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421+557прРИМ'!$A$1:$L$1981</definedName>
  </definedNames>
  <calcPr calcId="162913" iterate="1"/>
</workbook>
</file>

<file path=xl/calcChain.xml><?xml version="1.0" encoding="utf-8"?>
<calcChain xmlns="http://schemas.openxmlformats.org/spreadsheetml/2006/main">
  <c r="H1979" i="6" l="1"/>
  <c r="H1976" i="6"/>
  <c r="L1973" i="6"/>
  <c r="C1973" i="6"/>
  <c r="L1972" i="6"/>
  <c r="C1972" i="6"/>
  <c r="L1971" i="6"/>
  <c r="C1971" i="6"/>
  <c r="L1970" i="6"/>
  <c r="C1970" i="6"/>
  <c r="L1969" i="6"/>
  <c r="C1969" i="6"/>
  <c r="L1968" i="6"/>
  <c r="C1968" i="6"/>
  <c r="L1967" i="6"/>
  <c r="C1967" i="6"/>
  <c r="L1963" i="6"/>
  <c r="L1959" i="6"/>
  <c r="L1958" i="6"/>
  <c r="L1956" i="6" s="1"/>
  <c r="L1951" i="6"/>
  <c r="L1947" i="6"/>
  <c r="L1935" i="6"/>
  <c r="L1934" i="6"/>
  <c r="L1933" i="6"/>
  <c r="L1932" i="6"/>
  <c r="L1931" i="6"/>
  <c r="L1930" i="6"/>
  <c r="L1928" i="6" s="1"/>
  <c r="L1927" i="6"/>
  <c r="L1926" i="6"/>
  <c r="L1924" i="6"/>
  <c r="L1921" i="6"/>
  <c r="L1916" i="6"/>
  <c r="L1911" i="6"/>
  <c r="L1910" i="6"/>
  <c r="L1908" i="6" s="1"/>
  <c r="L1903" i="6"/>
  <c r="L1902" i="6"/>
  <c r="L1898" i="6"/>
  <c r="L1882" i="6"/>
  <c r="L1878" i="6"/>
  <c r="G1863" i="6"/>
  <c r="G1862" i="6"/>
  <c r="L1861" i="6"/>
  <c r="L1860" i="6"/>
  <c r="L1857" i="6"/>
  <c r="L1855" i="6"/>
  <c r="L1854" i="6"/>
  <c r="L1852" i="6" s="1"/>
  <c r="L1851" i="6"/>
  <c r="L1850" i="6"/>
  <c r="L1849" i="6"/>
  <c r="L1848" i="6"/>
  <c r="L1847" i="6"/>
  <c r="L1846" i="6"/>
  <c r="L1843" i="6"/>
  <c r="L1842" i="6"/>
  <c r="L1840" i="6"/>
  <c r="L1837" i="6"/>
  <c r="C1833" i="6"/>
  <c r="G1829" i="6"/>
  <c r="G1828" i="6"/>
  <c r="L1827" i="6"/>
  <c r="L1823" i="6"/>
  <c r="L1821" i="6"/>
  <c r="L1820" i="6"/>
  <c r="L1814" i="6"/>
  <c r="L1813" i="6"/>
  <c r="L1809" i="6"/>
  <c r="AX1799" i="6"/>
  <c r="AT1799" i="6"/>
  <c r="AR1799" i="6"/>
  <c r="AO1799" i="6"/>
  <c r="AN1799" i="6"/>
  <c r="BA1799" i="6"/>
  <c r="AZ1799" i="6"/>
  <c r="AE1799" i="6"/>
  <c r="AD1799" i="6"/>
  <c r="K1799" i="6"/>
  <c r="L1798" i="6"/>
  <c r="AW1799" i="6" s="1"/>
  <c r="J1798" i="6"/>
  <c r="E1798" i="6"/>
  <c r="G1798" i="6"/>
  <c r="D1798" i="6"/>
  <c r="B1798" i="6"/>
  <c r="AX1797" i="6"/>
  <c r="AT1797" i="6"/>
  <c r="AR1797" i="6"/>
  <c r="AO1797" i="6"/>
  <c r="AN1797" i="6"/>
  <c r="BA1797" i="6"/>
  <c r="AZ1797" i="6"/>
  <c r="AE1797" i="6"/>
  <c r="AD1797" i="6"/>
  <c r="K1797" i="6"/>
  <c r="I1797" i="6" s="1"/>
  <c r="L1796" i="6"/>
  <c r="AW1797" i="6" s="1"/>
  <c r="J1796" i="6"/>
  <c r="E1796" i="6"/>
  <c r="G1796" i="6"/>
  <c r="D1796" i="6"/>
  <c r="B1796" i="6"/>
  <c r="AT1795" i="6"/>
  <c r="AR1795" i="6"/>
  <c r="AO1795" i="6"/>
  <c r="BA1795" i="6"/>
  <c r="AZ1795" i="6"/>
  <c r="AE1795" i="6"/>
  <c r="AD1795" i="6"/>
  <c r="L1794" i="6"/>
  <c r="AW1795" i="6" s="1"/>
  <c r="J1794" i="6"/>
  <c r="E1794" i="6"/>
  <c r="G1794" i="6"/>
  <c r="D1794" i="6"/>
  <c r="B1794" i="6"/>
  <c r="AT1793" i="6"/>
  <c r="AR1793" i="6"/>
  <c r="AO1793" i="6"/>
  <c r="BA1793" i="6"/>
  <c r="AZ1793" i="6"/>
  <c r="AE1793" i="6"/>
  <c r="AD1793" i="6"/>
  <c r="L1792" i="6"/>
  <c r="AW1793" i="6" s="1"/>
  <c r="J1792" i="6"/>
  <c r="E1792" i="6"/>
  <c r="G1792" i="6"/>
  <c r="D1792" i="6"/>
  <c r="B1792" i="6"/>
  <c r="AT1791" i="6"/>
  <c r="AR1791" i="6"/>
  <c r="AO1791" i="6"/>
  <c r="BA1791" i="6"/>
  <c r="AZ1791" i="6"/>
  <c r="AE1791" i="6"/>
  <c r="AD1791" i="6"/>
  <c r="L1790" i="6"/>
  <c r="AW1791" i="6" s="1"/>
  <c r="J1790" i="6"/>
  <c r="E1790" i="6"/>
  <c r="G1790" i="6"/>
  <c r="D1790" i="6"/>
  <c r="B1790" i="6"/>
  <c r="AT1789" i="6"/>
  <c r="AR1789" i="6"/>
  <c r="AO1789" i="6"/>
  <c r="BA1789" i="6"/>
  <c r="AZ1789" i="6"/>
  <c r="AE1789" i="6"/>
  <c r="AD1789" i="6"/>
  <c r="L1788" i="6"/>
  <c r="AW1789" i="6" s="1"/>
  <c r="J1788" i="6"/>
  <c r="E1788" i="6"/>
  <c r="G1788" i="6"/>
  <c r="D1788" i="6"/>
  <c r="B1788" i="6"/>
  <c r="AT1787" i="6"/>
  <c r="AR1787" i="6"/>
  <c r="AO1787" i="6"/>
  <c r="BA1787" i="6"/>
  <c r="AZ1787" i="6"/>
  <c r="AE1787" i="6"/>
  <c r="AD1787" i="6"/>
  <c r="L1786" i="6"/>
  <c r="AW1787" i="6" s="1"/>
  <c r="J1786" i="6"/>
  <c r="E1786" i="6"/>
  <c r="G1786" i="6"/>
  <c r="D1786" i="6"/>
  <c r="B1786" i="6"/>
  <c r="AT1785" i="6"/>
  <c r="AR1785" i="6"/>
  <c r="AO1785" i="6"/>
  <c r="BA1785" i="6"/>
  <c r="AZ1785" i="6"/>
  <c r="AE1785" i="6"/>
  <c r="AD1785" i="6"/>
  <c r="L1784" i="6"/>
  <c r="AW1785" i="6" s="1"/>
  <c r="J1784" i="6"/>
  <c r="E1784" i="6"/>
  <c r="G1784" i="6"/>
  <c r="D1784" i="6"/>
  <c r="B1784" i="6"/>
  <c r="AT1783" i="6"/>
  <c r="AR1783" i="6"/>
  <c r="AO1783" i="6"/>
  <c r="BA1783" i="6"/>
  <c r="AZ1783" i="6"/>
  <c r="AE1783" i="6"/>
  <c r="AD1783" i="6"/>
  <c r="L1782" i="6"/>
  <c r="AW1783" i="6" s="1"/>
  <c r="J1782" i="6"/>
  <c r="E1782" i="6"/>
  <c r="G1782" i="6"/>
  <c r="D1782" i="6"/>
  <c r="B1782" i="6"/>
  <c r="AT1781" i="6"/>
  <c r="AR1781" i="6"/>
  <c r="AO1781" i="6"/>
  <c r="BA1781" i="6"/>
  <c r="AZ1781" i="6"/>
  <c r="AE1781" i="6"/>
  <c r="AD1781" i="6"/>
  <c r="L1780" i="6"/>
  <c r="AW1781" i="6" s="1"/>
  <c r="J1780" i="6"/>
  <c r="E1780" i="6"/>
  <c r="G1780" i="6"/>
  <c r="D1780" i="6"/>
  <c r="B1780" i="6"/>
  <c r="AT1779" i="6"/>
  <c r="AR1779" i="6"/>
  <c r="AO1779" i="6"/>
  <c r="BA1779" i="6"/>
  <c r="AZ1779" i="6"/>
  <c r="AE1779" i="6"/>
  <c r="AD1779" i="6"/>
  <c r="L1778" i="6"/>
  <c r="AW1779" i="6" s="1"/>
  <c r="J1778" i="6"/>
  <c r="E1778" i="6"/>
  <c r="G1778" i="6"/>
  <c r="D1778" i="6"/>
  <c r="B1778" i="6"/>
  <c r="AX1777" i="6"/>
  <c r="AT1777" i="6"/>
  <c r="AR1777" i="6"/>
  <c r="AO1777" i="6"/>
  <c r="AN1777" i="6"/>
  <c r="BA1777" i="6"/>
  <c r="AZ1777" i="6"/>
  <c r="AE1777" i="6"/>
  <c r="AD1777" i="6"/>
  <c r="L1776" i="6"/>
  <c r="AW1777" i="6" s="1"/>
  <c r="J1776" i="6"/>
  <c r="E1776" i="6"/>
  <c r="G1776" i="6"/>
  <c r="D1776" i="6"/>
  <c r="B1776" i="6"/>
  <c r="AT1775" i="6"/>
  <c r="AR1775" i="6"/>
  <c r="AO1775" i="6"/>
  <c r="BA1775" i="6"/>
  <c r="AZ1775" i="6"/>
  <c r="AE1775" i="6"/>
  <c r="AD1775" i="6"/>
  <c r="L1774" i="6"/>
  <c r="AW1775" i="6" s="1"/>
  <c r="J1774" i="6"/>
  <c r="E1774" i="6"/>
  <c r="G1774" i="6"/>
  <c r="D1774" i="6"/>
  <c r="B1774" i="6"/>
  <c r="AT1773" i="6"/>
  <c r="AR1773" i="6"/>
  <c r="AO1773" i="6"/>
  <c r="BA1773" i="6"/>
  <c r="AZ1773" i="6"/>
  <c r="AE1773" i="6"/>
  <c r="AD1773" i="6"/>
  <c r="L1772" i="6"/>
  <c r="AW1773" i="6" s="1"/>
  <c r="J1772" i="6"/>
  <c r="E1772" i="6"/>
  <c r="G1772" i="6"/>
  <c r="D1772" i="6"/>
  <c r="B1772" i="6"/>
  <c r="AT1771" i="6"/>
  <c r="AR1771" i="6"/>
  <c r="AO1771" i="6"/>
  <c r="BA1771" i="6"/>
  <c r="AZ1771" i="6"/>
  <c r="AE1771" i="6"/>
  <c r="AD1771" i="6"/>
  <c r="L1770" i="6"/>
  <c r="AW1771" i="6" s="1"/>
  <c r="J1770" i="6"/>
  <c r="E1770" i="6"/>
  <c r="G1770" i="6"/>
  <c r="D1770" i="6"/>
  <c r="B1770" i="6"/>
  <c r="AX1769" i="6"/>
  <c r="AT1769" i="6"/>
  <c r="AR1769" i="6"/>
  <c r="AO1769" i="6"/>
  <c r="AN1769" i="6"/>
  <c r="BA1769" i="6"/>
  <c r="AZ1769" i="6"/>
  <c r="AE1769" i="6"/>
  <c r="AD1769" i="6"/>
  <c r="L1768" i="6"/>
  <c r="AW1769" i="6" s="1"/>
  <c r="J1768" i="6"/>
  <c r="E1768" i="6"/>
  <c r="G1768" i="6"/>
  <c r="D1768" i="6"/>
  <c r="B1768" i="6"/>
  <c r="AT1767" i="6"/>
  <c r="AR1767" i="6"/>
  <c r="AO1767" i="6"/>
  <c r="BA1767" i="6"/>
  <c r="AZ1767" i="6"/>
  <c r="AE1767" i="6"/>
  <c r="AD1767" i="6"/>
  <c r="L1766" i="6"/>
  <c r="AW1767" i="6" s="1"/>
  <c r="J1766" i="6"/>
  <c r="E1766" i="6"/>
  <c r="G1766" i="6"/>
  <c r="D1766" i="6"/>
  <c r="B1766" i="6"/>
  <c r="AT1765" i="6"/>
  <c r="AR1765" i="6"/>
  <c r="AO1765" i="6"/>
  <c r="BA1765" i="6"/>
  <c r="AZ1765" i="6"/>
  <c r="AE1765" i="6"/>
  <c r="AD1765" i="6"/>
  <c r="L1764" i="6"/>
  <c r="AW1765" i="6" s="1"/>
  <c r="J1764" i="6"/>
  <c r="E1764" i="6"/>
  <c r="G1764" i="6"/>
  <c r="D1764" i="6"/>
  <c r="B1764" i="6"/>
  <c r="AT1763" i="6"/>
  <c r="AR1763" i="6"/>
  <c r="AO1763" i="6"/>
  <c r="BA1763" i="6"/>
  <c r="AZ1763" i="6"/>
  <c r="AE1763" i="6"/>
  <c r="AD1763" i="6"/>
  <c r="L1762" i="6"/>
  <c r="AW1763" i="6" s="1"/>
  <c r="J1762" i="6"/>
  <c r="E1762" i="6"/>
  <c r="G1762" i="6"/>
  <c r="D1762" i="6"/>
  <c r="B1762" i="6"/>
  <c r="AT1761" i="6"/>
  <c r="AR1761" i="6"/>
  <c r="AO1761" i="6"/>
  <c r="BA1761" i="6"/>
  <c r="AZ1761" i="6"/>
  <c r="AE1761" i="6"/>
  <c r="AD1761" i="6"/>
  <c r="L1760" i="6"/>
  <c r="AW1761" i="6" s="1"/>
  <c r="J1760" i="6"/>
  <c r="E1760" i="6"/>
  <c r="G1760" i="6"/>
  <c r="D1760" i="6"/>
  <c r="B1760" i="6"/>
  <c r="AT1759" i="6"/>
  <c r="AR1759" i="6"/>
  <c r="AO1759" i="6"/>
  <c r="BA1759" i="6"/>
  <c r="AZ1759" i="6"/>
  <c r="AE1759" i="6"/>
  <c r="AD1759" i="6"/>
  <c r="L1758" i="6"/>
  <c r="AW1759" i="6" s="1"/>
  <c r="J1758" i="6"/>
  <c r="E1758" i="6"/>
  <c r="G1758" i="6"/>
  <c r="D1758" i="6"/>
  <c r="B1758" i="6"/>
  <c r="AT1757" i="6"/>
  <c r="AR1757" i="6"/>
  <c r="AO1757" i="6"/>
  <c r="BA1757" i="6"/>
  <c r="AZ1757" i="6"/>
  <c r="AE1757" i="6"/>
  <c r="AD1757" i="6"/>
  <c r="L1756" i="6"/>
  <c r="AW1757" i="6" s="1"/>
  <c r="J1756" i="6"/>
  <c r="E1756" i="6"/>
  <c r="G1756" i="6"/>
  <c r="D1756" i="6"/>
  <c r="B1756" i="6"/>
  <c r="AT1755" i="6"/>
  <c r="AR1755" i="6"/>
  <c r="AO1755" i="6"/>
  <c r="BA1755" i="6"/>
  <c r="AZ1755" i="6"/>
  <c r="AE1755" i="6"/>
  <c r="AD1755" i="6"/>
  <c r="L1754" i="6"/>
  <c r="AW1755" i="6" s="1"/>
  <c r="J1754" i="6"/>
  <c r="E1754" i="6"/>
  <c r="G1754" i="6"/>
  <c r="D1754" i="6"/>
  <c r="B1754" i="6"/>
  <c r="G1750" i="6"/>
  <c r="G1749" i="6"/>
  <c r="L1748" i="6"/>
  <c r="L1747" i="6"/>
  <c r="L1744" i="6"/>
  <c r="L1742" i="6"/>
  <c r="L1741" i="6"/>
  <c r="L1735" i="6"/>
  <c r="L1734" i="6"/>
  <c r="L1730" i="6"/>
  <c r="AT1720" i="6"/>
  <c r="AR1720" i="6"/>
  <c r="AO1720" i="6"/>
  <c r="BA1720" i="6"/>
  <c r="AZ1720" i="6"/>
  <c r="AE1720" i="6"/>
  <c r="AD1720" i="6"/>
  <c r="C1719" i="6"/>
  <c r="L1718" i="6"/>
  <c r="I1718" i="6"/>
  <c r="H1718" i="6"/>
  <c r="E1718" i="6"/>
  <c r="G1718" i="6"/>
  <c r="D1718" i="6"/>
  <c r="C1718" i="6"/>
  <c r="B1718" i="6"/>
  <c r="AT1717" i="6"/>
  <c r="AR1717" i="6"/>
  <c r="AO1717" i="6"/>
  <c r="BA1717" i="6"/>
  <c r="AZ1717" i="6"/>
  <c r="AE1717" i="6"/>
  <c r="AD1717" i="6"/>
  <c r="C1716" i="6"/>
  <c r="L1715" i="6"/>
  <c r="AN1717" i="6" s="1"/>
  <c r="I1715" i="6"/>
  <c r="H1715" i="6"/>
  <c r="E1715" i="6"/>
  <c r="G1715" i="6"/>
  <c r="D1715" i="6"/>
  <c r="C1715" i="6"/>
  <c r="B1715" i="6"/>
  <c r="AW1714" i="6"/>
  <c r="AT1714" i="6"/>
  <c r="AR1714" i="6"/>
  <c r="AO1714" i="6"/>
  <c r="AN1714" i="6"/>
  <c r="BA1714" i="6"/>
  <c r="AZ1714" i="6"/>
  <c r="AE1714" i="6"/>
  <c r="AD1714" i="6"/>
  <c r="C1713" i="6"/>
  <c r="L1712" i="6"/>
  <c r="K1714" i="6" s="1"/>
  <c r="I1712" i="6"/>
  <c r="H1712" i="6"/>
  <c r="E1712" i="6"/>
  <c r="G1712" i="6"/>
  <c r="D1712" i="6"/>
  <c r="C1712" i="6"/>
  <c r="B1712" i="6"/>
  <c r="AT1711" i="6"/>
  <c r="AR1711" i="6"/>
  <c r="AO1711" i="6"/>
  <c r="BA1711" i="6"/>
  <c r="AZ1711" i="6"/>
  <c r="AE1711" i="6"/>
  <c r="AD1711" i="6"/>
  <c r="C1710" i="6"/>
  <c r="L1709" i="6"/>
  <c r="K1711" i="6" s="1"/>
  <c r="J1709" i="6"/>
  <c r="E1709" i="6"/>
  <c r="G1709" i="6"/>
  <c r="D1709" i="6"/>
  <c r="C1709" i="6"/>
  <c r="B1709" i="6"/>
  <c r="AT1708" i="6"/>
  <c r="AR1708" i="6"/>
  <c r="AO1708" i="6"/>
  <c r="BA1708" i="6"/>
  <c r="AZ1708" i="6"/>
  <c r="AE1708" i="6"/>
  <c r="AD1708" i="6"/>
  <c r="C1707" i="6"/>
  <c r="L1706" i="6"/>
  <c r="AN1708" i="6" s="1"/>
  <c r="J1706" i="6"/>
  <c r="E1706" i="6"/>
  <c r="G1706" i="6"/>
  <c r="D1706" i="6"/>
  <c r="C1706" i="6"/>
  <c r="B1706" i="6"/>
  <c r="AT1705" i="6"/>
  <c r="AR1705" i="6"/>
  <c r="AO1705" i="6"/>
  <c r="BA1705" i="6"/>
  <c r="AZ1705" i="6"/>
  <c r="AE1705" i="6"/>
  <c r="AD1705" i="6"/>
  <c r="C1704" i="6"/>
  <c r="L1703" i="6"/>
  <c r="AW1705" i="6" s="1"/>
  <c r="I1703" i="6"/>
  <c r="H1703" i="6"/>
  <c r="E1703" i="6"/>
  <c r="G1703" i="6"/>
  <c r="D1703" i="6"/>
  <c r="C1703" i="6"/>
  <c r="B1703" i="6"/>
  <c r="G1699" i="6"/>
  <c r="G1698" i="6"/>
  <c r="L1697" i="6"/>
  <c r="L1696" i="6"/>
  <c r="L1693" i="6"/>
  <c r="L1691" i="6"/>
  <c r="L1690" i="6"/>
  <c r="L1684" i="6"/>
  <c r="L1683" i="6"/>
  <c r="L1679" i="6"/>
  <c r="AW1669" i="6"/>
  <c r="L1682" i="6" s="1"/>
  <c r="AR1669" i="6"/>
  <c r="L1673" i="6" s="1"/>
  <c r="BA1669" i="6"/>
  <c r="L1687" i="6" s="1"/>
  <c r="AZ1669" i="6"/>
  <c r="L1686" i="6" s="1"/>
  <c r="AE1669" i="6"/>
  <c r="AD1669" i="6"/>
  <c r="L1667" i="6"/>
  <c r="J1667" i="6"/>
  <c r="G1667" i="6"/>
  <c r="E1667" i="6"/>
  <c r="L1666" i="6"/>
  <c r="AO1669" i="6" s="1"/>
  <c r="L1676" i="6" s="1"/>
  <c r="I1666" i="6"/>
  <c r="H1666" i="6"/>
  <c r="E1666" i="6"/>
  <c r="G1666" i="6"/>
  <c r="D1666" i="6"/>
  <c r="B1666" i="6"/>
  <c r="L1660" i="6"/>
  <c r="L1659" i="6"/>
  <c r="L1656" i="6"/>
  <c r="L1654" i="6"/>
  <c r="L1653" i="6"/>
  <c r="L1651" i="6" s="1"/>
  <c r="L1647" i="6"/>
  <c r="L1646" i="6"/>
  <c r="L1642" i="6"/>
  <c r="AE1632" i="6"/>
  <c r="AD1632" i="6"/>
  <c r="G1631" i="6"/>
  <c r="F1631" i="6"/>
  <c r="E1631" i="6"/>
  <c r="G1630" i="6"/>
  <c r="E1630" i="6"/>
  <c r="L1627" i="6"/>
  <c r="I1627" i="6"/>
  <c r="H1627" i="6"/>
  <c r="J1627" i="6" s="1"/>
  <c r="G1627" i="6"/>
  <c r="F1627" i="6"/>
  <c r="L1626" i="6"/>
  <c r="I1626" i="6"/>
  <c r="H1626" i="6"/>
  <c r="G1626" i="6"/>
  <c r="F1626" i="6"/>
  <c r="L1624" i="6"/>
  <c r="J1624" i="6"/>
  <c r="G1624" i="6"/>
  <c r="F1624" i="6"/>
  <c r="L1623" i="6"/>
  <c r="L1618" i="6" s="1"/>
  <c r="AT1632" i="6" s="1"/>
  <c r="L1641" i="6" s="1"/>
  <c r="J1623" i="6"/>
  <c r="G1623" i="6"/>
  <c r="F1623" i="6"/>
  <c r="E1623" i="6"/>
  <c r="L1622" i="6"/>
  <c r="J1622" i="6"/>
  <c r="G1622" i="6"/>
  <c r="F1622" i="6"/>
  <c r="L1621" i="6"/>
  <c r="J1621" i="6"/>
  <c r="G1621" i="6"/>
  <c r="F1621" i="6"/>
  <c r="E1621" i="6"/>
  <c r="L1620" i="6"/>
  <c r="J1620" i="6"/>
  <c r="G1620" i="6"/>
  <c r="F1620" i="6"/>
  <c r="L1619" i="6"/>
  <c r="I1619" i="6"/>
  <c r="H1619" i="6"/>
  <c r="G1619" i="6"/>
  <c r="F1619" i="6"/>
  <c r="L1616" i="6"/>
  <c r="L1615" i="6" s="1"/>
  <c r="J1616" i="6"/>
  <c r="G1616" i="6"/>
  <c r="F1616" i="6"/>
  <c r="C1614" i="6"/>
  <c r="C1613" i="6"/>
  <c r="B1613" i="6"/>
  <c r="E1612" i="6"/>
  <c r="G1612" i="6"/>
  <c r="D1612" i="6"/>
  <c r="L1606" i="6"/>
  <c r="L1605" i="6"/>
  <c r="L1602" i="6"/>
  <c r="L1600" i="6"/>
  <c r="L1599" i="6"/>
  <c r="L1593" i="6"/>
  <c r="L1592" i="6"/>
  <c r="L1588" i="6"/>
  <c r="AE1578" i="6"/>
  <c r="AD1578" i="6"/>
  <c r="G1577" i="6"/>
  <c r="E1577" i="6"/>
  <c r="G1576" i="6"/>
  <c r="E1576" i="6"/>
  <c r="BA1574" i="6"/>
  <c r="AZ1574" i="6"/>
  <c r="AE1574" i="6"/>
  <c r="AD1574" i="6"/>
  <c r="E1574" i="6"/>
  <c r="G1574" i="6"/>
  <c r="D1574" i="6"/>
  <c r="C1574" i="6"/>
  <c r="B1574" i="6"/>
  <c r="L1572" i="6"/>
  <c r="I1572" i="6"/>
  <c r="H1572" i="6"/>
  <c r="G1572" i="6"/>
  <c r="F1572" i="6"/>
  <c r="L1571" i="6"/>
  <c r="I1571" i="6"/>
  <c r="H1571" i="6"/>
  <c r="J1571" i="6" s="1"/>
  <c r="G1571" i="6"/>
  <c r="F1571" i="6"/>
  <c r="L1570" i="6"/>
  <c r="I1570" i="6"/>
  <c r="H1570" i="6"/>
  <c r="G1570" i="6"/>
  <c r="F1570" i="6"/>
  <c r="L1568" i="6"/>
  <c r="J1568" i="6"/>
  <c r="G1568" i="6"/>
  <c r="L1567" i="6"/>
  <c r="J1567" i="6"/>
  <c r="G1567" i="6"/>
  <c r="E1567" i="6"/>
  <c r="L1566" i="6"/>
  <c r="J1566" i="6"/>
  <c r="G1566" i="6"/>
  <c r="L1565" i="6"/>
  <c r="J1565" i="6"/>
  <c r="G1565" i="6"/>
  <c r="E1565" i="6"/>
  <c r="L1564" i="6"/>
  <c r="J1564" i="6"/>
  <c r="G1564" i="6"/>
  <c r="L1561" i="6"/>
  <c r="L1560" i="6" s="1"/>
  <c r="J1561" i="6"/>
  <c r="G1561" i="6"/>
  <c r="F1561" i="6"/>
  <c r="C1559" i="6"/>
  <c r="C1558" i="6"/>
  <c r="B1558" i="6"/>
  <c r="E1557" i="6"/>
  <c r="G1557" i="6"/>
  <c r="D1557" i="6"/>
  <c r="AE1556" i="6"/>
  <c r="AD1556" i="6"/>
  <c r="G1555" i="6"/>
  <c r="E1555" i="6"/>
  <c r="G1554" i="6"/>
  <c r="E1554" i="6"/>
  <c r="BA1552" i="6"/>
  <c r="AZ1552" i="6"/>
  <c r="AE1552" i="6"/>
  <c r="AD1552" i="6"/>
  <c r="E1552" i="6"/>
  <c r="G1552" i="6"/>
  <c r="D1552" i="6"/>
  <c r="C1552" i="6"/>
  <c r="B1552" i="6"/>
  <c r="L1550" i="6"/>
  <c r="J1550" i="6"/>
  <c r="G1550" i="6"/>
  <c r="L1549" i="6"/>
  <c r="J1549" i="6"/>
  <c r="G1549" i="6"/>
  <c r="L1548" i="6"/>
  <c r="I1548" i="6"/>
  <c r="H1548" i="6"/>
  <c r="G1548" i="6"/>
  <c r="L1546" i="6"/>
  <c r="J1546" i="6"/>
  <c r="G1546" i="6"/>
  <c r="L1545" i="6"/>
  <c r="L1541" i="6" s="1"/>
  <c r="J1545" i="6"/>
  <c r="G1545" i="6"/>
  <c r="E1545" i="6"/>
  <c r="L1544" i="6"/>
  <c r="J1544" i="6"/>
  <c r="G1544" i="6"/>
  <c r="L1543" i="6"/>
  <c r="J1543" i="6"/>
  <c r="G1543" i="6"/>
  <c r="E1543" i="6"/>
  <c r="L1542" i="6"/>
  <c r="J1542" i="6"/>
  <c r="G1542" i="6"/>
  <c r="L1539" i="6"/>
  <c r="L1538" i="6" s="1"/>
  <c r="AR1556" i="6" s="1"/>
  <c r="J1539" i="6"/>
  <c r="G1539" i="6"/>
  <c r="C1537" i="6"/>
  <c r="E1536" i="6"/>
  <c r="G1536" i="6"/>
  <c r="D1536" i="6"/>
  <c r="C1536" i="6"/>
  <c r="AE1535" i="6"/>
  <c r="AD1535" i="6"/>
  <c r="G1534" i="6"/>
  <c r="E1534" i="6"/>
  <c r="G1533" i="6"/>
  <c r="E1533" i="6"/>
  <c r="L1530" i="6"/>
  <c r="J1530" i="6"/>
  <c r="G1530" i="6"/>
  <c r="L1529" i="6"/>
  <c r="I1529" i="6"/>
  <c r="H1529" i="6"/>
  <c r="G1529" i="6"/>
  <c r="L1526" i="6"/>
  <c r="AT1535" i="6" s="1"/>
  <c r="L1527" i="6"/>
  <c r="J1527" i="6"/>
  <c r="G1527" i="6"/>
  <c r="L1524" i="6"/>
  <c r="L1523" i="6" s="1"/>
  <c r="J1524" i="6"/>
  <c r="G1524" i="6"/>
  <c r="E1522" i="6"/>
  <c r="G1522" i="6"/>
  <c r="D1522" i="6"/>
  <c r="C1522" i="6"/>
  <c r="L1516" i="6"/>
  <c r="L1515" i="6"/>
  <c r="L1512" i="6"/>
  <c r="L1510" i="6"/>
  <c r="L1509" i="6"/>
  <c r="L1502" i="6"/>
  <c r="L1498" i="6"/>
  <c r="AU1488" i="6"/>
  <c r="AS1488" i="6"/>
  <c r="AP1488" i="6"/>
  <c r="BA1488" i="6"/>
  <c r="AZ1488" i="6"/>
  <c r="AE1488" i="6"/>
  <c r="AD1488" i="6"/>
  <c r="L1487" i="6"/>
  <c r="AN1488" i="6" s="1"/>
  <c r="J1487" i="6"/>
  <c r="E1487" i="6"/>
  <c r="G1487" i="6"/>
  <c r="D1487" i="6"/>
  <c r="C1487" i="6"/>
  <c r="AU1486" i="6"/>
  <c r="AS1486" i="6"/>
  <c r="AP1486" i="6"/>
  <c r="BA1486" i="6"/>
  <c r="AZ1486" i="6"/>
  <c r="AE1486" i="6"/>
  <c r="AD1486" i="6"/>
  <c r="L1485" i="6"/>
  <c r="BB1486" i="6" s="1"/>
  <c r="J1485" i="6"/>
  <c r="E1485" i="6"/>
  <c r="G1485" i="6"/>
  <c r="D1485" i="6"/>
  <c r="C1485" i="6"/>
  <c r="AU1484" i="6"/>
  <c r="AS1484" i="6"/>
  <c r="AP1484" i="6"/>
  <c r="BA1484" i="6"/>
  <c r="AZ1484" i="6"/>
  <c r="AE1484" i="6"/>
  <c r="AD1484" i="6"/>
  <c r="L1483" i="6"/>
  <c r="BB1484" i="6" s="1"/>
  <c r="J1483" i="6"/>
  <c r="E1483" i="6"/>
  <c r="G1483" i="6"/>
  <c r="D1483" i="6"/>
  <c r="C1483" i="6"/>
  <c r="AU1482" i="6"/>
  <c r="AS1482" i="6"/>
  <c r="AP1482" i="6"/>
  <c r="BA1482" i="6"/>
  <c r="AZ1482" i="6"/>
  <c r="AE1482" i="6"/>
  <c r="AD1482" i="6"/>
  <c r="L1481" i="6"/>
  <c r="J1481" i="6"/>
  <c r="E1481" i="6"/>
  <c r="G1481" i="6"/>
  <c r="D1481" i="6"/>
  <c r="C1481" i="6"/>
  <c r="AU1480" i="6"/>
  <c r="AS1480" i="6"/>
  <c r="AP1480" i="6"/>
  <c r="BA1480" i="6"/>
  <c r="AZ1480" i="6"/>
  <c r="AE1480" i="6"/>
  <c r="AD1480" i="6"/>
  <c r="L1479" i="6"/>
  <c r="BB1480" i="6" s="1"/>
  <c r="J1479" i="6"/>
  <c r="E1479" i="6"/>
  <c r="G1479" i="6"/>
  <c r="D1479" i="6"/>
  <c r="C1479" i="6"/>
  <c r="AU1478" i="6"/>
  <c r="AS1478" i="6"/>
  <c r="AP1478" i="6"/>
  <c r="BA1478" i="6"/>
  <c r="AZ1478" i="6"/>
  <c r="AE1478" i="6"/>
  <c r="AD1478" i="6"/>
  <c r="L1477" i="6"/>
  <c r="J1477" i="6"/>
  <c r="E1477" i="6"/>
  <c r="G1477" i="6"/>
  <c r="D1477" i="6"/>
  <c r="C1477" i="6"/>
  <c r="AW1476" i="6"/>
  <c r="AE1476" i="6"/>
  <c r="AD1476" i="6"/>
  <c r="G1475" i="6"/>
  <c r="E1475" i="6"/>
  <c r="G1474" i="6"/>
  <c r="E1474" i="6"/>
  <c r="L1471" i="6"/>
  <c r="L1468" i="6" s="1"/>
  <c r="J1471" i="6"/>
  <c r="G1471" i="6"/>
  <c r="E1471" i="6"/>
  <c r="L1470" i="6"/>
  <c r="J1470" i="6"/>
  <c r="G1470" i="6"/>
  <c r="L1469" i="6"/>
  <c r="J1469" i="6"/>
  <c r="G1469" i="6"/>
  <c r="L1466" i="6"/>
  <c r="L1465" i="6" s="1"/>
  <c r="J1466" i="6"/>
  <c r="G1466" i="6"/>
  <c r="E1464" i="6"/>
  <c r="G1464" i="6"/>
  <c r="D1464" i="6"/>
  <c r="C1464" i="6"/>
  <c r="AW1463" i="6"/>
  <c r="AE1463" i="6"/>
  <c r="AD1463" i="6"/>
  <c r="G1462" i="6"/>
  <c r="E1462" i="6"/>
  <c r="G1461" i="6"/>
  <c r="E1461" i="6"/>
  <c r="L1458" i="6"/>
  <c r="L1455" i="6" s="1"/>
  <c r="J1458" i="6"/>
  <c r="G1458" i="6"/>
  <c r="E1458" i="6"/>
  <c r="L1457" i="6"/>
  <c r="J1457" i="6"/>
  <c r="G1457" i="6"/>
  <c r="L1456" i="6"/>
  <c r="J1456" i="6"/>
  <c r="G1456" i="6"/>
  <c r="L1453" i="6"/>
  <c r="L1452" i="6" s="1"/>
  <c r="J1453" i="6"/>
  <c r="G1453" i="6"/>
  <c r="E1451" i="6"/>
  <c r="G1451" i="6"/>
  <c r="D1451" i="6"/>
  <c r="C1451" i="6"/>
  <c r="AW1450" i="6"/>
  <c r="AE1450" i="6"/>
  <c r="AD1450" i="6"/>
  <c r="G1449" i="6"/>
  <c r="E1449" i="6"/>
  <c r="G1448" i="6"/>
  <c r="E1448" i="6"/>
  <c r="L1445" i="6"/>
  <c r="J1445" i="6"/>
  <c r="G1445" i="6"/>
  <c r="E1445" i="6"/>
  <c r="L1444" i="6"/>
  <c r="J1444" i="6"/>
  <c r="G1444" i="6"/>
  <c r="L1443" i="6"/>
  <c r="J1443" i="6"/>
  <c r="G1443" i="6"/>
  <c r="L1442" i="6"/>
  <c r="J1442" i="6"/>
  <c r="G1442" i="6"/>
  <c r="E1442" i="6"/>
  <c r="L1441" i="6"/>
  <c r="J1441" i="6"/>
  <c r="G1441" i="6"/>
  <c r="L1438" i="6"/>
  <c r="L1437" i="6" s="1"/>
  <c r="AR1450" i="6" s="1"/>
  <c r="J1438" i="6"/>
  <c r="G1438" i="6"/>
  <c r="E1436" i="6"/>
  <c r="G1436" i="6"/>
  <c r="D1436" i="6"/>
  <c r="C1436" i="6"/>
  <c r="AW1435" i="6"/>
  <c r="AE1435" i="6"/>
  <c r="AD1435" i="6"/>
  <c r="G1434" i="6"/>
  <c r="E1434" i="6"/>
  <c r="G1433" i="6"/>
  <c r="E1433" i="6"/>
  <c r="L1430" i="6"/>
  <c r="J1430" i="6"/>
  <c r="G1430" i="6"/>
  <c r="E1430" i="6"/>
  <c r="L1429" i="6"/>
  <c r="J1429" i="6"/>
  <c r="G1429" i="6"/>
  <c r="L1428" i="6"/>
  <c r="J1428" i="6"/>
  <c r="G1428" i="6"/>
  <c r="L1427" i="6"/>
  <c r="J1427" i="6"/>
  <c r="G1427" i="6"/>
  <c r="E1427" i="6"/>
  <c r="L1426" i="6"/>
  <c r="J1426" i="6"/>
  <c r="G1426" i="6"/>
  <c r="L1423" i="6"/>
  <c r="L1422" i="6" s="1"/>
  <c r="AR1435" i="6" s="1"/>
  <c r="J1423" i="6"/>
  <c r="G1423" i="6"/>
  <c r="E1421" i="6"/>
  <c r="G1421" i="6"/>
  <c r="D1421" i="6"/>
  <c r="C1421" i="6"/>
  <c r="AW1420" i="6"/>
  <c r="AE1420" i="6"/>
  <c r="AD1420" i="6"/>
  <c r="G1419" i="6"/>
  <c r="E1419" i="6"/>
  <c r="G1418" i="6"/>
  <c r="E1418" i="6"/>
  <c r="L1412" i="6"/>
  <c r="AT1420" i="6" s="1"/>
  <c r="L1415" i="6"/>
  <c r="J1415" i="6"/>
  <c r="G1415" i="6"/>
  <c r="E1415" i="6"/>
  <c r="L1414" i="6"/>
  <c r="J1414" i="6"/>
  <c r="G1414" i="6"/>
  <c r="L1413" i="6"/>
  <c r="J1413" i="6"/>
  <c r="G1413" i="6"/>
  <c r="L1410" i="6"/>
  <c r="L1409" i="6" s="1"/>
  <c r="J1410" i="6"/>
  <c r="G1410" i="6"/>
  <c r="E1408" i="6"/>
  <c r="G1408" i="6"/>
  <c r="D1408" i="6"/>
  <c r="C1408" i="6"/>
  <c r="AE1407" i="6"/>
  <c r="AD1407" i="6"/>
  <c r="G1406" i="6"/>
  <c r="E1406" i="6"/>
  <c r="G1405" i="6"/>
  <c r="E1405" i="6"/>
  <c r="G1402" i="6"/>
  <c r="F1402" i="6"/>
  <c r="E1402" i="6"/>
  <c r="D1402" i="6"/>
  <c r="C1402" i="6"/>
  <c r="B1402" i="6"/>
  <c r="G1401" i="6"/>
  <c r="F1401" i="6"/>
  <c r="E1401" i="6"/>
  <c r="D1401" i="6"/>
  <c r="C1401" i="6"/>
  <c r="B1401" i="6"/>
  <c r="G1400" i="6"/>
  <c r="F1400" i="6"/>
  <c r="E1400" i="6"/>
  <c r="D1400" i="6"/>
  <c r="C1400" i="6"/>
  <c r="B1400" i="6"/>
  <c r="G1399" i="6"/>
  <c r="F1399" i="6"/>
  <c r="E1399" i="6"/>
  <c r="D1399" i="6"/>
  <c r="C1399" i="6"/>
  <c r="B1399" i="6"/>
  <c r="L1398" i="6"/>
  <c r="I1398" i="6"/>
  <c r="H1398" i="6"/>
  <c r="J1398" i="6" s="1"/>
  <c r="G1398" i="6"/>
  <c r="F1398" i="6"/>
  <c r="L1397" i="6"/>
  <c r="I1397" i="6"/>
  <c r="H1397" i="6"/>
  <c r="G1397" i="6"/>
  <c r="F1397" i="6"/>
  <c r="L1395" i="6"/>
  <c r="J1395" i="6"/>
  <c r="G1395" i="6"/>
  <c r="F1395" i="6"/>
  <c r="E1395" i="6"/>
  <c r="L1394" i="6"/>
  <c r="J1394" i="6"/>
  <c r="G1394" i="6"/>
  <c r="F1394" i="6"/>
  <c r="L1393" i="6"/>
  <c r="J1393" i="6"/>
  <c r="G1393" i="6"/>
  <c r="F1393" i="6"/>
  <c r="E1393" i="6"/>
  <c r="L1392" i="6"/>
  <c r="I1392" i="6"/>
  <c r="H1392" i="6"/>
  <c r="G1392" i="6"/>
  <c r="F1392" i="6"/>
  <c r="L1389" i="6"/>
  <c r="L1388" i="6" s="1"/>
  <c r="AR1407" i="6" s="1"/>
  <c r="J1389" i="6"/>
  <c r="G1389" i="6"/>
  <c r="F1389" i="6"/>
  <c r="C1387" i="6"/>
  <c r="B1387" i="6"/>
  <c r="E1386" i="6"/>
  <c r="G1386" i="6"/>
  <c r="D1386" i="6"/>
  <c r="AE1385" i="6"/>
  <c r="AD1385" i="6"/>
  <c r="G1384" i="6"/>
  <c r="E1384" i="6"/>
  <c r="G1383" i="6"/>
  <c r="E1383" i="6"/>
  <c r="L1380" i="6"/>
  <c r="I1380" i="6"/>
  <c r="H1380" i="6"/>
  <c r="J1380" i="6" s="1"/>
  <c r="G1380" i="6"/>
  <c r="F1380" i="6"/>
  <c r="L1379" i="6"/>
  <c r="I1379" i="6"/>
  <c r="H1379" i="6"/>
  <c r="G1379" i="6"/>
  <c r="F1379" i="6"/>
  <c r="L1378" i="6"/>
  <c r="I1378" i="6"/>
  <c r="H1378" i="6"/>
  <c r="G1378" i="6"/>
  <c r="F1378" i="6"/>
  <c r="L1376" i="6"/>
  <c r="J1376" i="6"/>
  <c r="G1376" i="6"/>
  <c r="F1376" i="6"/>
  <c r="E1376" i="6"/>
  <c r="L1375" i="6"/>
  <c r="J1375" i="6"/>
  <c r="G1375" i="6"/>
  <c r="F1375" i="6"/>
  <c r="L1374" i="6"/>
  <c r="J1374" i="6"/>
  <c r="G1374" i="6"/>
  <c r="F1374" i="6"/>
  <c r="E1374" i="6"/>
  <c r="L1373" i="6"/>
  <c r="J1373" i="6"/>
  <c r="G1373" i="6"/>
  <c r="F1373" i="6"/>
  <c r="L1370" i="6"/>
  <c r="L1369" i="6" s="1"/>
  <c r="J1370" i="6"/>
  <c r="G1370" i="6"/>
  <c r="F1370" i="6"/>
  <c r="C1368" i="6"/>
  <c r="C1367" i="6"/>
  <c r="B1367" i="6"/>
  <c r="E1366" i="6"/>
  <c r="G1366" i="6"/>
  <c r="D1366" i="6"/>
  <c r="AW1365" i="6"/>
  <c r="AE1365" i="6"/>
  <c r="AD1365" i="6"/>
  <c r="G1364" i="6"/>
  <c r="E1364" i="6"/>
  <c r="G1363" i="6"/>
  <c r="E1363" i="6"/>
  <c r="L1360" i="6"/>
  <c r="L1358" i="6" s="1"/>
  <c r="AT1365" i="6" s="1"/>
  <c r="J1360" i="6"/>
  <c r="G1360" i="6"/>
  <c r="F1360" i="6"/>
  <c r="E1360" i="6"/>
  <c r="L1359" i="6"/>
  <c r="J1359" i="6"/>
  <c r="G1359" i="6"/>
  <c r="F1359" i="6"/>
  <c r="L1356" i="6"/>
  <c r="L1355" i="6" s="1"/>
  <c r="J1356" i="6"/>
  <c r="G1356" i="6"/>
  <c r="F1356" i="6"/>
  <c r="C1354" i="6"/>
  <c r="B1354" i="6"/>
  <c r="E1353" i="6"/>
  <c r="G1353" i="6"/>
  <c r="D1353" i="6"/>
  <c r="AW1352" i="6"/>
  <c r="AE1352" i="6"/>
  <c r="AD1352" i="6"/>
  <c r="G1351" i="6"/>
  <c r="E1351" i="6"/>
  <c r="G1350" i="6"/>
  <c r="E1350" i="6"/>
  <c r="L1347" i="6"/>
  <c r="J1347" i="6"/>
  <c r="G1347" i="6"/>
  <c r="E1347" i="6"/>
  <c r="L1346" i="6"/>
  <c r="J1346" i="6"/>
  <c r="G1346" i="6"/>
  <c r="L1345" i="6"/>
  <c r="J1345" i="6"/>
  <c r="G1345" i="6"/>
  <c r="E1345" i="6"/>
  <c r="L1344" i="6"/>
  <c r="I1344" i="6"/>
  <c r="H1344" i="6"/>
  <c r="G1344" i="6"/>
  <c r="L1343" i="6"/>
  <c r="J1343" i="6"/>
  <c r="G1343" i="6"/>
  <c r="E1343" i="6"/>
  <c r="L1342" i="6"/>
  <c r="J1342" i="6"/>
  <c r="G1342" i="6"/>
  <c r="L1339" i="6"/>
  <c r="L1338" i="6" s="1"/>
  <c r="J1339" i="6"/>
  <c r="G1339" i="6"/>
  <c r="E1337" i="6"/>
  <c r="G1337" i="6"/>
  <c r="D1337" i="6"/>
  <c r="C1337" i="6"/>
  <c r="AW1336" i="6"/>
  <c r="AE1336" i="6"/>
  <c r="AD1336" i="6"/>
  <c r="G1335" i="6"/>
  <c r="E1335" i="6"/>
  <c r="G1334" i="6"/>
  <c r="E1334" i="6"/>
  <c r="L1331" i="6"/>
  <c r="J1331" i="6"/>
  <c r="G1331" i="6"/>
  <c r="E1331" i="6"/>
  <c r="L1330" i="6"/>
  <c r="J1330" i="6"/>
  <c r="G1330" i="6"/>
  <c r="L1329" i="6"/>
  <c r="L1327" i="6" s="1"/>
  <c r="J1329" i="6"/>
  <c r="G1329" i="6"/>
  <c r="E1329" i="6"/>
  <c r="L1328" i="6"/>
  <c r="J1328" i="6"/>
  <c r="G1328" i="6"/>
  <c r="L1325" i="6"/>
  <c r="L1324" i="6" s="1"/>
  <c r="J1325" i="6"/>
  <c r="G1325" i="6"/>
  <c r="E1323" i="6"/>
  <c r="G1323" i="6"/>
  <c r="D1323" i="6"/>
  <c r="C1323" i="6"/>
  <c r="AW1322" i="6"/>
  <c r="AE1322" i="6"/>
  <c r="AD1322" i="6"/>
  <c r="G1321" i="6"/>
  <c r="E1321" i="6"/>
  <c r="G1320" i="6"/>
  <c r="E1320" i="6"/>
  <c r="L1317" i="6"/>
  <c r="J1317" i="6"/>
  <c r="G1317" i="6"/>
  <c r="E1317" i="6"/>
  <c r="L1316" i="6"/>
  <c r="J1316" i="6"/>
  <c r="G1316" i="6"/>
  <c r="L1315" i="6"/>
  <c r="J1315" i="6"/>
  <c r="G1315" i="6"/>
  <c r="E1315" i="6"/>
  <c r="L1314" i="6"/>
  <c r="I1314" i="6"/>
  <c r="H1314" i="6"/>
  <c r="J1314" i="6" s="1"/>
  <c r="G1314" i="6"/>
  <c r="L1313" i="6"/>
  <c r="J1313" i="6"/>
  <c r="G1313" i="6"/>
  <c r="E1313" i="6"/>
  <c r="L1312" i="6"/>
  <c r="J1312" i="6"/>
  <c r="G1312" i="6"/>
  <c r="L1308" i="6"/>
  <c r="AR1322" i="6" s="1"/>
  <c r="L1309" i="6"/>
  <c r="J1309" i="6"/>
  <c r="G1309" i="6"/>
  <c r="E1307" i="6"/>
  <c r="G1307" i="6"/>
  <c r="D1307" i="6"/>
  <c r="C1307" i="6"/>
  <c r="AW1306" i="6"/>
  <c r="AE1306" i="6"/>
  <c r="AD1306" i="6"/>
  <c r="G1305" i="6"/>
  <c r="E1305" i="6"/>
  <c r="G1304" i="6"/>
  <c r="E1304" i="6"/>
  <c r="L1301" i="6"/>
  <c r="J1301" i="6"/>
  <c r="G1301" i="6"/>
  <c r="E1301" i="6"/>
  <c r="L1300" i="6"/>
  <c r="J1300" i="6"/>
  <c r="G1300" i="6"/>
  <c r="L1299" i="6"/>
  <c r="J1299" i="6"/>
  <c r="G1299" i="6"/>
  <c r="E1299" i="6"/>
  <c r="L1298" i="6"/>
  <c r="J1298" i="6"/>
  <c r="G1298" i="6"/>
  <c r="L1295" i="6"/>
  <c r="L1294" i="6" s="1"/>
  <c r="J1295" i="6"/>
  <c r="G1295" i="6"/>
  <c r="E1293" i="6"/>
  <c r="G1293" i="6"/>
  <c r="D1293" i="6"/>
  <c r="C1293" i="6"/>
  <c r="L1287" i="6"/>
  <c r="L1286" i="6"/>
  <c r="L1283" i="6"/>
  <c r="L1281" i="6"/>
  <c r="L1278" i="6" s="1"/>
  <c r="L1280" i="6"/>
  <c r="L1273" i="6"/>
  <c r="L1269" i="6"/>
  <c r="BB1259" i="6"/>
  <c r="AU1259" i="6"/>
  <c r="AS1259" i="6"/>
  <c r="AP1259" i="6"/>
  <c r="BA1259" i="6"/>
  <c r="AZ1259" i="6"/>
  <c r="AE1259" i="6"/>
  <c r="AD1259" i="6"/>
  <c r="K1259" i="6"/>
  <c r="I1259" i="6" s="1"/>
  <c r="L1258" i="6"/>
  <c r="AN1259" i="6" s="1"/>
  <c r="J1258" i="6"/>
  <c r="E1258" i="6"/>
  <c r="G1258" i="6"/>
  <c r="D1258" i="6"/>
  <c r="C1258" i="6"/>
  <c r="AU1257" i="6"/>
  <c r="AS1257" i="6"/>
  <c r="AP1257" i="6"/>
  <c r="BA1257" i="6"/>
  <c r="AZ1257" i="6"/>
  <c r="AE1257" i="6"/>
  <c r="AD1257" i="6"/>
  <c r="L1256" i="6"/>
  <c r="K1257" i="6" s="1"/>
  <c r="J1256" i="6"/>
  <c r="E1256" i="6"/>
  <c r="G1256" i="6"/>
  <c r="D1256" i="6"/>
  <c r="C1256" i="6"/>
  <c r="AW1255" i="6"/>
  <c r="AE1255" i="6"/>
  <c r="AD1255" i="6"/>
  <c r="G1254" i="6"/>
  <c r="E1254" i="6"/>
  <c r="G1253" i="6"/>
  <c r="E1253" i="6"/>
  <c r="L1250" i="6"/>
  <c r="J1250" i="6"/>
  <c r="G1250" i="6"/>
  <c r="E1250" i="6"/>
  <c r="L1249" i="6"/>
  <c r="J1249" i="6"/>
  <c r="G1249" i="6"/>
  <c r="L1248" i="6"/>
  <c r="J1248" i="6"/>
  <c r="G1248" i="6"/>
  <c r="E1248" i="6"/>
  <c r="L1247" i="6"/>
  <c r="I1247" i="6"/>
  <c r="H1247" i="6"/>
  <c r="J1247" i="6" s="1"/>
  <c r="G1247" i="6"/>
  <c r="L1244" i="6"/>
  <c r="L1243" i="6" s="1"/>
  <c r="AR1255" i="6" s="1"/>
  <c r="J1244" i="6"/>
  <c r="G1244" i="6"/>
  <c r="E1242" i="6"/>
  <c r="G1242" i="6"/>
  <c r="D1242" i="6"/>
  <c r="C1242" i="6"/>
  <c r="AW1241" i="6"/>
  <c r="AE1241" i="6"/>
  <c r="AD1241" i="6"/>
  <c r="G1240" i="6"/>
  <c r="E1240" i="6"/>
  <c r="G1239" i="6"/>
  <c r="E1239" i="6"/>
  <c r="L1236" i="6"/>
  <c r="J1236" i="6"/>
  <c r="G1236" i="6"/>
  <c r="E1236" i="6"/>
  <c r="L1235" i="6"/>
  <c r="J1235" i="6"/>
  <c r="G1235" i="6"/>
  <c r="L1234" i="6"/>
  <c r="J1234" i="6"/>
  <c r="G1234" i="6"/>
  <c r="E1234" i="6"/>
  <c r="L1233" i="6"/>
  <c r="I1233" i="6"/>
  <c r="H1233" i="6"/>
  <c r="G1233" i="6"/>
  <c r="L1230" i="6"/>
  <c r="L1229" i="6" s="1"/>
  <c r="AR1241" i="6" s="1"/>
  <c r="J1230" i="6"/>
  <c r="G1230" i="6"/>
  <c r="E1228" i="6"/>
  <c r="G1228" i="6"/>
  <c r="D1228" i="6"/>
  <c r="C1228" i="6"/>
  <c r="AW1227" i="6"/>
  <c r="AE1227" i="6"/>
  <c r="AD1227" i="6"/>
  <c r="G1226" i="6"/>
  <c r="E1226" i="6"/>
  <c r="G1225" i="6"/>
  <c r="E1225" i="6"/>
  <c r="L1222" i="6"/>
  <c r="J1222" i="6"/>
  <c r="G1222" i="6"/>
  <c r="E1222" i="6"/>
  <c r="L1221" i="6"/>
  <c r="J1221" i="6"/>
  <c r="G1221" i="6"/>
  <c r="L1220" i="6"/>
  <c r="L1218" i="6" s="1"/>
  <c r="J1220" i="6"/>
  <c r="G1220" i="6"/>
  <c r="E1220" i="6"/>
  <c r="L1219" i="6"/>
  <c r="I1219" i="6"/>
  <c r="H1219" i="6"/>
  <c r="G1219" i="6"/>
  <c r="L1216" i="6"/>
  <c r="L1215" i="6" s="1"/>
  <c r="J1216" i="6"/>
  <c r="G1216" i="6"/>
  <c r="E1214" i="6"/>
  <c r="G1214" i="6"/>
  <c r="D1214" i="6"/>
  <c r="C1214" i="6"/>
  <c r="AW1213" i="6"/>
  <c r="AE1213" i="6"/>
  <c r="AD1213" i="6"/>
  <c r="G1212" i="6"/>
  <c r="E1212" i="6"/>
  <c r="G1211" i="6"/>
  <c r="E1211" i="6"/>
  <c r="L1208" i="6"/>
  <c r="J1208" i="6"/>
  <c r="G1208" i="6"/>
  <c r="E1208" i="6"/>
  <c r="L1207" i="6"/>
  <c r="J1207" i="6"/>
  <c r="G1207" i="6"/>
  <c r="L1206" i="6"/>
  <c r="J1206" i="6"/>
  <c r="G1206" i="6"/>
  <c r="E1206" i="6"/>
  <c r="L1205" i="6"/>
  <c r="I1205" i="6"/>
  <c r="H1205" i="6"/>
  <c r="G1205" i="6"/>
  <c r="L1202" i="6"/>
  <c r="L1201" i="6" s="1"/>
  <c r="J1202" i="6"/>
  <c r="G1202" i="6"/>
  <c r="E1200" i="6"/>
  <c r="G1200" i="6"/>
  <c r="D1200" i="6"/>
  <c r="C1200" i="6"/>
  <c r="AW1199" i="6"/>
  <c r="AE1199" i="6"/>
  <c r="AD1199" i="6"/>
  <c r="G1198" i="6"/>
  <c r="E1198" i="6"/>
  <c r="G1197" i="6"/>
  <c r="E1197" i="6"/>
  <c r="L1194" i="6"/>
  <c r="J1194" i="6"/>
  <c r="G1194" i="6"/>
  <c r="E1194" i="6"/>
  <c r="L1193" i="6"/>
  <c r="J1193" i="6"/>
  <c r="G1193" i="6"/>
  <c r="L1192" i="6"/>
  <c r="J1192" i="6"/>
  <c r="G1192" i="6"/>
  <c r="E1192" i="6"/>
  <c r="L1191" i="6"/>
  <c r="I1191" i="6"/>
  <c r="H1191" i="6"/>
  <c r="G1191" i="6"/>
  <c r="L1188" i="6"/>
  <c r="L1187" i="6" s="1"/>
  <c r="J1188" i="6"/>
  <c r="G1188" i="6"/>
  <c r="E1186" i="6"/>
  <c r="G1186" i="6"/>
  <c r="D1186" i="6"/>
  <c r="C1186" i="6"/>
  <c r="AW1185" i="6"/>
  <c r="AE1185" i="6"/>
  <c r="AD1185" i="6"/>
  <c r="G1184" i="6"/>
  <c r="E1184" i="6"/>
  <c r="G1183" i="6"/>
  <c r="E1183" i="6"/>
  <c r="L1180" i="6"/>
  <c r="J1180" i="6"/>
  <c r="G1180" i="6"/>
  <c r="E1180" i="6"/>
  <c r="L1179" i="6"/>
  <c r="J1179" i="6"/>
  <c r="G1179" i="6"/>
  <c r="L1178" i="6"/>
  <c r="J1178" i="6"/>
  <c r="G1178" i="6"/>
  <c r="E1178" i="6"/>
  <c r="L1177" i="6"/>
  <c r="I1177" i="6"/>
  <c r="H1177" i="6"/>
  <c r="G1177" i="6"/>
  <c r="L1174" i="6"/>
  <c r="L1173" i="6" s="1"/>
  <c r="J1174" i="6"/>
  <c r="G1174" i="6"/>
  <c r="E1172" i="6"/>
  <c r="G1172" i="6"/>
  <c r="D1172" i="6"/>
  <c r="C1172" i="6"/>
  <c r="AW1171" i="6"/>
  <c r="AE1171" i="6"/>
  <c r="AD1171" i="6"/>
  <c r="G1170" i="6"/>
  <c r="E1170" i="6"/>
  <c r="G1169" i="6"/>
  <c r="E1169" i="6"/>
  <c r="L1166" i="6"/>
  <c r="J1166" i="6"/>
  <c r="G1166" i="6"/>
  <c r="E1166" i="6"/>
  <c r="L1165" i="6"/>
  <c r="J1165" i="6"/>
  <c r="G1165" i="6"/>
  <c r="L1164" i="6"/>
  <c r="J1164" i="6"/>
  <c r="G1164" i="6"/>
  <c r="E1164" i="6"/>
  <c r="L1163" i="6"/>
  <c r="I1163" i="6"/>
  <c r="H1163" i="6"/>
  <c r="G1163" i="6"/>
  <c r="L1160" i="6"/>
  <c r="L1159" i="6" s="1"/>
  <c r="J1160" i="6"/>
  <c r="G1160" i="6"/>
  <c r="E1158" i="6"/>
  <c r="G1158" i="6"/>
  <c r="D1158" i="6"/>
  <c r="C1158" i="6"/>
  <c r="AW1157" i="6"/>
  <c r="AE1157" i="6"/>
  <c r="AD1157" i="6"/>
  <c r="G1156" i="6"/>
  <c r="E1156" i="6"/>
  <c r="G1155" i="6"/>
  <c r="E1155" i="6"/>
  <c r="L1152" i="6"/>
  <c r="J1152" i="6"/>
  <c r="G1152" i="6"/>
  <c r="E1152" i="6"/>
  <c r="L1151" i="6"/>
  <c r="J1151" i="6"/>
  <c r="G1151" i="6"/>
  <c r="L1150" i="6"/>
  <c r="J1150" i="6"/>
  <c r="G1150" i="6"/>
  <c r="E1150" i="6"/>
  <c r="L1149" i="6"/>
  <c r="I1149" i="6"/>
  <c r="H1149" i="6"/>
  <c r="J1149" i="6" s="1"/>
  <c r="G1149" i="6"/>
  <c r="L1146" i="6"/>
  <c r="L1145" i="6" s="1"/>
  <c r="J1146" i="6"/>
  <c r="G1146" i="6"/>
  <c r="E1144" i="6"/>
  <c r="G1144" i="6"/>
  <c r="D1144" i="6"/>
  <c r="C1144" i="6"/>
  <c r="AW1143" i="6"/>
  <c r="AE1143" i="6"/>
  <c r="AD1143" i="6"/>
  <c r="G1142" i="6"/>
  <c r="E1142" i="6"/>
  <c r="G1141" i="6"/>
  <c r="E1141" i="6"/>
  <c r="L1138" i="6"/>
  <c r="J1138" i="6"/>
  <c r="G1138" i="6"/>
  <c r="E1138" i="6"/>
  <c r="L1137" i="6"/>
  <c r="J1137" i="6"/>
  <c r="G1137" i="6"/>
  <c r="L1136" i="6"/>
  <c r="L1134" i="6" s="1"/>
  <c r="J1136" i="6"/>
  <c r="G1136" i="6"/>
  <c r="E1136" i="6"/>
  <c r="L1135" i="6"/>
  <c r="I1135" i="6"/>
  <c r="H1135" i="6"/>
  <c r="G1135" i="6"/>
  <c r="L1132" i="6"/>
  <c r="L1131" i="6" s="1"/>
  <c r="J1132" i="6"/>
  <c r="G1132" i="6"/>
  <c r="E1130" i="6"/>
  <c r="G1130" i="6"/>
  <c r="D1130" i="6"/>
  <c r="C1130" i="6"/>
  <c r="AW1129" i="6"/>
  <c r="AE1129" i="6"/>
  <c r="AD1129" i="6"/>
  <c r="G1128" i="6"/>
  <c r="E1128" i="6"/>
  <c r="G1127" i="6"/>
  <c r="E1127" i="6"/>
  <c r="L1124" i="6"/>
  <c r="J1124" i="6"/>
  <c r="G1124" i="6"/>
  <c r="E1124" i="6"/>
  <c r="L1123" i="6"/>
  <c r="J1123" i="6"/>
  <c r="G1123" i="6"/>
  <c r="L1122" i="6"/>
  <c r="J1122" i="6"/>
  <c r="G1122" i="6"/>
  <c r="E1122" i="6"/>
  <c r="L1121" i="6"/>
  <c r="I1121" i="6"/>
  <c r="H1121" i="6"/>
  <c r="G1121" i="6"/>
  <c r="L1118" i="6"/>
  <c r="L1117" i="6" s="1"/>
  <c r="AR1129" i="6" s="1"/>
  <c r="J1118" i="6"/>
  <c r="G1118" i="6"/>
  <c r="E1116" i="6"/>
  <c r="G1116" i="6"/>
  <c r="D1116" i="6"/>
  <c r="C1116" i="6"/>
  <c r="AW1115" i="6"/>
  <c r="AE1115" i="6"/>
  <c r="AD1115" i="6"/>
  <c r="G1114" i="6"/>
  <c r="E1114" i="6"/>
  <c r="G1113" i="6"/>
  <c r="E1113" i="6"/>
  <c r="L1110" i="6"/>
  <c r="J1110" i="6"/>
  <c r="G1110" i="6"/>
  <c r="E1110" i="6"/>
  <c r="L1109" i="6"/>
  <c r="J1109" i="6"/>
  <c r="G1109" i="6"/>
  <c r="L1108" i="6"/>
  <c r="J1108" i="6"/>
  <c r="G1108" i="6"/>
  <c r="E1108" i="6"/>
  <c r="L1107" i="6"/>
  <c r="I1107" i="6"/>
  <c r="H1107" i="6"/>
  <c r="G1107" i="6"/>
  <c r="L1104" i="6"/>
  <c r="L1103" i="6" s="1"/>
  <c r="J1104" i="6"/>
  <c r="G1104" i="6"/>
  <c r="E1102" i="6"/>
  <c r="G1102" i="6"/>
  <c r="D1102" i="6"/>
  <c r="C1102" i="6"/>
  <c r="AW1101" i="6"/>
  <c r="AE1101" i="6"/>
  <c r="AD1101" i="6"/>
  <c r="G1100" i="6"/>
  <c r="E1100" i="6"/>
  <c r="G1099" i="6"/>
  <c r="E1099" i="6"/>
  <c r="L1096" i="6"/>
  <c r="J1096" i="6"/>
  <c r="G1096" i="6"/>
  <c r="E1096" i="6"/>
  <c r="L1095" i="6"/>
  <c r="J1095" i="6"/>
  <c r="G1095" i="6"/>
  <c r="L1094" i="6"/>
  <c r="J1094" i="6"/>
  <c r="G1094" i="6"/>
  <c r="E1094" i="6"/>
  <c r="L1093" i="6"/>
  <c r="I1093" i="6"/>
  <c r="H1093" i="6"/>
  <c r="G1093" i="6"/>
  <c r="L1090" i="6"/>
  <c r="L1089" i="6" s="1"/>
  <c r="J1090" i="6"/>
  <c r="G1090" i="6"/>
  <c r="E1088" i="6"/>
  <c r="G1088" i="6"/>
  <c r="D1088" i="6"/>
  <c r="C1088" i="6"/>
  <c r="AW1087" i="6"/>
  <c r="AE1087" i="6"/>
  <c r="AD1087" i="6"/>
  <c r="G1086" i="6"/>
  <c r="E1086" i="6"/>
  <c r="G1085" i="6"/>
  <c r="E1085" i="6"/>
  <c r="L1082" i="6"/>
  <c r="J1082" i="6"/>
  <c r="G1082" i="6"/>
  <c r="E1082" i="6"/>
  <c r="L1081" i="6"/>
  <c r="J1081" i="6"/>
  <c r="G1081" i="6"/>
  <c r="L1080" i="6"/>
  <c r="L1078" i="6" s="1"/>
  <c r="AT1087" i="6" s="1"/>
  <c r="J1080" i="6"/>
  <c r="G1080" i="6"/>
  <c r="E1080" i="6"/>
  <c r="L1079" i="6"/>
  <c r="I1079" i="6"/>
  <c r="H1079" i="6"/>
  <c r="G1079" i="6"/>
  <c r="L1076" i="6"/>
  <c r="L1075" i="6" s="1"/>
  <c r="J1076" i="6"/>
  <c r="G1076" i="6"/>
  <c r="E1074" i="6"/>
  <c r="G1074" i="6"/>
  <c r="D1074" i="6"/>
  <c r="C1074" i="6"/>
  <c r="AW1073" i="6"/>
  <c r="AE1073" i="6"/>
  <c r="AD1073" i="6"/>
  <c r="G1072" i="6"/>
  <c r="E1072" i="6"/>
  <c r="G1071" i="6"/>
  <c r="E1071" i="6"/>
  <c r="L1068" i="6"/>
  <c r="J1068" i="6"/>
  <c r="G1068" i="6"/>
  <c r="E1068" i="6"/>
  <c r="L1067" i="6"/>
  <c r="J1067" i="6"/>
  <c r="G1067" i="6"/>
  <c r="L1066" i="6"/>
  <c r="J1066" i="6"/>
  <c r="G1066" i="6"/>
  <c r="E1066" i="6"/>
  <c r="L1065" i="6"/>
  <c r="I1065" i="6"/>
  <c r="H1065" i="6"/>
  <c r="G1065" i="6"/>
  <c r="L1062" i="6"/>
  <c r="L1061" i="6" s="1"/>
  <c r="AR1073" i="6" s="1"/>
  <c r="J1062" i="6"/>
  <c r="G1062" i="6"/>
  <c r="E1060" i="6"/>
  <c r="G1060" i="6"/>
  <c r="D1060" i="6"/>
  <c r="C1060" i="6"/>
  <c r="AW1059" i="6"/>
  <c r="AE1059" i="6"/>
  <c r="AD1059" i="6"/>
  <c r="G1058" i="6"/>
  <c r="E1058" i="6"/>
  <c r="G1057" i="6"/>
  <c r="E1057" i="6"/>
  <c r="L1054" i="6"/>
  <c r="J1054" i="6"/>
  <c r="G1054" i="6"/>
  <c r="E1054" i="6"/>
  <c r="L1053" i="6"/>
  <c r="J1053" i="6"/>
  <c r="G1053" i="6"/>
  <c r="L1052" i="6"/>
  <c r="J1052" i="6"/>
  <c r="G1052" i="6"/>
  <c r="E1052" i="6"/>
  <c r="L1051" i="6"/>
  <c r="I1051" i="6"/>
  <c r="H1051" i="6"/>
  <c r="G1051" i="6"/>
  <c r="L1048" i="6"/>
  <c r="L1047" i="6" s="1"/>
  <c r="J1048" i="6"/>
  <c r="G1048" i="6"/>
  <c r="E1046" i="6"/>
  <c r="G1046" i="6"/>
  <c r="D1046" i="6"/>
  <c r="C1046" i="6"/>
  <c r="L1040" i="6"/>
  <c r="L1039" i="6"/>
  <c r="L1036" i="6"/>
  <c r="L1034" i="6"/>
  <c r="L1033" i="6"/>
  <c r="L1031" i="6" s="1"/>
  <c r="L1027" i="6"/>
  <c r="L1026" i="6"/>
  <c r="L1022" i="6"/>
  <c r="AW1012" i="6"/>
  <c r="AE1012" i="6"/>
  <c r="AD1012" i="6"/>
  <c r="G1011" i="6"/>
  <c r="E1011" i="6"/>
  <c r="G1010" i="6"/>
  <c r="E1010" i="6"/>
  <c r="G1007" i="6"/>
  <c r="F1007" i="6"/>
  <c r="E1007" i="6"/>
  <c r="D1007" i="6"/>
  <c r="C1007" i="6"/>
  <c r="B1007" i="6"/>
  <c r="G1006" i="6"/>
  <c r="F1006" i="6"/>
  <c r="E1006" i="6"/>
  <c r="D1006" i="6"/>
  <c r="C1006" i="6"/>
  <c r="B1006" i="6"/>
  <c r="G1005" i="6"/>
  <c r="F1005" i="6"/>
  <c r="E1005" i="6"/>
  <c r="D1005" i="6"/>
  <c r="C1005" i="6"/>
  <c r="B1005" i="6"/>
  <c r="G1004" i="6"/>
  <c r="F1004" i="6"/>
  <c r="E1004" i="6"/>
  <c r="D1004" i="6"/>
  <c r="C1004" i="6"/>
  <c r="B1004" i="6"/>
  <c r="G1003" i="6"/>
  <c r="F1003" i="6"/>
  <c r="E1003" i="6"/>
  <c r="D1003" i="6"/>
  <c r="C1003" i="6"/>
  <c r="B1003" i="6"/>
  <c r="L1002" i="6"/>
  <c r="J1002" i="6"/>
  <c r="G1002" i="6"/>
  <c r="E1002" i="6"/>
  <c r="L1001" i="6"/>
  <c r="J1001" i="6"/>
  <c r="G1001" i="6"/>
  <c r="L1000" i="6"/>
  <c r="J1000" i="6"/>
  <c r="G1000" i="6"/>
  <c r="E1000" i="6"/>
  <c r="L999" i="6"/>
  <c r="J999" i="6"/>
  <c r="I999" i="6"/>
  <c r="H999" i="6"/>
  <c r="G999" i="6"/>
  <c r="L995" i="6"/>
  <c r="L996" i="6"/>
  <c r="J996" i="6"/>
  <c r="G996" i="6"/>
  <c r="E994" i="6"/>
  <c r="G994" i="6"/>
  <c r="D994" i="6"/>
  <c r="AW993" i="6"/>
  <c r="AE993" i="6"/>
  <c r="AD993" i="6"/>
  <c r="G992" i="6"/>
  <c r="E992" i="6"/>
  <c r="G991" i="6"/>
  <c r="E991" i="6"/>
  <c r="L988" i="6"/>
  <c r="L986" i="6" s="1"/>
  <c r="AT993" i="6" s="1"/>
  <c r="J988" i="6"/>
  <c r="G988" i="6"/>
  <c r="E988" i="6"/>
  <c r="L987" i="6"/>
  <c r="J987" i="6"/>
  <c r="G987" i="6"/>
  <c r="L984" i="6"/>
  <c r="L983" i="6" s="1"/>
  <c r="J984" i="6"/>
  <c r="G984" i="6"/>
  <c r="E982" i="6"/>
  <c r="G982" i="6"/>
  <c r="D982" i="6"/>
  <c r="AW981" i="6"/>
  <c r="AE981" i="6"/>
  <c r="AD981" i="6"/>
  <c r="G980" i="6"/>
  <c r="E980" i="6"/>
  <c r="G979" i="6"/>
  <c r="E979" i="6"/>
  <c r="G976" i="6"/>
  <c r="F976" i="6"/>
  <c r="E976" i="6"/>
  <c r="D976" i="6"/>
  <c r="C976" i="6"/>
  <c r="B976" i="6"/>
  <c r="G975" i="6"/>
  <c r="F975" i="6"/>
  <c r="E975" i="6"/>
  <c r="D975" i="6"/>
  <c r="C975" i="6"/>
  <c r="B975" i="6"/>
  <c r="G974" i="6"/>
  <c r="F974" i="6"/>
  <c r="E974" i="6"/>
  <c r="D974" i="6"/>
  <c r="C974" i="6"/>
  <c r="B974" i="6"/>
  <c r="G973" i="6"/>
  <c r="F973" i="6"/>
  <c r="E973" i="6"/>
  <c r="D973" i="6"/>
  <c r="C973" i="6"/>
  <c r="B973" i="6"/>
  <c r="G972" i="6"/>
  <c r="F972" i="6"/>
  <c r="E972" i="6"/>
  <c r="D972" i="6"/>
  <c r="C972" i="6"/>
  <c r="B972" i="6"/>
  <c r="L971" i="6"/>
  <c r="J971" i="6"/>
  <c r="G971" i="6"/>
  <c r="E971" i="6"/>
  <c r="L970" i="6"/>
  <c r="J970" i="6"/>
  <c r="G970" i="6"/>
  <c r="L969" i="6"/>
  <c r="J969" i="6"/>
  <c r="G969" i="6"/>
  <c r="E969" i="6"/>
  <c r="L968" i="6"/>
  <c r="I968" i="6"/>
  <c r="H968" i="6"/>
  <c r="G968" i="6"/>
  <c r="L965" i="6"/>
  <c r="L964" i="6" s="1"/>
  <c r="AR981" i="6" s="1"/>
  <c r="J965" i="6"/>
  <c r="G965" i="6"/>
  <c r="E963" i="6"/>
  <c r="G963" i="6"/>
  <c r="D963" i="6"/>
  <c r="AW962" i="6"/>
  <c r="AE962" i="6"/>
  <c r="AD962" i="6"/>
  <c r="G961" i="6"/>
  <c r="E961" i="6"/>
  <c r="G960" i="6"/>
  <c r="E960" i="6"/>
  <c r="L957" i="6"/>
  <c r="L955" i="6" s="1"/>
  <c r="AT962" i="6" s="1"/>
  <c r="J957" i="6"/>
  <c r="G957" i="6"/>
  <c r="E957" i="6"/>
  <c r="L956" i="6"/>
  <c r="J956" i="6"/>
  <c r="G956" i="6"/>
  <c r="L953" i="6"/>
  <c r="L952" i="6" s="1"/>
  <c r="J953" i="6"/>
  <c r="G953" i="6"/>
  <c r="E951" i="6"/>
  <c r="G951" i="6"/>
  <c r="D951" i="6"/>
  <c r="L945" i="6"/>
  <c r="L944" i="6"/>
  <c r="L941" i="6"/>
  <c r="L939" i="6"/>
  <c r="L938" i="6"/>
  <c r="L932" i="6"/>
  <c r="L931" i="6"/>
  <c r="L927" i="6"/>
  <c r="AE917" i="6"/>
  <c r="AD917" i="6"/>
  <c r="G916" i="6"/>
  <c r="E916" i="6"/>
  <c r="G915" i="6"/>
  <c r="E915" i="6"/>
  <c r="L912" i="6"/>
  <c r="I912" i="6"/>
  <c r="H912" i="6"/>
  <c r="J912" i="6" s="1"/>
  <c r="G912" i="6"/>
  <c r="F912" i="6"/>
  <c r="L911" i="6"/>
  <c r="I911" i="6"/>
  <c r="H911" i="6"/>
  <c r="G911" i="6"/>
  <c r="F911" i="6"/>
  <c r="L910" i="6"/>
  <c r="I910" i="6"/>
  <c r="H910" i="6"/>
  <c r="G910" i="6"/>
  <c r="F910" i="6"/>
  <c r="L909" i="6"/>
  <c r="I909" i="6"/>
  <c r="H909" i="6"/>
  <c r="G909" i="6"/>
  <c r="F909" i="6"/>
  <c r="L908" i="6"/>
  <c r="I908" i="6"/>
  <c r="H908" i="6"/>
  <c r="G908" i="6"/>
  <c r="F908" i="6"/>
  <c r="L906" i="6"/>
  <c r="J906" i="6"/>
  <c r="G906" i="6"/>
  <c r="E906" i="6"/>
  <c r="L905" i="6"/>
  <c r="J905" i="6"/>
  <c r="G905" i="6"/>
  <c r="L904" i="6"/>
  <c r="L902" i="6" s="1"/>
  <c r="J904" i="6"/>
  <c r="G904" i="6"/>
  <c r="E904" i="6"/>
  <c r="L903" i="6"/>
  <c r="I903" i="6"/>
  <c r="H903" i="6"/>
  <c r="J903" i="6" s="1"/>
  <c r="G903" i="6"/>
  <c r="L900" i="6"/>
  <c r="L899" i="6" s="1"/>
  <c r="J900" i="6"/>
  <c r="G900" i="6"/>
  <c r="E898" i="6"/>
  <c r="G898" i="6"/>
  <c r="D898" i="6"/>
  <c r="AE897" i="6"/>
  <c r="AD897" i="6"/>
  <c r="G896" i="6"/>
  <c r="E896" i="6"/>
  <c r="G895" i="6"/>
  <c r="E895" i="6"/>
  <c r="G892" i="6"/>
  <c r="F892" i="6"/>
  <c r="E892" i="6"/>
  <c r="D892" i="6"/>
  <c r="C892" i="6"/>
  <c r="B892" i="6"/>
  <c r="L891" i="6"/>
  <c r="I891" i="6"/>
  <c r="H891" i="6"/>
  <c r="J891" i="6" s="1"/>
  <c r="G891" i="6"/>
  <c r="F891" i="6"/>
  <c r="L890" i="6"/>
  <c r="I890" i="6"/>
  <c r="H890" i="6"/>
  <c r="G890" i="6"/>
  <c r="F890" i="6"/>
  <c r="L889" i="6"/>
  <c r="I889" i="6"/>
  <c r="H889" i="6"/>
  <c r="G889" i="6"/>
  <c r="F889" i="6"/>
  <c r="L888" i="6"/>
  <c r="I888" i="6"/>
  <c r="H888" i="6"/>
  <c r="J888" i="6" s="1"/>
  <c r="G888" i="6"/>
  <c r="F888" i="6"/>
  <c r="L887" i="6"/>
  <c r="I887" i="6"/>
  <c r="H887" i="6"/>
  <c r="G887" i="6"/>
  <c r="F887" i="6"/>
  <c r="L885" i="6"/>
  <c r="J885" i="6"/>
  <c r="G885" i="6"/>
  <c r="E885" i="6"/>
  <c r="L884" i="6"/>
  <c r="J884" i="6"/>
  <c r="G884" i="6"/>
  <c r="L883" i="6"/>
  <c r="J883" i="6"/>
  <c r="G883" i="6"/>
  <c r="E883" i="6"/>
  <c r="L882" i="6"/>
  <c r="J882" i="6"/>
  <c r="G882" i="6"/>
  <c r="L881" i="6"/>
  <c r="J881" i="6"/>
  <c r="G881" i="6"/>
  <c r="E881" i="6"/>
  <c r="L880" i="6"/>
  <c r="I880" i="6"/>
  <c r="H880" i="6"/>
  <c r="J880" i="6" s="1"/>
  <c r="G880" i="6"/>
  <c r="L877" i="6"/>
  <c r="L876" i="6" s="1"/>
  <c r="J877" i="6"/>
  <c r="G877" i="6"/>
  <c r="E875" i="6"/>
  <c r="G875" i="6"/>
  <c r="D875" i="6"/>
  <c r="AW874" i="6"/>
  <c r="AE874" i="6"/>
  <c r="AD874" i="6"/>
  <c r="G873" i="6"/>
  <c r="E873" i="6"/>
  <c r="G872" i="6"/>
  <c r="E872" i="6"/>
  <c r="L869" i="6"/>
  <c r="J869" i="6"/>
  <c r="G869" i="6"/>
  <c r="E869" i="6"/>
  <c r="L868" i="6"/>
  <c r="J868" i="6"/>
  <c r="G868" i="6"/>
  <c r="L867" i="6"/>
  <c r="J867" i="6"/>
  <c r="G867" i="6"/>
  <c r="E867" i="6"/>
  <c r="L866" i="6"/>
  <c r="I866" i="6"/>
  <c r="H866" i="6"/>
  <c r="J866" i="6" s="1"/>
  <c r="G866" i="6"/>
  <c r="L863" i="6"/>
  <c r="L862" i="6" s="1"/>
  <c r="J863" i="6"/>
  <c r="G863" i="6"/>
  <c r="E861" i="6"/>
  <c r="G861" i="6"/>
  <c r="D861" i="6"/>
  <c r="C861" i="6"/>
  <c r="AW860" i="6"/>
  <c r="AE860" i="6"/>
  <c r="AD860" i="6"/>
  <c r="G859" i="6"/>
  <c r="E859" i="6"/>
  <c r="G858" i="6"/>
  <c r="E858" i="6"/>
  <c r="L855" i="6"/>
  <c r="J855" i="6"/>
  <c r="G855" i="6"/>
  <c r="E855" i="6"/>
  <c r="L854" i="6"/>
  <c r="J854" i="6"/>
  <c r="G854" i="6"/>
  <c r="L853" i="6"/>
  <c r="J853" i="6"/>
  <c r="G853" i="6"/>
  <c r="E853" i="6"/>
  <c r="L852" i="6"/>
  <c r="I852" i="6"/>
  <c r="H852" i="6"/>
  <c r="J852" i="6" s="1"/>
  <c r="G852" i="6"/>
  <c r="L849" i="6"/>
  <c r="L848" i="6" s="1"/>
  <c r="J849" i="6"/>
  <c r="G849" i="6"/>
  <c r="E847" i="6"/>
  <c r="G847" i="6"/>
  <c r="D847" i="6"/>
  <c r="C847" i="6"/>
  <c r="L841" i="6"/>
  <c r="L840" i="6"/>
  <c r="L837" i="6"/>
  <c r="L835" i="6"/>
  <c r="L834" i="6"/>
  <c r="L828" i="6"/>
  <c r="L827" i="6"/>
  <c r="L823" i="6"/>
  <c r="AW813" i="6"/>
  <c r="AE813" i="6"/>
  <c r="AD813" i="6"/>
  <c r="G812" i="6"/>
  <c r="F812" i="6"/>
  <c r="E812" i="6"/>
  <c r="G811" i="6"/>
  <c r="E811" i="6"/>
  <c r="G808" i="6"/>
  <c r="F808" i="6"/>
  <c r="E808" i="6"/>
  <c r="D808" i="6"/>
  <c r="C808" i="6"/>
  <c r="B808" i="6"/>
  <c r="G807" i="6"/>
  <c r="F807" i="6"/>
  <c r="E807" i="6"/>
  <c r="D807" i="6"/>
  <c r="C807" i="6"/>
  <c r="B807" i="6"/>
  <c r="G806" i="6"/>
  <c r="F806" i="6"/>
  <c r="E806" i="6"/>
  <c r="D806" i="6"/>
  <c r="C806" i="6"/>
  <c r="B806" i="6"/>
  <c r="L805" i="6"/>
  <c r="J805" i="6"/>
  <c r="G805" i="6"/>
  <c r="F805" i="6"/>
  <c r="E805" i="6"/>
  <c r="L804" i="6"/>
  <c r="J804" i="6"/>
  <c r="G804" i="6"/>
  <c r="F804" i="6"/>
  <c r="L803" i="6"/>
  <c r="J803" i="6"/>
  <c r="G803" i="6"/>
  <c r="F803" i="6"/>
  <c r="E803" i="6"/>
  <c r="L802" i="6"/>
  <c r="J802" i="6"/>
  <c r="G802" i="6"/>
  <c r="F802" i="6"/>
  <c r="L801" i="6"/>
  <c r="J801" i="6"/>
  <c r="G801" i="6"/>
  <c r="F801" i="6"/>
  <c r="E801" i="6"/>
  <c r="L800" i="6"/>
  <c r="J800" i="6"/>
  <c r="I800" i="6"/>
  <c r="H800" i="6"/>
  <c r="G800" i="6"/>
  <c r="F800" i="6"/>
  <c r="L799" i="6"/>
  <c r="J799" i="6"/>
  <c r="G799" i="6"/>
  <c r="F799" i="6"/>
  <c r="L798" i="6"/>
  <c r="J798" i="6"/>
  <c r="G798" i="6"/>
  <c r="F798" i="6"/>
  <c r="E798" i="6"/>
  <c r="L797" i="6"/>
  <c r="J797" i="6"/>
  <c r="G797" i="6"/>
  <c r="F797" i="6"/>
  <c r="L794" i="6"/>
  <c r="J794" i="6"/>
  <c r="G794" i="6"/>
  <c r="F794" i="6"/>
  <c r="L793" i="6"/>
  <c r="J793" i="6"/>
  <c r="G793" i="6"/>
  <c r="F793" i="6"/>
  <c r="L792" i="6"/>
  <c r="J792" i="6"/>
  <c r="G792" i="6"/>
  <c r="F792" i="6"/>
  <c r="L791" i="6"/>
  <c r="J791" i="6"/>
  <c r="G791" i="6"/>
  <c r="F791" i="6"/>
  <c r="C789" i="6"/>
  <c r="C788" i="6"/>
  <c r="B788" i="6"/>
  <c r="E787" i="6"/>
  <c r="G787" i="6"/>
  <c r="D787" i="6"/>
  <c r="AW786" i="6"/>
  <c r="AE786" i="6"/>
  <c r="AD786" i="6"/>
  <c r="G785" i="6"/>
  <c r="E785" i="6"/>
  <c r="G784" i="6"/>
  <c r="E784" i="6"/>
  <c r="L781" i="6"/>
  <c r="J781" i="6"/>
  <c r="G781" i="6"/>
  <c r="E781" i="6"/>
  <c r="L780" i="6"/>
  <c r="J780" i="6"/>
  <c r="G780" i="6"/>
  <c r="L779" i="6"/>
  <c r="J779" i="6"/>
  <c r="G779" i="6"/>
  <c r="E779" i="6"/>
  <c r="L778" i="6"/>
  <c r="I778" i="6"/>
  <c r="H778" i="6"/>
  <c r="G778" i="6"/>
  <c r="L775" i="6"/>
  <c r="L774" i="6" s="1"/>
  <c r="J775" i="6"/>
  <c r="G775" i="6"/>
  <c r="E773" i="6"/>
  <c r="G773" i="6"/>
  <c r="D773" i="6"/>
  <c r="C773" i="6"/>
  <c r="AW772" i="6"/>
  <c r="AE772" i="6"/>
  <c r="AD772" i="6"/>
  <c r="G771" i="6"/>
  <c r="E771" i="6"/>
  <c r="G770" i="6"/>
  <c r="E770" i="6"/>
  <c r="L767" i="6"/>
  <c r="J767" i="6"/>
  <c r="G767" i="6"/>
  <c r="E767" i="6"/>
  <c r="L766" i="6"/>
  <c r="J766" i="6"/>
  <c r="G766" i="6"/>
  <c r="L765" i="6"/>
  <c r="J765" i="6"/>
  <c r="G765" i="6"/>
  <c r="E765" i="6"/>
  <c r="L764" i="6"/>
  <c r="I764" i="6"/>
  <c r="H764" i="6"/>
  <c r="G764" i="6"/>
  <c r="L761" i="6"/>
  <c r="L760" i="6" s="1"/>
  <c r="J761" i="6"/>
  <c r="G761" i="6"/>
  <c r="E759" i="6"/>
  <c r="G759" i="6"/>
  <c r="D759" i="6"/>
  <c r="C759" i="6"/>
  <c r="AW758" i="6"/>
  <c r="AE758" i="6"/>
  <c r="AD758" i="6"/>
  <c r="G757" i="6"/>
  <c r="E757" i="6"/>
  <c r="G756" i="6"/>
  <c r="E756" i="6"/>
  <c r="L753" i="6"/>
  <c r="J753" i="6"/>
  <c r="G753" i="6"/>
  <c r="E753" i="6"/>
  <c r="L752" i="6"/>
  <c r="J752" i="6"/>
  <c r="G752" i="6"/>
  <c r="L751" i="6"/>
  <c r="J751" i="6"/>
  <c r="G751" i="6"/>
  <c r="E751" i="6"/>
  <c r="L750" i="6"/>
  <c r="I750" i="6"/>
  <c r="H750" i="6"/>
  <c r="J750" i="6" s="1"/>
  <c r="G750" i="6"/>
  <c r="L747" i="6"/>
  <c r="L746" i="6" s="1"/>
  <c r="J747" i="6"/>
  <c r="G747" i="6"/>
  <c r="E745" i="6"/>
  <c r="G745" i="6"/>
  <c r="D745" i="6"/>
  <c r="C745" i="6"/>
  <c r="L739" i="6"/>
  <c r="L738" i="6"/>
  <c r="L735" i="6"/>
  <c r="L733" i="6"/>
  <c r="L732" i="6"/>
  <c r="L726" i="6"/>
  <c r="L725" i="6"/>
  <c r="L721" i="6"/>
  <c r="AW711" i="6"/>
  <c r="AE711" i="6"/>
  <c r="AD711" i="6"/>
  <c r="G710" i="6"/>
  <c r="E710" i="6"/>
  <c r="G709" i="6"/>
  <c r="E709" i="6"/>
  <c r="L706" i="6"/>
  <c r="L704" i="6" s="1"/>
  <c r="AT711" i="6" s="1"/>
  <c r="J706" i="6"/>
  <c r="G706" i="6"/>
  <c r="E706" i="6"/>
  <c r="L705" i="6"/>
  <c r="J705" i="6"/>
  <c r="G705" i="6"/>
  <c r="L702" i="6"/>
  <c r="L701" i="6" s="1"/>
  <c r="AR711" i="6" s="1"/>
  <c r="J702" i="6"/>
  <c r="G702" i="6"/>
  <c r="E700" i="6"/>
  <c r="G700" i="6"/>
  <c r="D700" i="6"/>
  <c r="AW699" i="6"/>
  <c r="AE699" i="6"/>
  <c r="AD699" i="6"/>
  <c r="G698" i="6"/>
  <c r="E698" i="6"/>
  <c r="G697" i="6"/>
  <c r="E697" i="6"/>
  <c r="G694" i="6"/>
  <c r="F694" i="6"/>
  <c r="E694" i="6"/>
  <c r="D694" i="6"/>
  <c r="C694" i="6"/>
  <c r="B694" i="6"/>
  <c r="G693" i="6"/>
  <c r="F693" i="6"/>
  <c r="E693" i="6"/>
  <c r="D693" i="6"/>
  <c r="C693" i="6"/>
  <c r="B693" i="6"/>
  <c r="G692" i="6"/>
  <c r="F692" i="6"/>
  <c r="E692" i="6"/>
  <c r="D692" i="6"/>
  <c r="C692" i="6"/>
  <c r="B692" i="6"/>
  <c r="G691" i="6"/>
  <c r="F691" i="6"/>
  <c r="E691" i="6"/>
  <c r="D691" i="6"/>
  <c r="C691" i="6"/>
  <c r="B691" i="6"/>
  <c r="G690" i="6"/>
  <c r="F690" i="6"/>
  <c r="E690" i="6"/>
  <c r="D690" i="6"/>
  <c r="C690" i="6"/>
  <c r="B690" i="6"/>
  <c r="L689" i="6"/>
  <c r="J689" i="6"/>
  <c r="G689" i="6"/>
  <c r="E689" i="6"/>
  <c r="L688" i="6"/>
  <c r="J688" i="6"/>
  <c r="G688" i="6"/>
  <c r="L687" i="6"/>
  <c r="L685" i="6" s="1"/>
  <c r="J687" i="6"/>
  <c r="G687" i="6"/>
  <c r="E687" i="6"/>
  <c r="L686" i="6"/>
  <c r="I686" i="6"/>
  <c r="H686" i="6"/>
  <c r="G686" i="6"/>
  <c r="L683" i="6"/>
  <c r="L682" i="6" s="1"/>
  <c r="J683" i="6"/>
  <c r="G683" i="6"/>
  <c r="E681" i="6"/>
  <c r="G681" i="6"/>
  <c r="D681" i="6"/>
  <c r="AW680" i="6"/>
  <c r="AE680" i="6"/>
  <c r="AD680" i="6"/>
  <c r="G679" i="6"/>
  <c r="E679" i="6"/>
  <c r="G678" i="6"/>
  <c r="E678" i="6"/>
  <c r="L675" i="6"/>
  <c r="L673" i="6" s="1"/>
  <c r="J675" i="6"/>
  <c r="G675" i="6"/>
  <c r="E675" i="6"/>
  <c r="L674" i="6"/>
  <c r="J674" i="6"/>
  <c r="G674" i="6"/>
  <c r="L671" i="6"/>
  <c r="L670" i="6" s="1"/>
  <c r="J671" i="6"/>
  <c r="G671" i="6"/>
  <c r="E669" i="6"/>
  <c r="G669" i="6"/>
  <c r="D669" i="6"/>
  <c r="AW668" i="6"/>
  <c r="AE668" i="6"/>
  <c r="AD668" i="6"/>
  <c r="G667" i="6"/>
  <c r="E667" i="6"/>
  <c r="G666" i="6"/>
  <c r="E666" i="6"/>
  <c r="G663" i="6"/>
  <c r="F663" i="6"/>
  <c r="E663" i="6"/>
  <c r="D663" i="6"/>
  <c r="C663" i="6"/>
  <c r="B663" i="6"/>
  <c r="G662" i="6"/>
  <c r="F662" i="6"/>
  <c r="E662" i="6"/>
  <c r="D662" i="6"/>
  <c r="C662" i="6"/>
  <c r="B662" i="6"/>
  <c r="G661" i="6"/>
  <c r="F661" i="6"/>
  <c r="E661" i="6"/>
  <c r="D661" i="6"/>
  <c r="C661" i="6"/>
  <c r="B661" i="6"/>
  <c r="G660" i="6"/>
  <c r="F660" i="6"/>
  <c r="E660" i="6"/>
  <c r="D660" i="6"/>
  <c r="C660" i="6"/>
  <c r="B660" i="6"/>
  <c r="G659" i="6"/>
  <c r="F659" i="6"/>
  <c r="E659" i="6"/>
  <c r="D659" i="6"/>
  <c r="C659" i="6"/>
  <c r="B659" i="6"/>
  <c r="L658" i="6"/>
  <c r="J658" i="6"/>
  <c r="G658" i="6"/>
  <c r="E658" i="6"/>
  <c r="L657" i="6"/>
  <c r="J657" i="6"/>
  <c r="G657" i="6"/>
  <c r="L656" i="6"/>
  <c r="J656" i="6"/>
  <c r="G656" i="6"/>
  <c r="E656" i="6"/>
  <c r="L655" i="6"/>
  <c r="I655" i="6"/>
  <c r="H655" i="6"/>
  <c r="G655" i="6"/>
  <c r="L652" i="6"/>
  <c r="L651" i="6" s="1"/>
  <c r="AR668" i="6" s="1"/>
  <c r="J652" i="6"/>
  <c r="G652" i="6"/>
  <c r="E650" i="6"/>
  <c r="G650" i="6"/>
  <c r="D650" i="6"/>
  <c r="AW649" i="6"/>
  <c r="AE649" i="6"/>
  <c r="AD649" i="6"/>
  <c r="G648" i="6"/>
  <c r="E648" i="6"/>
  <c r="G647" i="6"/>
  <c r="E647" i="6"/>
  <c r="L644" i="6"/>
  <c r="L642" i="6" s="1"/>
  <c r="J644" i="6"/>
  <c r="G644" i="6"/>
  <c r="E644" i="6"/>
  <c r="L643" i="6"/>
  <c r="J643" i="6"/>
  <c r="G643" i="6"/>
  <c r="L640" i="6"/>
  <c r="L639" i="6" s="1"/>
  <c r="J640" i="6"/>
  <c r="G640" i="6"/>
  <c r="E638" i="6"/>
  <c r="G638" i="6"/>
  <c r="D638" i="6"/>
  <c r="AW637" i="6"/>
  <c r="AE637" i="6"/>
  <c r="AD637" i="6"/>
  <c r="G636" i="6"/>
  <c r="E636" i="6"/>
  <c r="G635" i="6"/>
  <c r="E635" i="6"/>
  <c r="G632" i="6"/>
  <c r="F632" i="6"/>
  <c r="E632" i="6"/>
  <c r="D632" i="6"/>
  <c r="C632" i="6"/>
  <c r="B632" i="6"/>
  <c r="G631" i="6"/>
  <c r="F631" i="6"/>
  <c r="E631" i="6"/>
  <c r="D631" i="6"/>
  <c r="C631" i="6"/>
  <c r="B631" i="6"/>
  <c r="G630" i="6"/>
  <c r="F630" i="6"/>
  <c r="E630" i="6"/>
  <c r="D630" i="6"/>
  <c r="C630" i="6"/>
  <c r="B630" i="6"/>
  <c r="G629" i="6"/>
  <c r="F629" i="6"/>
  <c r="E629" i="6"/>
  <c r="D629" i="6"/>
  <c r="C629" i="6"/>
  <c r="B629" i="6"/>
  <c r="G628" i="6"/>
  <c r="F628" i="6"/>
  <c r="E628" i="6"/>
  <c r="D628" i="6"/>
  <c r="C628" i="6"/>
  <c r="B628" i="6"/>
  <c r="L627" i="6"/>
  <c r="J627" i="6"/>
  <c r="G627" i="6"/>
  <c r="E627" i="6"/>
  <c r="L626" i="6"/>
  <c r="J626" i="6"/>
  <c r="G626" i="6"/>
  <c r="L625" i="6"/>
  <c r="J625" i="6"/>
  <c r="G625" i="6"/>
  <c r="E625" i="6"/>
  <c r="L624" i="6"/>
  <c r="I624" i="6"/>
  <c r="H624" i="6"/>
  <c r="J624" i="6" s="1"/>
  <c r="G624" i="6"/>
  <c r="L621" i="6"/>
  <c r="L620" i="6" s="1"/>
  <c r="AR637" i="6" s="1"/>
  <c r="J621" i="6"/>
  <c r="G621" i="6"/>
  <c r="E619" i="6"/>
  <c r="G619" i="6"/>
  <c r="D619" i="6"/>
  <c r="AW618" i="6"/>
  <c r="AE618" i="6"/>
  <c r="AD618" i="6"/>
  <c r="G617" i="6"/>
  <c r="E617" i="6"/>
  <c r="G616" i="6"/>
  <c r="E616" i="6"/>
  <c r="L613" i="6"/>
  <c r="L611" i="6" s="1"/>
  <c r="J613" i="6"/>
  <c r="G613" i="6"/>
  <c r="E613" i="6"/>
  <c r="L612" i="6"/>
  <c r="J612" i="6"/>
  <c r="G612" i="6"/>
  <c r="L609" i="6"/>
  <c r="L608" i="6" s="1"/>
  <c r="J609" i="6"/>
  <c r="G609" i="6"/>
  <c r="E607" i="6"/>
  <c r="G607" i="6"/>
  <c r="D607" i="6"/>
  <c r="AW606" i="6"/>
  <c r="AE606" i="6"/>
  <c r="AD606" i="6"/>
  <c r="G605" i="6"/>
  <c r="E605" i="6"/>
  <c r="G604" i="6"/>
  <c r="E604" i="6"/>
  <c r="G601" i="6"/>
  <c r="F601" i="6"/>
  <c r="E601" i="6"/>
  <c r="D601" i="6"/>
  <c r="C601" i="6"/>
  <c r="B601" i="6"/>
  <c r="G600" i="6"/>
  <c r="F600" i="6"/>
  <c r="E600" i="6"/>
  <c r="D600" i="6"/>
  <c r="C600" i="6"/>
  <c r="B600" i="6"/>
  <c r="G599" i="6"/>
  <c r="F599" i="6"/>
  <c r="E599" i="6"/>
  <c r="D599" i="6"/>
  <c r="C599" i="6"/>
  <c r="B599" i="6"/>
  <c r="G598" i="6"/>
  <c r="F598" i="6"/>
  <c r="E598" i="6"/>
  <c r="D598" i="6"/>
  <c r="C598" i="6"/>
  <c r="B598" i="6"/>
  <c r="G597" i="6"/>
  <c r="F597" i="6"/>
  <c r="E597" i="6"/>
  <c r="D597" i="6"/>
  <c r="C597" i="6"/>
  <c r="B597" i="6"/>
  <c r="L596" i="6"/>
  <c r="J596" i="6"/>
  <c r="G596" i="6"/>
  <c r="E596" i="6"/>
  <c r="L595" i="6"/>
  <c r="J595" i="6"/>
  <c r="G595" i="6"/>
  <c r="L594" i="6"/>
  <c r="J594" i="6"/>
  <c r="G594" i="6"/>
  <c r="E594" i="6"/>
  <c r="L593" i="6"/>
  <c r="I593" i="6"/>
  <c r="H593" i="6"/>
  <c r="G593" i="6"/>
  <c r="L590" i="6"/>
  <c r="L589" i="6" s="1"/>
  <c r="AR606" i="6" s="1"/>
  <c r="J590" i="6"/>
  <c r="G590" i="6"/>
  <c r="E588" i="6"/>
  <c r="G588" i="6"/>
  <c r="D588" i="6"/>
  <c r="L582" i="6"/>
  <c r="L581" i="6"/>
  <c r="L578" i="6"/>
  <c r="L576" i="6"/>
  <c r="L575" i="6"/>
  <c r="L569" i="6"/>
  <c r="L568" i="6"/>
  <c r="L564" i="6"/>
  <c r="AW554" i="6"/>
  <c r="AE554" i="6"/>
  <c r="AD554" i="6"/>
  <c r="G553" i="6"/>
  <c r="F553" i="6"/>
  <c r="E553" i="6"/>
  <c r="G552" i="6"/>
  <c r="E552" i="6"/>
  <c r="G549" i="6"/>
  <c r="F549" i="6"/>
  <c r="E549" i="6"/>
  <c r="D549" i="6"/>
  <c r="C549" i="6"/>
  <c r="B549" i="6"/>
  <c r="G548" i="6"/>
  <c r="F548" i="6"/>
  <c r="E548" i="6"/>
  <c r="D548" i="6"/>
  <c r="C548" i="6"/>
  <c r="B548" i="6"/>
  <c r="G547" i="6"/>
  <c r="F547" i="6"/>
  <c r="E547" i="6"/>
  <c r="D547" i="6"/>
  <c r="C547" i="6"/>
  <c r="B547" i="6"/>
  <c r="L546" i="6"/>
  <c r="J546" i="6"/>
  <c r="G546" i="6"/>
  <c r="F546" i="6"/>
  <c r="E546" i="6"/>
  <c r="L545" i="6"/>
  <c r="J545" i="6"/>
  <c r="G545" i="6"/>
  <c r="F545" i="6"/>
  <c r="L544" i="6"/>
  <c r="J544" i="6"/>
  <c r="G544" i="6"/>
  <c r="F544" i="6"/>
  <c r="E544" i="6"/>
  <c r="L543" i="6"/>
  <c r="J543" i="6"/>
  <c r="G543" i="6"/>
  <c r="F543" i="6"/>
  <c r="L542" i="6"/>
  <c r="J542" i="6"/>
  <c r="G542" i="6"/>
  <c r="F542" i="6"/>
  <c r="E542" i="6"/>
  <c r="L541" i="6"/>
  <c r="I541" i="6"/>
  <c r="H541" i="6"/>
  <c r="G541" i="6"/>
  <c r="F541" i="6"/>
  <c r="L540" i="6"/>
  <c r="J540" i="6"/>
  <c r="G540" i="6"/>
  <c r="F540" i="6"/>
  <c r="L539" i="6"/>
  <c r="J539" i="6"/>
  <c r="G539" i="6"/>
  <c r="F539" i="6"/>
  <c r="E539" i="6"/>
  <c r="L538" i="6"/>
  <c r="J538" i="6"/>
  <c r="G538" i="6"/>
  <c r="F538" i="6"/>
  <c r="L535" i="6"/>
  <c r="J535" i="6"/>
  <c r="G535" i="6"/>
  <c r="F535" i="6"/>
  <c r="L534" i="6"/>
  <c r="J534" i="6"/>
  <c r="G534" i="6"/>
  <c r="F534" i="6"/>
  <c r="L533" i="6"/>
  <c r="J533" i="6"/>
  <c r="G533" i="6"/>
  <c r="F533" i="6"/>
  <c r="L532" i="6"/>
  <c r="J532" i="6"/>
  <c r="G532" i="6"/>
  <c r="F532" i="6"/>
  <c r="C530" i="6"/>
  <c r="C529" i="6"/>
  <c r="B529" i="6"/>
  <c r="E528" i="6"/>
  <c r="G528" i="6"/>
  <c r="D528" i="6"/>
  <c r="AW527" i="6"/>
  <c r="AE527" i="6"/>
  <c r="AD527" i="6"/>
  <c r="G526" i="6"/>
  <c r="F526" i="6"/>
  <c r="E526" i="6"/>
  <c r="G525" i="6"/>
  <c r="E525" i="6"/>
  <c r="G522" i="6"/>
  <c r="F522" i="6"/>
  <c r="E522" i="6"/>
  <c r="D522" i="6"/>
  <c r="C522" i="6"/>
  <c r="B522" i="6"/>
  <c r="G521" i="6"/>
  <c r="F521" i="6"/>
  <c r="E521" i="6"/>
  <c r="D521" i="6"/>
  <c r="C521" i="6"/>
  <c r="B521" i="6"/>
  <c r="G520" i="6"/>
  <c r="F520" i="6"/>
  <c r="E520" i="6"/>
  <c r="D520" i="6"/>
  <c r="C520" i="6"/>
  <c r="B520" i="6"/>
  <c r="L519" i="6"/>
  <c r="J519" i="6"/>
  <c r="G519" i="6"/>
  <c r="F519" i="6"/>
  <c r="E519" i="6"/>
  <c r="L518" i="6"/>
  <c r="J518" i="6"/>
  <c r="G518" i="6"/>
  <c r="F518" i="6"/>
  <c r="L517" i="6"/>
  <c r="J517" i="6"/>
  <c r="G517" i="6"/>
  <c r="F517" i="6"/>
  <c r="E517" i="6"/>
  <c r="L516" i="6"/>
  <c r="J516" i="6"/>
  <c r="G516" i="6"/>
  <c r="F516" i="6"/>
  <c r="L515" i="6"/>
  <c r="J515" i="6"/>
  <c r="G515" i="6"/>
  <c r="F515" i="6"/>
  <c r="E515" i="6"/>
  <c r="L514" i="6"/>
  <c r="I514" i="6"/>
  <c r="H514" i="6"/>
  <c r="G514" i="6"/>
  <c r="F514" i="6"/>
  <c r="L513" i="6"/>
  <c r="J513" i="6"/>
  <c r="G513" i="6"/>
  <c r="F513" i="6"/>
  <c r="L512" i="6"/>
  <c r="J512" i="6"/>
  <c r="G512" i="6"/>
  <c r="F512" i="6"/>
  <c r="E512" i="6"/>
  <c r="L511" i="6"/>
  <c r="J511" i="6"/>
  <c r="G511" i="6"/>
  <c r="F511" i="6"/>
  <c r="L508" i="6"/>
  <c r="J508" i="6"/>
  <c r="G508" i="6"/>
  <c r="F508" i="6"/>
  <c r="L507" i="6"/>
  <c r="J507" i="6"/>
  <c r="G507" i="6"/>
  <c r="F507" i="6"/>
  <c r="L506" i="6"/>
  <c r="J506" i="6"/>
  <c r="G506" i="6"/>
  <c r="F506" i="6"/>
  <c r="L505" i="6"/>
  <c r="J505" i="6"/>
  <c r="G505" i="6"/>
  <c r="F505" i="6"/>
  <c r="C503" i="6"/>
  <c r="C502" i="6"/>
  <c r="B502" i="6"/>
  <c r="E501" i="6"/>
  <c r="G501" i="6"/>
  <c r="D501" i="6"/>
  <c r="AW500" i="6"/>
  <c r="AE500" i="6"/>
  <c r="AD500" i="6"/>
  <c r="G499" i="6"/>
  <c r="F499" i="6"/>
  <c r="E499" i="6"/>
  <c r="G498" i="6"/>
  <c r="E498" i="6"/>
  <c r="G495" i="6"/>
  <c r="F495" i="6"/>
  <c r="E495" i="6"/>
  <c r="D495" i="6"/>
  <c r="C495" i="6"/>
  <c r="B495" i="6"/>
  <c r="G494" i="6"/>
  <c r="F494" i="6"/>
  <c r="E494" i="6"/>
  <c r="D494" i="6"/>
  <c r="C494" i="6"/>
  <c r="B494" i="6"/>
  <c r="G493" i="6"/>
  <c r="F493" i="6"/>
  <c r="E493" i="6"/>
  <c r="D493" i="6"/>
  <c r="C493" i="6"/>
  <c r="B493" i="6"/>
  <c r="L492" i="6"/>
  <c r="J492" i="6"/>
  <c r="G492" i="6"/>
  <c r="F492" i="6"/>
  <c r="E492" i="6"/>
  <c r="L491" i="6"/>
  <c r="J491" i="6"/>
  <c r="G491" i="6"/>
  <c r="F491" i="6"/>
  <c r="L490" i="6"/>
  <c r="J490" i="6"/>
  <c r="G490" i="6"/>
  <c r="F490" i="6"/>
  <c r="E490" i="6"/>
  <c r="L489" i="6"/>
  <c r="J489" i="6"/>
  <c r="G489" i="6"/>
  <c r="F489" i="6"/>
  <c r="L488" i="6"/>
  <c r="J488" i="6"/>
  <c r="G488" i="6"/>
  <c r="F488" i="6"/>
  <c r="E488" i="6"/>
  <c r="L487" i="6"/>
  <c r="I487" i="6"/>
  <c r="H487" i="6"/>
  <c r="G487" i="6"/>
  <c r="F487" i="6"/>
  <c r="L486" i="6"/>
  <c r="J486" i="6"/>
  <c r="G486" i="6"/>
  <c r="F486" i="6"/>
  <c r="L485" i="6"/>
  <c r="J485" i="6"/>
  <c r="G485" i="6"/>
  <c r="F485" i="6"/>
  <c r="E485" i="6"/>
  <c r="L484" i="6"/>
  <c r="J484" i="6"/>
  <c r="G484" i="6"/>
  <c r="F484" i="6"/>
  <c r="L481" i="6"/>
  <c r="J481" i="6"/>
  <c r="G481" i="6"/>
  <c r="F481" i="6"/>
  <c r="L480" i="6"/>
  <c r="J480" i="6"/>
  <c r="G480" i="6"/>
  <c r="F480" i="6"/>
  <c r="L479" i="6"/>
  <c r="J479" i="6"/>
  <c r="G479" i="6"/>
  <c r="F479" i="6"/>
  <c r="L478" i="6"/>
  <c r="J478" i="6"/>
  <c r="G478" i="6"/>
  <c r="F478" i="6"/>
  <c r="C476" i="6"/>
  <c r="C475" i="6"/>
  <c r="B475" i="6"/>
  <c r="E474" i="6"/>
  <c r="G474" i="6"/>
  <c r="D474" i="6"/>
  <c r="AW473" i="6"/>
  <c r="AE473" i="6"/>
  <c r="AD473" i="6"/>
  <c r="G472" i="6"/>
  <c r="E472" i="6"/>
  <c r="G471" i="6"/>
  <c r="E471" i="6"/>
  <c r="G468" i="6"/>
  <c r="F468" i="6"/>
  <c r="E468" i="6"/>
  <c r="D468" i="6"/>
  <c r="C468" i="6"/>
  <c r="B468" i="6"/>
  <c r="G467" i="6"/>
  <c r="F467" i="6"/>
  <c r="E467" i="6"/>
  <c r="D467" i="6"/>
  <c r="C467" i="6"/>
  <c r="B467" i="6"/>
  <c r="L466" i="6"/>
  <c r="L464" i="6" s="1"/>
  <c r="L463" i="6" s="1"/>
  <c r="AO473" i="6" s="1"/>
  <c r="J466" i="6"/>
  <c r="G466" i="6"/>
  <c r="E466" i="6"/>
  <c r="L465" i="6"/>
  <c r="I465" i="6"/>
  <c r="H465" i="6"/>
  <c r="G465" i="6"/>
  <c r="L462" i="6"/>
  <c r="J462" i="6"/>
  <c r="G462" i="6"/>
  <c r="L461" i="6"/>
  <c r="J461" i="6"/>
  <c r="G461" i="6"/>
  <c r="L460" i="6"/>
  <c r="J460" i="6"/>
  <c r="G460" i="6"/>
  <c r="E458" i="6"/>
  <c r="G458" i="6"/>
  <c r="D458" i="6"/>
  <c r="AW457" i="6"/>
  <c r="AE457" i="6"/>
  <c r="AD457" i="6"/>
  <c r="G456" i="6"/>
  <c r="E456" i="6"/>
  <c r="G455" i="6"/>
  <c r="E455" i="6"/>
  <c r="G452" i="6"/>
  <c r="F452" i="6"/>
  <c r="E452" i="6"/>
  <c r="D452" i="6"/>
  <c r="C452" i="6"/>
  <c r="B452" i="6"/>
  <c r="G451" i="6"/>
  <c r="F451" i="6"/>
  <c r="E451" i="6"/>
  <c r="D451" i="6"/>
  <c r="C451" i="6"/>
  <c r="B451" i="6"/>
  <c r="G450" i="6"/>
  <c r="F450" i="6"/>
  <c r="E450" i="6"/>
  <c r="D450" i="6"/>
  <c r="C450" i="6"/>
  <c r="B450" i="6"/>
  <c r="L449" i="6"/>
  <c r="J449" i="6"/>
  <c r="G449" i="6"/>
  <c r="E449" i="6"/>
  <c r="L448" i="6"/>
  <c r="J448" i="6"/>
  <c r="G448" i="6"/>
  <c r="L447" i="6"/>
  <c r="J447" i="6"/>
  <c r="G447" i="6"/>
  <c r="E447" i="6"/>
  <c r="L446" i="6"/>
  <c r="J446" i="6"/>
  <c r="G446" i="6"/>
  <c r="L445" i="6"/>
  <c r="J445" i="6"/>
  <c r="G445" i="6"/>
  <c r="E445" i="6"/>
  <c r="L444" i="6"/>
  <c r="I444" i="6"/>
  <c r="H444" i="6"/>
  <c r="G444" i="6"/>
  <c r="L443" i="6"/>
  <c r="J443" i="6"/>
  <c r="G443" i="6"/>
  <c r="L442" i="6"/>
  <c r="J442" i="6"/>
  <c r="G442" i="6"/>
  <c r="E442" i="6"/>
  <c r="L441" i="6"/>
  <c r="J441" i="6"/>
  <c r="G441" i="6"/>
  <c r="L438" i="6"/>
  <c r="J438" i="6"/>
  <c r="G438" i="6"/>
  <c r="L437" i="6"/>
  <c r="J437" i="6"/>
  <c r="G437" i="6"/>
  <c r="L436" i="6"/>
  <c r="J436" i="6"/>
  <c r="G436" i="6"/>
  <c r="L435" i="6"/>
  <c r="J435" i="6"/>
  <c r="G435" i="6"/>
  <c r="C433" i="6"/>
  <c r="E432" i="6"/>
  <c r="G432" i="6"/>
  <c r="D432" i="6"/>
  <c r="L426" i="6"/>
  <c r="L425" i="6"/>
  <c r="L422" i="6"/>
  <c r="L420" i="6"/>
  <c r="L419" i="6"/>
  <c r="L413" i="6"/>
  <c r="L412" i="6"/>
  <c r="L408" i="6"/>
  <c r="AW398" i="6"/>
  <c r="AE398" i="6"/>
  <c r="AD398" i="6"/>
  <c r="G397" i="6"/>
  <c r="E397" i="6"/>
  <c r="G396" i="6"/>
  <c r="E396" i="6"/>
  <c r="L393" i="6"/>
  <c r="L390" i="6" s="1"/>
  <c r="J393" i="6"/>
  <c r="G393" i="6"/>
  <c r="E393" i="6"/>
  <c r="L392" i="6"/>
  <c r="J392" i="6"/>
  <c r="G392" i="6"/>
  <c r="L391" i="6"/>
  <c r="J391" i="6"/>
  <c r="G391" i="6"/>
  <c r="L388" i="6"/>
  <c r="L387" i="6" s="1"/>
  <c r="J388" i="6"/>
  <c r="G388" i="6"/>
  <c r="E386" i="6"/>
  <c r="G386" i="6"/>
  <c r="D386" i="6"/>
  <c r="C386" i="6"/>
  <c r="AW385" i="6"/>
  <c r="AE385" i="6"/>
  <c r="AD385" i="6"/>
  <c r="G384" i="6"/>
  <c r="E384" i="6"/>
  <c r="G383" i="6"/>
  <c r="E383" i="6"/>
  <c r="L380" i="6"/>
  <c r="L377" i="6" s="1"/>
  <c r="J380" i="6"/>
  <c r="G380" i="6"/>
  <c r="E380" i="6"/>
  <c r="L379" i="6"/>
  <c r="J379" i="6"/>
  <c r="G379" i="6"/>
  <c r="L378" i="6"/>
  <c r="J378" i="6"/>
  <c r="G378" i="6"/>
  <c r="L375" i="6"/>
  <c r="L374" i="6" s="1"/>
  <c r="J375" i="6"/>
  <c r="G375" i="6"/>
  <c r="E373" i="6"/>
  <c r="G373" i="6"/>
  <c r="D373" i="6"/>
  <c r="C373" i="6"/>
  <c r="AW372" i="6"/>
  <c r="AE372" i="6"/>
  <c r="AD372" i="6"/>
  <c r="G371" i="6"/>
  <c r="E371" i="6"/>
  <c r="G370" i="6"/>
  <c r="E370" i="6"/>
  <c r="L367" i="6"/>
  <c r="J367" i="6"/>
  <c r="G367" i="6"/>
  <c r="E367" i="6"/>
  <c r="L366" i="6"/>
  <c r="J366" i="6"/>
  <c r="G366" i="6"/>
  <c r="L365" i="6"/>
  <c r="J365" i="6"/>
  <c r="G365" i="6"/>
  <c r="L364" i="6"/>
  <c r="J364" i="6"/>
  <c r="G364" i="6"/>
  <c r="E364" i="6"/>
  <c r="L363" i="6"/>
  <c r="J363" i="6"/>
  <c r="G363" i="6"/>
  <c r="L360" i="6"/>
  <c r="L359" i="6" s="1"/>
  <c r="AR372" i="6" s="1"/>
  <c r="J360" i="6"/>
  <c r="G360" i="6"/>
  <c r="E358" i="6"/>
  <c r="G358" i="6"/>
  <c r="D358" i="6"/>
  <c r="C358" i="6"/>
  <c r="AE357" i="6"/>
  <c r="AD357" i="6"/>
  <c r="G356" i="6"/>
  <c r="E356" i="6"/>
  <c r="G355" i="6"/>
  <c r="E355" i="6"/>
  <c r="G352" i="6"/>
  <c r="F352" i="6"/>
  <c r="E352" i="6"/>
  <c r="D352" i="6"/>
  <c r="C352" i="6"/>
  <c r="B352" i="6"/>
  <c r="G351" i="6"/>
  <c r="F351" i="6"/>
  <c r="E351" i="6"/>
  <c r="D351" i="6"/>
  <c r="C351" i="6"/>
  <c r="B351" i="6"/>
  <c r="G350" i="6"/>
  <c r="F350" i="6"/>
  <c r="E350" i="6"/>
  <c r="D350" i="6"/>
  <c r="C350" i="6"/>
  <c r="B350" i="6"/>
  <c r="G349" i="6"/>
  <c r="F349" i="6"/>
  <c r="E349" i="6"/>
  <c r="D349" i="6"/>
  <c r="C349" i="6"/>
  <c r="B349" i="6"/>
  <c r="L348" i="6"/>
  <c r="I348" i="6"/>
  <c r="H348" i="6"/>
  <c r="G348" i="6"/>
  <c r="F348" i="6"/>
  <c r="L347" i="6"/>
  <c r="I347" i="6"/>
  <c r="H347" i="6"/>
  <c r="G347" i="6"/>
  <c r="F347" i="6"/>
  <c r="L345" i="6"/>
  <c r="J345" i="6"/>
  <c r="G345" i="6"/>
  <c r="E345" i="6"/>
  <c r="L344" i="6"/>
  <c r="J344" i="6"/>
  <c r="G344" i="6"/>
  <c r="L343" i="6"/>
  <c r="J343" i="6"/>
  <c r="G343" i="6"/>
  <c r="E343" i="6"/>
  <c r="L342" i="6"/>
  <c r="I342" i="6"/>
  <c r="H342" i="6"/>
  <c r="J342" i="6" s="1"/>
  <c r="G342" i="6"/>
  <c r="L339" i="6"/>
  <c r="L338" i="6" s="1"/>
  <c r="AR357" i="6" s="1"/>
  <c r="J339" i="6"/>
  <c r="G339" i="6"/>
  <c r="E337" i="6"/>
  <c r="G337" i="6"/>
  <c r="D337" i="6"/>
  <c r="AE336" i="6"/>
  <c r="AD336" i="6"/>
  <c r="G335" i="6"/>
  <c r="E335" i="6"/>
  <c r="G334" i="6"/>
  <c r="E334" i="6"/>
  <c r="L331" i="6"/>
  <c r="I331" i="6"/>
  <c r="H331" i="6"/>
  <c r="J331" i="6" s="1"/>
  <c r="G331" i="6"/>
  <c r="F331" i="6"/>
  <c r="L330" i="6"/>
  <c r="I330" i="6"/>
  <c r="H330" i="6"/>
  <c r="G330" i="6"/>
  <c r="F330" i="6"/>
  <c r="L329" i="6"/>
  <c r="J329" i="6"/>
  <c r="I329" i="6"/>
  <c r="H329" i="6"/>
  <c r="G329" i="6"/>
  <c r="F329" i="6"/>
  <c r="L327" i="6"/>
  <c r="J327" i="6"/>
  <c r="G327" i="6"/>
  <c r="E327" i="6"/>
  <c r="L326" i="6"/>
  <c r="J326" i="6"/>
  <c r="G326" i="6"/>
  <c r="L325" i="6"/>
  <c r="L323" i="6" s="1"/>
  <c r="J325" i="6"/>
  <c r="G325" i="6"/>
  <c r="E325" i="6"/>
  <c r="L324" i="6"/>
  <c r="J324" i="6"/>
  <c r="G324" i="6"/>
  <c r="L321" i="6"/>
  <c r="L320" i="6" s="1"/>
  <c r="J321" i="6"/>
  <c r="G321" i="6"/>
  <c r="C319" i="6"/>
  <c r="E318" i="6"/>
  <c r="G318" i="6"/>
  <c r="D318" i="6"/>
  <c r="AW317" i="6"/>
  <c r="AR317" i="6"/>
  <c r="AE317" i="6"/>
  <c r="AD317" i="6"/>
  <c r="G316" i="6"/>
  <c r="E316" i="6"/>
  <c r="G315" i="6"/>
  <c r="E315" i="6"/>
  <c r="L312" i="6"/>
  <c r="L310" i="6" s="1"/>
  <c r="AT317" i="6" s="1"/>
  <c r="J312" i="6"/>
  <c r="G312" i="6"/>
  <c r="F312" i="6"/>
  <c r="E312" i="6"/>
  <c r="L311" i="6"/>
  <c r="J311" i="6"/>
  <c r="I311" i="6"/>
  <c r="H311" i="6"/>
  <c r="G311" i="6"/>
  <c r="F311" i="6"/>
  <c r="L308" i="6"/>
  <c r="L307" i="6" s="1"/>
  <c r="J308" i="6"/>
  <c r="G308" i="6"/>
  <c r="F308" i="6"/>
  <c r="C306" i="6"/>
  <c r="B306" i="6"/>
  <c r="E305" i="6"/>
  <c r="G305" i="6"/>
  <c r="D305" i="6"/>
  <c r="AW304" i="6"/>
  <c r="AE304" i="6"/>
  <c r="AD304" i="6"/>
  <c r="G303" i="6"/>
  <c r="E303" i="6"/>
  <c r="G302" i="6"/>
  <c r="E302" i="6"/>
  <c r="L299" i="6"/>
  <c r="L297" i="6" s="1"/>
  <c r="J299" i="6"/>
  <c r="G299" i="6"/>
  <c r="E299" i="6"/>
  <c r="L298" i="6"/>
  <c r="I298" i="6"/>
  <c r="H298" i="6"/>
  <c r="G298" i="6"/>
  <c r="L294" i="6"/>
  <c r="AR304" i="6" s="1"/>
  <c r="L295" i="6"/>
  <c r="J295" i="6"/>
  <c r="G295" i="6"/>
  <c r="E293" i="6"/>
  <c r="G293" i="6"/>
  <c r="D293" i="6"/>
  <c r="C293" i="6"/>
  <c r="AE292" i="6"/>
  <c r="AD292" i="6"/>
  <c r="G291" i="6"/>
  <c r="E291" i="6"/>
  <c r="G290" i="6"/>
  <c r="E290" i="6"/>
  <c r="G287" i="6"/>
  <c r="F287" i="6"/>
  <c r="E287" i="6"/>
  <c r="D287" i="6"/>
  <c r="C287" i="6"/>
  <c r="B287" i="6"/>
  <c r="G286" i="6"/>
  <c r="F286" i="6"/>
  <c r="E286" i="6"/>
  <c r="D286" i="6"/>
  <c r="C286" i="6"/>
  <c r="B286" i="6"/>
  <c r="G285" i="6"/>
  <c r="F285" i="6"/>
  <c r="E285" i="6"/>
  <c r="D285" i="6"/>
  <c r="C285" i="6"/>
  <c r="B285" i="6"/>
  <c r="G284" i="6"/>
  <c r="F284" i="6"/>
  <c r="E284" i="6"/>
  <c r="D284" i="6"/>
  <c r="C284" i="6"/>
  <c r="B284" i="6"/>
  <c r="G283" i="6"/>
  <c r="F283" i="6"/>
  <c r="E283" i="6"/>
  <c r="D283" i="6"/>
  <c r="C283" i="6"/>
  <c r="B283" i="6"/>
  <c r="G282" i="6"/>
  <c r="F282" i="6"/>
  <c r="E282" i="6"/>
  <c r="D282" i="6"/>
  <c r="C282" i="6"/>
  <c r="B282" i="6"/>
  <c r="G281" i="6"/>
  <c r="F281" i="6"/>
  <c r="E281" i="6"/>
  <c r="D281" i="6"/>
  <c r="C281" i="6"/>
  <c r="B281" i="6"/>
  <c r="G280" i="6"/>
  <c r="F280" i="6"/>
  <c r="E280" i="6"/>
  <c r="D280" i="6"/>
  <c r="C280" i="6"/>
  <c r="B280" i="6"/>
  <c r="G279" i="6"/>
  <c r="F279" i="6"/>
  <c r="E279" i="6"/>
  <c r="D279" i="6"/>
  <c r="C279" i="6"/>
  <c r="B279" i="6"/>
  <c r="L278" i="6"/>
  <c r="I278" i="6"/>
  <c r="H278" i="6"/>
  <c r="J278" i="6" s="1"/>
  <c r="G278" i="6"/>
  <c r="F278" i="6"/>
  <c r="L277" i="6"/>
  <c r="I277" i="6"/>
  <c r="H277" i="6"/>
  <c r="G277" i="6"/>
  <c r="F277" i="6"/>
  <c r="L276" i="6"/>
  <c r="I276" i="6"/>
  <c r="J276" i="6" s="1"/>
  <c r="H276" i="6"/>
  <c r="G276" i="6"/>
  <c r="F276" i="6"/>
  <c r="L275" i="6"/>
  <c r="I275" i="6"/>
  <c r="H275" i="6"/>
  <c r="G275" i="6"/>
  <c r="F275" i="6"/>
  <c r="L274" i="6"/>
  <c r="I274" i="6"/>
  <c r="H274" i="6"/>
  <c r="G274" i="6"/>
  <c r="F274" i="6"/>
  <c r="L273" i="6"/>
  <c r="I273" i="6"/>
  <c r="J273" i="6" s="1"/>
  <c r="H273" i="6"/>
  <c r="G273" i="6"/>
  <c r="F273" i="6"/>
  <c r="L271" i="6"/>
  <c r="J271" i="6"/>
  <c r="G271" i="6"/>
  <c r="E271" i="6"/>
  <c r="L270" i="6"/>
  <c r="J270" i="6"/>
  <c r="G270" i="6"/>
  <c r="L269" i="6"/>
  <c r="J269" i="6"/>
  <c r="G269" i="6"/>
  <c r="E269" i="6"/>
  <c r="L268" i="6"/>
  <c r="J268" i="6"/>
  <c r="G268" i="6"/>
  <c r="L265" i="6"/>
  <c r="L264" i="6" s="1"/>
  <c r="AR292" i="6" s="1"/>
  <c r="J265" i="6"/>
  <c r="G265" i="6"/>
  <c r="F265" i="6"/>
  <c r="C263" i="6"/>
  <c r="B263" i="6"/>
  <c r="C262" i="6"/>
  <c r="E261" i="6"/>
  <c r="G261" i="6"/>
  <c r="D261" i="6"/>
  <c r="AW260" i="6"/>
  <c r="AE260" i="6"/>
  <c r="AD260" i="6"/>
  <c r="G259" i="6"/>
  <c r="E259" i="6"/>
  <c r="G258" i="6"/>
  <c r="E258" i="6"/>
  <c r="L255" i="6"/>
  <c r="L253" i="6" s="1"/>
  <c r="AT260" i="6" s="1"/>
  <c r="J255" i="6"/>
  <c r="G255" i="6"/>
  <c r="F255" i="6"/>
  <c r="E255" i="6"/>
  <c r="L254" i="6"/>
  <c r="I254" i="6"/>
  <c r="H254" i="6"/>
  <c r="G254" i="6"/>
  <c r="F254" i="6"/>
  <c r="L251" i="6"/>
  <c r="L250" i="6" s="1"/>
  <c r="J251" i="6"/>
  <c r="G251" i="6"/>
  <c r="F251" i="6"/>
  <c r="C249" i="6"/>
  <c r="B249" i="6"/>
  <c r="E248" i="6"/>
  <c r="G248" i="6"/>
  <c r="D248" i="6"/>
  <c r="AW247" i="6"/>
  <c r="AE247" i="6"/>
  <c r="AD247" i="6"/>
  <c r="G246" i="6"/>
  <c r="E246" i="6"/>
  <c r="G245" i="6"/>
  <c r="E245" i="6"/>
  <c r="L242" i="6"/>
  <c r="L240" i="6" s="1"/>
  <c r="AT247" i="6" s="1"/>
  <c r="J242" i="6"/>
  <c r="G242" i="6"/>
  <c r="E242" i="6"/>
  <c r="L241" i="6"/>
  <c r="I241" i="6"/>
  <c r="H241" i="6"/>
  <c r="J241" i="6" s="1"/>
  <c r="G241" i="6"/>
  <c r="L238" i="6"/>
  <c r="L237" i="6" s="1"/>
  <c r="J238" i="6"/>
  <c r="G238" i="6"/>
  <c r="E236" i="6"/>
  <c r="G236" i="6"/>
  <c r="D236" i="6"/>
  <c r="C236" i="6"/>
  <c r="AE235" i="6"/>
  <c r="AD235" i="6"/>
  <c r="G234" i="6"/>
  <c r="E234" i="6"/>
  <c r="G233" i="6"/>
  <c r="E233" i="6"/>
  <c r="G230" i="6"/>
  <c r="F230" i="6"/>
  <c r="E230" i="6"/>
  <c r="D230" i="6"/>
  <c r="C230" i="6"/>
  <c r="B230" i="6"/>
  <c r="G229" i="6"/>
  <c r="F229" i="6"/>
  <c r="E229" i="6"/>
  <c r="D229" i="6"/>
  <c r="C229" i="6"/>
  <c r="B229" i="6"/>
  <c r="G228" i="6"/>
  <c r="F228" i="6"/>
  <c r="E228" i="6"/>
  <c r="D228" i="6"/>
  <c r="C228" i="6"/>
  <c r="B228" i="6"/>
  <c r="G227" i="6"/>
  <c r="F227" i="6"/>
  <c r="E227" i="6"/>
  <c r="D227" i="6"/>
  <c r="C227" i="6"/>
  <c r="B227" i="6"/>
  <c r="G226" i="6"/>
  <c r="F226" i="6"/>
  <c r="E226" i="6"/>
  <c r="D226" i="6"/>
  <c r="C226" i="6"/>
  <c r="B226" i="6"/>
  <c r="G225" i="6"/>
  <c r="F225" i="6"/>
  <c r="E225" i="6"/>
  <c r="D225" i="6"/>
  <c r="C225" i="6"/>
  <c r="B225" i="6"/>
  <c r="G224" i="6"/>
  <c r="F224" i="6"/>
  <c r="E224" i="6"/>
  <c r="D224" i="6"/>
  <c r="C224" i="6"/>
  <c r="B224" i="6"/>
  <c r="G223" i="6"/>
  <c r="F223" i="6"/>
  <c r="E223" i="6"/>
  <c r="D223" i="6"/>
  <c r="C223" i="6"/>
  <c r="B223" i="6"/>
  <c r="G222" i="6"/>
  <c r="F222" i="6"/>
  <c r="E222" i="6"/>
  <c r="D222" i="6"/>
  <c r="C222" i="6"/>
  <c r="B222" i="6"/>
  <c r="L221" i="6"/>
  <c r="I221" i="6"/>
  <c r="H221" i="6"/>
  <c r="G221" i="6"/>
  <c r="F221" i="6"/>
  <c r="L220" i="6"/>
  <c r="I220" i="6"/>
  <c r="H220" i="6"/>
  <c r="G220" i="6"/>
  <c r="F220" i="6"/>
  <c r="L219" i="6"/>
  <c r="I219" i="6"/>
  <c r="H219" i="6"/>
  <c r="G219" i="6"/>
  <c r="F219" i="6"/>
  <c r="L218" i="6"/>
  <c r="I218" i="6"/>
  <c r="H218" i="6"/>
  <c r="G218" i="6"/>
  <c r="F218" i="6"/>
  <c r="L217" i="6"/>
  <c r="I217" i="6"/>
  <c r="H217" i="6"/>
  <c r="G217" i="6"/>
  <c r="F217" i="6"/>
  <c r="L216" i="6"/>
  <c r="I216" i="6"/>
  <c r="H216" i="6"/>
  <c r="G216" i="6"/>
  <c r="F216" i="6"/>
  <c r="L214" i="6"/>
  <c r="J214" i="6"/>
  <c r="G214" i="6"/>
  <c r="E214" i="6"/>
  <c r="L213" i="6"/>
  <c r="J213" i="6"/>
  <c r="G213" i="6"/>
  <c r="L212" i="6"/>
  <c r="L210" i="6" s="1"/>
  <c r="AT235" i="6" s="1"/>
  <c r="J212" i="6"/>
  <c r="G212" i="6"/>
  <c r="E212" i="6"/>
  <c r="L211" i="6"/>
  <c r="J211" i="6"/>
  <c r="G211" i="6"/>
  <c r="L208" i="6"/>
  <c r="L207" i="6" s="1"/>
  <c r="J208" i="6"/>
  <c r="G208" i="6"/>
  <c r="E206" i="6"/>
  <c r="G206" i="6"/>
  <c r="D206" i="6"/>
  <c r="AW205" i="6"/>
  <c r="AE205" i="6"/>
  <c r="AD205" i="6"/>
  <c r="G204" i="6"/>
  <c r="E204" i="6"/>
  <c r="G203" i="6"/>
  <c r="E203" i="6"/>
  <c r="L200" i="6"/>
  <c r="L198" i="6" s="1"/>
  <c r="AT205" i="6" s="1"/>
  <c r="J200" i="6"/>
  <c r="G200" i="6"/>
  <c r="F200" i="6"/>
  <c r="E200" i="6"/>
  <c r="L199" i="6"/>
  <c r="I199" i="6"/>
  <c r="H199" i="6"/>
  <c r="G199" i="6"/>
  <c r="F199" i="6"/>
  <c r="L196" i="6"/>
  <c r="L195" i="6" s="1"/>
  <c r="AR205" i="6" s="1"/>
  <c r="J196" i="6"/>
  <c r="G196" i="6"/>
  <c r="F196" i="6"/>
  <c r="C194" i="6"/>
  <c r="B194" i="6"/>
  <c r="E193" i="6"/>
  <c r="G193" i="6"/>
  <c r="D193" i="6"/>
  <c r="AW192" i="6"/>
  <c r="AE192" i="6"/>
  <c r="AD192" i="6"/>
  <c r="G191" i="6"/>
  <c r="E191" i="6"/>
  <c r="G190" i="6"/>
  <c r="E190" i="6"/>
  <c r="L187" i="6"/>
  <c r="L185" i="6" s="1"/>
  <c r="J187" i="6"/>
  <c r="G187" i="6"/>
  <c r="E187" i="6"/>
  <c r="L186" i="6"/>
  <c r="I186" i="6"/>
  <c r="H186" i="6"/>
  <c r="G186" i="6"/>
  <c r="L183" i="6"/>
  <c r="L182" i="6" s="1"/>
  <c r="AR192" i="6" s="1"/>
  <c r="J183" i="6"/>
  <c r="G183" i="6"/>
  <c r="E181" i="6"/>
  <c r="G181" i="6"/>
  <c r="D181" i="6"/>
  <c r="C181" i="6"/>
  <c r="AE180" i="6"/>
  <c r="AD180" i="6"/>
  <c r="G179" i="6"/>
  <c r="E179" i="6"/>
  <c r="G178" i="6"/>
  <c r="E178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G172" i="6"/>
  <c r="F172" i="6"/>
  <c r="E172" i="6"/>
  <c r="D172" i="6"/>
  <c r="C172" i="6"/>
  <c r="B172" i="6"/>
  <c r="G171" i="6"/>
  <c r="F171" i="6"/>
  <c r="E171" i="6"/>
  <c r="D171" i="6"/>
  <c r="C171" i="6"/>
  <c r="B171" i="6"/>
  <c r="G170" i="6"/>
  <c r="F170" i="6"/>
  <c r="E170" i="6"/>
  <c r="D170" i="6"/>
  <c r="C170" i="6"/>
  <c r="B170" i="6"/>
  <c r="G169" i="6"/>
  <c r="F169" i="6"/>
  <c r="E169" i="6"/>
  <c r="D169" i="6"/>
  <c r="C169" i="6"/>
  <c r="B169" i="6"/>
  <c r="G168" i="6"/>
  <c r="F168" i="6"/>
  <c r="E168" i="6"/>
  <c r="D168" i="6"/>
  <c r="C168" i="6"/>
  <c r="B168" i="6"/>
  <c r="G167" i="6"/>
  <c r="F167" i="6"/>
  <c r="E167" i="6"/>
  <c r="D167" i="6"/>
  <c r="C167" i="6"/>
  <c r="B167" i="6"/>
  <c r="L166" i="6"/>
  <c r="I166" i="6"/>
  <c r="H166" i="6"/>
  <c r="G166" i="6"/>
  <c r="F166" i="6"/>
  <c r="L165" i="6"/>
  <c r="I165" i="6"/>
  <c r="H165" i="6"/>
  <c r="G165" i="6"/>
  <c r="F165" i="6"/>
  <c r="L164" i="6"/>
  <c r="I164" i="6"/>
  <c r="H164" i="6"/>
  <c r="G164" i="6"/>
  <c r="F164" i="6"/>
  <c r="L163" i="6"/>
  <c r="I163" i="6"/>
  <c r="H163" i="6"/>
  <c r="J163" i="6" s="1"/>
  <c r="G163" i="6"/>
  <c r="F163" i="6"/>
  <c r="L162" i="6"/>
  <c r="I162" i="6"/>
  <c r="H162" i="6"/>
  <c r="G162" i="6"/>
  <c r="F162" i="6"/>
  <c r="L161" i="6"/>
  <c r="I161" i="6"/>
  <c r="H161" i="6"/>
  <c r="G161" i="6"/>
  <c r="F161" i="6"/>
  <c r="L159" i="6"/>
  <c r="J159" i="6"/>
  <c r="G159" i="6"/>
  <c r="E159" i="6"/>
  <c r="L158" i="6"/>
  <c r="J158" i="6"/>
  <c r="G158" i="6"/>
  <c r="L157" i="6"/>
  <c r="J157" i="6"/>
  <c r="G157" i="6"/>
  <c r="E157" i="6"/>
  <c r="L156" i="6"/>
  <c r="J156" i="6"/>
  <c r="G156" i="6"/>
  <c r="L153" i="6"/>
  <c r="L152" i="6" s="1"/>
  <c r="J153" i="6"/>
  <c r="G153" i="6"/>
  <c r="E151" i="6"/>
  <c r="G151" i="6"/>
  <c r="D151" i="6"/>
  <c r="AW150" i="6"/>
  <c r="AE150" i="6"/>
  <c r="AD150" i="6"/>
  <c r="G149" i="6"/>
  <c r="E149" i="6"/>
  <c r="G148" i="6"/>
  <c r="E148" i="6"/>
  <c r="L145" i="6"/>
  <c r="L143" i="6" s="1"/>
  <c r="J145" i="6"/>
  <c r="G145" i="6"/>
  <c r="F145" i="6"/>
  <c r="E145" i="6"/>
  <c r="L144" i="6"/>
  <c r="J144" i="6"/>
  <c r="G144" i="6"/>
  <c r="F144" i="6"/>
  <c r="L141" i="6"/>
  <c r="L140" i="6" s="1"/>
  <c r="AR150" i="6" s="1"/>
  <c r="J141" i="6"/>
  <c r="G141" i="6"/>
  <c r="F141" i="6"/>
  <c r="C139" i="6"/>
  <c r="B139" i="6"/>
  <c r="E138" i="6"/>
  <c r="G138" i="6"/>
  <c r="D138" i="6"/>
  <c r="AW137" i="6"/>
  <c r="AE137" i="6"/>
  <c r="AD137" i="6"/>
  <c r="G136" i="6"/>
  <c r="E136" i="6"/>
  <c r="G135" i="6"/>
  <c r="E135" i="6"/>
  <c r="L132" i="6"/>
  <c r="L130" i="6" s="1"/>
  <c r="J132" i="6"/>
  <c r="G132" i="6"/>
  <c r="E132" i="6"/>
  <c r="L131" i="6"/>
  <c r="J131" i="6"/>
  <c r="G131" i="6"/>
  <c r="L128" i="6"/>
  <c r="L127" i="6" s="1"/>
  <c r="AR137" i="6" s="1"/>
  <c r="J128" i="6"/>
  <c r="G128" i="6"/>
  <c r="E126" i="6"/>
  <c r="G126" i="6"/>
  <c r="D126" i="6"/>
  <c r="C126" i="6"/>
  <c r="AE125" i="6"/>
  <c r="AD125" i="6"/>
  <c r="G124" i="6"/>
  <c r="E124" i="6"/>
  <c r="G123" i="6"/>
  <c r="E123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L113" i="6"/>
  <c r="J113" i="6"/>
  <c r="I113" i="6"/>
  <c r="H113" i="6"/>
  <c r="G113" i="6"/>
  <c r="F113" i="6"/>
  <c r="L112" i="6"/>
  <c r="I112" i="6"/>
  <c r="H112" i="6"/>
  <c r="J112" i="6" s="1"/>
  <c r="G112" i="6"/>
  <c r="F112" i="6"/>
  <c r="L111" i="6"/>
  <c r="I111" i="6"/>
  <c r="H111" i="6"/>
  <c r="G111" i="6"/>
  <c r="F111" i="6"/>
  <c r="L110" i="6"/>
  <c r="I110" i="6"/>
  <c r="J110" i="6" s="1"/>
  <c r="H110" i="6"/>
  <c r="G110" i="6"/>
  <c r="F110" i="6"/>
  <c r="L109" i="6"/>
  <c r="I109" i="6"/>
  <c r="H109" i="6"/>
  <c r="G109" i="6"/>
  <c r="F109" i="6"/>
  <c r="L108" i="6"/>
  <c r="I108" i="6"/>
  <c r="H108" i="6"/>
  <c r="G108" i="6"/>
  <c r="F108" i="6"/>
  <c r="L106" i="6"/>
  <c r="J106" i="6"/>
  <c r="G106" i="6"/>
  <c r="E106" i="6"/>
  <c r="L105" i="6"/>
  <c r="J105" i="6"/>
  <c r="G105" i="6"/>
  <c r="L104" i="6"/>
  <c r="L102" i="6" s="1"/>
  <c r="J104" i="6"/>
  <c r="G104" i="6"/>
  <c r="E104" i="6"/>
  <c r="L103" i="6"/>
  <c r="J103" i="6"/>
  <c r="G103" i="6"/>
  <c r="L100" i="6"/>
  <c r="L99" i="6" s="1"/>
  <c r="J100" i="6"/>
  <c r="G100" i="6"/>
  <c r="F100" i="6"/>
  <c r="C98" i="6"/>
  <c r="B98" i="6"/>
  <c r="C97" i="6"/>
  <c r="E96" i="6"/>
  <c r="G96" i="6"/>
  <c r="D96" i="6"/>
  <c r="AW95" i="6"/>
  <c r="AE95" i="6"/>
  <c r="AD95" i="6"/>
  <c r="G94" i="6"/>
  <c r="E94" i="6"/>
  <c r="G93" i="6"/>
  <c r="E93" i="6"/>
  <c r="L88" i="6"/>
  <c r="L90" i="6"/>
  <c r="J90" i="6"/>
  <c r="G90" i="6"/>
  <c r="F90" i="6"/>
  <c r="E90" i="6"/>
  <c r="L89" i="6"/>
  <c r="J89" i="6"/>
  <c r="G89" i="6"/>
  <c r="F89" i="6"/>
  <c r="L86" i="6"/>
  <c r="L85" i="6" s="1"/>
  <c r="J86" i="6"/>
  <c r="G86" i="6"/>
  <c r="F86" i="6"/>
  <c r="C84" i="6"/>
  <c r="B84" i="6"/>
  <c r="E83" i="6"/>
  <c r="G83" i="6"/>
  <c r="D83" i="6"/>
  <c r="AW82" i="6"/>
  <c r="AE82" i="6"/>
  <c r="AD82" i="6"/>
  <c r="G81" i="6"/>
  <c r="E81" i="6"/>
  <c r="G80" i="6"/>
  <c r="E80" i="6"/>
  <c r="L77" i="6"/>
  <c r="L75" i="6" s="1"/>
  <c r="AT82" i="6" s="1"/>
  <c r="J77" i="6"/>
  <c r="G77" i="6"/>
  <c r="E77" i="6"/>
  <c r="L76" i="6"/>
  <c r="J76" i="6"/>
  <c r="G76" i="6"/>
  <c r="L73" i="6"/>
  <c r="L72" i="6" s="1"/>
  <c r="AR82" i="6" s="1"/>
  <c r="J73" i="6"/>
  <c r="G73" i="6"/>
  <c r="E71" i="6"/>
  <c r="G71" i="6"/>
  <c r="D71" i="6"/>
  <c r="C71" i="6"/>
  <c r="AE70" i="6"/>
  <c r="AD70" i="6"/>
  <c r="G69" i="6"/>
  <c r="E69" i="6"/>
  <c r="G68" i="6"/>
  <c r="E68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L58" i="6"/>
  <c r="I58" i="6"/>
  <c r="H58" i="6"/>
  <c r="J58" i="6" s="1"/>
  <c r="G58" i="6"/>
  <c r="F58" i="6"/>
  <c r="L57" i="6"/>
  <c r="I57" i="6"/>
  <c r="J57" i="6" s="1"/>
  <c r="H57" i="6"/>
  <c r="G57" i="6"/>
  <c r="F57" i="6"/>
  <c r="L56" i="6"/>
  <c r="I56" i="6"/>
  <c r="H56" i="6"/>
  <c r="G56" i="6"/>
  <c r="F56" i="6"/>
  <c r="L55" i="6"/>
  <c r="I55" i="6"/>
  <c r="H55" i="6"/>
  <c r="G55" i="6"/>
  <c r="F55" i="6"/>
  <c r="L54" i="6"/>
  <c r="I54" i="6"/>
  <c r="H54" i="6"/>
  <c r="J54" i="6" s="1"/>
  <c r="G54" i="6"/>
  <c r="F54" i="6"/>
  <c r="L53" i="6"/>
  <c r="I53" i="6"/>
  <c r="H53" i="6"/>
  <c r="G53" i="6"/>
  <c r="F53" i="6"/>
  <c r="L51" i="6"/>
  <c r="J51" i="6"/>
  <c r="G51" i="6"/>
  <c r="E51" i="6"/>
  <c r="L50" i="6"/>
  <c r="J50" i="6"/>
  <c r="G50" i="6"/>
  <c r="L49" i="6"/>
  <c r="J49" i="6"/>
  <c r="G49" i="6"/>
  <c r="E49" i="6"/>
  <c r="L48" i="6"/>
  <c r="J48" i="6"/>
  <c r="G48" i="6"/>
  <c r="L45" i="6"/>
  <c r="L44" i="6" s="1"/>
  <c r="J45" i="6"/>
  <c r="G45" i="6"/>
  <c r="E43" i="6"/>
  <c r="G43" i="6"/>
  <c r="D43" i="6"/>
  <c r="A23" i="6"/>
  <c r="A20" i="6"/>
  <c r="F16" i="6"/>
  <c r="F14" i="6"/>
  <c r="CO6" i="6"/>
  <c r="F6" i="6"/>
  <c r="CO4" i="6"/>
  <c r="F4" i="6"/>
  <c r="A1" i="6"/>
  <c r="L369" i="6" l="1"/>
  <c r="L267" i="6"/>
  <c r="AT292" i="6" s="1"/>
  <c r="L851" i="6"/>
  <c r="AT860" i="6" s="1"/>
  <c r="L1120" i="6"/>
  <c r="L1190" i="6"/>
  <c r="L1341" i="6"/>
  <c r="AN1775" i="6"/>
  <c r="AX1775" i="6"/>
  <c r="J55" i="6"/>
  <c r="J56" i="6"/>
  <c r="J186" i="6"/>
  <c r="L362" i="6"/>
  <c r="AT372" i="6" s="1"/>
  <c r="L573" i="6"/>
  <c r="L936" i="6"/>
  <c r="J1093" i="6"/>
  <c r="L1092" i="6"/>
  <c r="I1257" i="6"/>
  <c r="AN1480" i="6"/>
  <c r="K1708" i="6"/>
  <c r="AW1708" i="6"/>
  <c r="K1755" i="6"/>
  <c r="AN1761" i="6"/>
  <c r="AX1761" i="6"/>
  <c r="AN1773" i="6"/>
  <c r="AX1773" i="6"/>
  <c r="J53" i="6"/>
  <c r="J219" i="6"/>
  <c r="J348" i="6"/>
  <c r="L417" i="6"/>
  <c r="L592" i="6"/>
  <c r="AT606" i="6" s="1"/>
  <c r="J1065" i="6"/>
  <c r="J1121" i="6"/>
  <c r="L1688" i="6"/>
  <c r="J1703" i="6"/>
  <c r="J1718" i="6"/>
  <c r="AN1771" i="6"/>
  <c r="AX1771" i="6"/>
  <c r="L1077" i="6"/>
  <c r="AO1087" i="6" s="1"/>
  <c r="L1326" i="6"/>
  <c r="AO1336" i="6" s="1"/>
  <c r="L1340" i="6"/>
  <c r="AO1352" i="6" s="1"/>
  <c r="L79" i="6"/>
  <c r="J254" i="6"/>
  <c r="J275" i="6"/>
  <c r="L483" i="6"/>
  <c r="J686" i="6"/>
  <c r="L730" i="6"/>
  <c r="L777" i="6"/>
  <c r="L776" i="6" s="1"/>
  <c r="AO786" i="6" s="1"/>
  <c r="L832" i="6"/>
  <c r="J968" i="6"/>
  <c r="L1176" i="6"/>
  <c r="AT1185" i="6" s="1"/>
  <c r="L1232" i="6"/>
  <c r="AN1257" i="6"/>
  <c r="BB1257" i="6"/>
  <c r="I1714" i="6"/>
  <c r="AN1767" i="6"/>
  <c r="AX1767" i="6"/>
  <c r="L47" i="6"/>
  <c r="L328" i="6"/>
  <c r="AW336" i="6" s="1"/>
  <c r="L346" i="6"/>
  <c r="AW357" i="6" s="1"/>
  <c r="L623" i="6"/>
  <c r="L763" i="6"/>
  <c r="L901" i="6"/>
  <c r="AO917" i="6" s="1"/>
  <c r="L967" i="6"/>
  <c r="L1106" i="6"/>
  <c r="AT1115" i="6" s="1"/>
  <c r="L1377" i="6"/>
  <c r="AW1385" i="6" s="1"/>
  <c r="L1440" i="6"/>
  <c r="L1563" i="6"/>
  <c r="AT1578" i="6" s="1"/>
  <c r="L1569" i="6"/>
  <c r="AW1578" i="6" s="1"/>
  <c r="L1724" i="6"/>
  <c r="L1806" i="6"/>
  <c r="AN1765" i="6"/>
  <c r="AX1765" i="6"/>
  <c r="L1922" i="6"/>
  <c r="L87" i="6"/>
  <c r="AO95" i="6" s="1"/>
  <c r="L107" i="6"/>
  <c r="AW125" i="6" s="1"/>
  <c r="J166" i="6"/>
  <c r="J274" i="6"/>
  <c r="J330" i="6"/>
  <c r="L341" i="6"/>
  <c r="L603" i="6"/>
  <c r="J887" i="6"/>
  <c r="J889" i="6"/>
  <c r="J890" i="6"/>
  <c r="J911" i="6"/>
  <c r="J1051" i="6"/>
  <c r="J1177" i="6"/>
  <c r="L1204" i="6"/>
  <c r="J1233" i="6"/>
  <c r="L1246" i="6"/>
  <c r="J1344" i="6"/>
  <c r="L1396" i="6"/>
  <c r="AW1407" i="6" s="1"/>
  <c r="L1425" i="6"/>
  <c r="AT1435" i="6" s="1"/>
  <c r="K1480" i="6"/>
  <c r="I1480" i="6" s="1"/>
  <c r="AN1484" i="6"/>
  <c r="L1507" i="6"/>
  <c r="J1570" i="6"/>
  <c r="L1680" i="6"/>
  <c r="I1711" i="6"/>
  <c r="L1808" i="6"/>
  <c r="AN1763" i="6"/>
  <c r="AX1763" i="6"/>
  <c r="K1771" i="6"/>
  <c r="I1771" i="6" s="1"/>
  <c r="K1773" i="6"/>
  <c r="K1775" i="6"/>
  <c r="K1777" i="6"/>
  <c r="I1777" i="6" s="1"/>
  <c r="L155" i="6"/>
  <c r="AT180" i="6" s="1"/>
  <c r="L215" i="6"/>
  <c r="AW235" i="6" s="1"/>
  <c r="L314" i="6"/>
  <c r="L376" i="6"/>
  <c r="AO385" i="6" s="1"/>
  <c r="J108" i="6"/>
  <c r="J111" i="6"/>
  <c r="L142" i="6"/>
  <c r="AO150" i="6" s="1"/>
  <c r="AT150" i="6"/>
  <c r="L147" i="6" s="1"/>
  <c r="L202" i="6"/>
  <c r="J199" i="6"/>
  <c r="J221" i="6"/>
  <c r="J298" i="6"/>
  <c r="L672" i="6"/>
  <c r="AO680" i="6" s="1"/>
  <c r="AT680" i="6"/>
  <c r="J109" i="6"/>
  <c r="J165" i="6"/>
  <c r="L252" i="6"/>
  <c r="AO260" i="6" s="1"/>
  <c r="J277" i="6"/>
  <c r="J347" i="6"/>
  <c r="L434" i="6"/>
  <c r="L440" i="6"/>
  <c r="L531" i="6"/>
  <c r="J593" i="6"/>
  <c r="L654" i="6"/>
  <c r="L749" i="6"/>
  <c r="L790" i="6"/>
  <c r="L1091" i="6"/>
  <c r="L1332" i="6"/>
  <c r="I1708" i="6"/>
  <c r="L1738" i="6"/>
  <c r="L1815" i="6"/>
  <c r="L459" i="6"/>
  <c r="L160" i="6"/>
  <c r="AW180" i="6" s="1"/>
  <c r="L197" i="6"/>
  <c r="AO205" i="6" s="1"/>
  <c r="L209" i="6"/>
  <c r="AO235" i="6" s="1"/>
  <c r="J216" i="6"/>
  <c r="J217" i="6"/>
  <c r="J220" i="6"/>
  <c r="J444" i="6"/>
  <c r="J465" i="6"/>
  <c r="J541" i="6"/>
  <c r="L865" i="6"/>
  <c r="L864" i="6" s="1"/>
  <c r="AO874" i="6" s="1"/>
  <c r="L879" i="6"/>
  <c r="L886" i="6"/>
  <c r="AW897" i="6" s="1"/>
  <c r="J910" i="6"/>
  <c r="L907" i="6"/>
  <c r="AW917" i="6" s="1"/>
  <c r="L1025" i="6"/>
  <c r="L1023" i="6" s="1"/>
  <c r="L1064" i="6"/>
  <c r="J1135" i="6"/>
  <c r="J1219" i="6"/>
  <c r="AT1352" i="6"/>
  <c r="L1547" i="6"/>
  <c r="AW1556" i="6" s="1"/>
  <c r="J1712" i="6"/>
  <c r="I1755" i="6"/>
  <c r="AN1755" i="6"/>
  <c r="AX1755" i="6"/>
  <c r="K1757" i="6"/>
  <c r="I1757" i="6" s="1"/>
  <c r="K1779" i="6"/>
  <c r="I1779" i="6" s="1"/>
  <c r="K1781" i="6"/>
  <c r="I1781" i="6" s="1"/>
  <c r="K1783" i="6"/>
  <c r="I1783" i="6" s="1"/>
  <c r="K1785" i="6"/>
  <c r="K1787" i="6"/>
  <c r="I1787" i="6" s="1"/>
  <c r="K1789" i="6"/>
  <c r="K1791" i="6"/>
  <c r="K1793" i="6"/>
  <c r="I1793" i="6" s="1"/>
  <c r="L477" i="6"/>
  <c r="J487" i="6"/>
  <c r="J655" i="6"/>
  <c r="L1105" i="6"/>
  <c r="AO1115" i="6" s="1"/>
  <c r="L1311" i="6"/>
  <c r="L1310" i="6" s="1"/>
  <c r="AO1322" i="6" s="1"/>
  <c r="J1378" i="6"/>
  <c r="K1486" i="6"/>
  <c r="I1486" i="6" s="1"/>
  <c r="K1488" i="6"/>
  <c r="BB1488" i="6"/>
  <c r="J1529" i="6"/>
  <c r="J1572" i="6"/>
  <c r="J1619" i="6"/>
  <c r="J1666" i="6"/>
  <c r="K1705" i="6"/>
  <c r="AN1711" i="6"/>
  <c r="AW1711" i="6"/>
  <c r="AN1757" i="6"/>
  <c r="AX1757" i="6"/>
  <c r="K1759" i="6"/>
  <c r="I1759" i="6" s="1"/>
  <c r="K1761" i="6"/>
  <c r="I1761" i="6" s="1"/>
  <c r="K1763" i="6"/>
  <c r="I1763" i="6" s="1"/>
  <c r="K1765" i="6"/>
  <c r="I1765" i="6" s="1"/>
  <c r="L1817" i="6"/>
  <c r="K1767" i="6"/>
  <c r="K1769" i="6"/>
  <c r="I1769" i="6" s="1"/>
  <c r="AN1779" i="6"/>
  <c r="AX1779" i="6"/>
  <c r="AN1781" i="6"/>
  <c r="AX1781" i="6"/>
  <c r="AN1783" i="6"/>
  <c r="AX1783" i="6"/>
  <c r="I1785" i="6"/>
  <c r="AN1785" i="6"/>
  <c r="AX1785" i="6"/>
  <c r="AN1787" i="6"/>
  <c r="AX1787" i="6"/>
  <c r="I1789" i="6"/>
  <c r="AN1789" i="6"/>
  <c r="AX1789" i="6"/>
  <c r="I1791" i="6"/>
  <c r="AN1791" i="6"/>
  <c r="AX1791" i="6"/>
  <c r="AN1793" i="6"/>
  <c r="AX1793" i="6"/>
  <c r="K1795" i="6"/>
  <c r="I1795" i="6" s="1"/>
  <c r="L1818" i="6"/>
  <c r="L1838" i="6"/>
  <c r="L1844" i="6"/>
  <c r="AT473" i="6"/>
  <c r="J908" i="6"/>
  <c r="L985" i="6"/>
  <c r="AO993" i="6" s="1"/>
  <c r="L998" i="6"/>
  <c r="J1079" i="6"/>
  <c r="L1148" i="6"/>
  <c r="J1205" i="6"/>
  <c r="J1379" i="6"/>
  <c r="L1411" i="6"/>
  <c r="AO1420" i="6" s="1"/>
  <c r="AN1486" i="6"/>
  <c r="L1525" i="6"/>
  <c r="AO1535" i="6" s="1"/>
  <c r="L1528" i="6"/>
  <c r="AW1535" i="6" s="1"/>
  <c r="J1548" i="6"/>
  <c r="L1617" i="6"/>
  <c r="AO1632" i="6" s="1"/>
  <c r="L1639" i="6" s="1"/>
  <c r="J1626" i="6"/>
  <c r="AN1705" i="6"/>
  <c r="L1816" i="6"/>
  <c r="AN1759" i="6"/>
  <c r="AX1759" i="6"/>
  <c r="I1767" i="6"/>
  <c r="AN1795" i="6"/>
  <c r="AX1795" i="6"/>
  <c r="I1799" i="6"/>
  <c r="AT357" i="6"/>
  <c r="L354" i="6" s="1"/>
  <c r="L340" i="6"/>
  <c r="AO357" i="6" s="1"/>
  <c r="AR1420" i="6"/>
  <c r="L1417" i="6" s="1"/>
  <c r="AT457" i="6"/>
  <c r="L439" i="6"/>
  <c r="AO457" i="6" s="1"/>
  <c r="AR457" i="6"/>
  <c r="L762" i="6"/>
  <c r="AO772" i="6" s="1"/>
  <c r="AT772" i="6"/>
  <c r="AR860" i="6"/>
  <c r="AO1101" i="6"/>
  <c r="AR247" i="6"/>
  <c r="L244" i="6" s="1"/>
  <c r="AR473" i="6"/>
  <c r="L470" i="6" s="1"/>
  <c r="L469" i="6"/>
  <c r="AT500" i="6"/>
  <c r="L482" i="6"/>
  <c r="AO500" i="6" s="1"/>
  <c r="L296" i="6"/>
  <c r="AT304" i="6"/>
  <c r="L301" i="6" s="1"/>
  <c r="AR336" i="6"/>
  <c r="AR500" i="6"/>
  <c r="L497" i="6" s="1"/>
  <c r="AR180" i="6"/>
  <c r="L177" i="6" s="1"/>
  <c r="AR554" i="6"/>
  <c r="AT897" i="6"/>
  <c r="L878" i="6"/>
  <c r="AT1101" i="6"/>
  <c r="L1439" i="6"/>
  <c r="AO1450" i="6" s="1"/>
  <c r="AT1450" i="6"/>
  <c r="L1447" i="6" s="1"/>
  <c r="AR398" i="6"/>
  <c r="L748" i="6"/>
  <c r="AO758" i="6" s="1"/>
  <c r="AT758" i="6"/>
  <c r="L997" i="6"/>
  <c r="AO1012" i="6" s="1"/>
  <c r="AT1012" i="6"/>
  <c r="L91" i="6"/>
  <c r="AR95" i="6"/>
  <c r="AT192" i="6"/>
  <c r="L189" i="6" s="1"/>
  <c r="L184" i="6"/>
  <c r="AR813" i="6"/>
  <c r="AR70" i="6"/>
  <c r="L146" i="6"/>
  <c r="L231" i="6"/>
  <c r="AR235" i="6"/>
  <c r="L232" i="6" s="1"/>
  <c r="L361" i="6"/>
  <c r="L684" i="6"/>
  <c r="L695" i="6" s="1"/>
  <c r="AT699" i="6"/>
  <c r="AT874" i="6"/>
  <c r="J162" i="6"/>
  <c r="L610" i="6"/>
  <c r="AT618" i="6"/>
  <c r="AT981" i="6"/>
  <c r="L978" i="6" s="1"/>
  <c r="L966" i="6"/>
  <c r="AR385" i="6"/>
  <c r="L381" i="6"/>
  <c r="L154" i="6"/>
  <c r="L176" i="6" s="1"/>
  <c r="L266" i="6"/>
  <c r="AO292" i="6" s="1"/>
  <c r="L322" i="6"/>
  <c r="L332" i="6" s="1"/>
  <c r="AT336" i="6"/>
  <c r="L641" i="6"/>
  <c r="AT649" i="6"/>
  <c r="L1467" i="6"/>
  <c r="AO1476" i="6" s="1"/>
  <c r="AT1476" i="6"/>
  <c r="L289" i="6"/>
  <c r="AR699" i="6"/>
  <c r="L850" i="6"/>
  <c r="AO860" i="6" s="1"/>
  <c r="L46" i="6"/>
  <c r="AO70" i="6" s="1"/>
  <c r="AT70" i="6"/>
  <c r="L1133" i="6"/>
  <c r="AO1143" i="6" s="1"/>
  <c r="AT1143" i="6"/>
  <c r="L1189" i="6"/>
  <c r="AT1199" i="6"/>
  <c r="AT1227" i="6"/>
  <c r="L1217" i="6"/>
  <c r="AO1227" i="6" s="1"/>
  <c r="L1348" i="6"/>
  <c r="AR1352" i="6"/>
  <c r="L1349" i="6" s="1"/>
  <c r="L256" i="6"/>
  <c r="AR260" i="6"/>
  <c r="L257" i="6" s="1"/>
  <c r="L1063" i="6"/>
  <c r="AT1073" i="6"/>
  <c r="L1070" i="6" s="1"/>
  <c r="AR1143" i="6"/>
  <c r="AR1227" i="6"/>
  <c r="L1224" i="6" s="1"/>
  <c r="L1245" i="6"/>
  <c r="AT1255" i="6"/>
  <c r="L1252" i="6" s="1"/>
  <c r="I1773" i="6"/>
  <c r="L74" i="6"/>
  <c r="L389" i="6"/>
  <c r="AO398" i="6" s="1"/>
  <c r="AT398" i="6"/>
  <c r="L913" i="6"/>
  <c r="AT917" i="6"/>
  <c r="AR1185" i="6"/>
  <c r="L1182" i="6" s="1"/>
  <c r="AT668" i="6"/>
  <c r="L653" i="6"/>
  <c r="L664" i="6" s="1"/>
  <c r="L1454" i="6"/>
  <c r="L1459" i="6" s="1"/>
  <c r="AT1463" i="6"/>
  <c r="AR125" i="6"/>
  <c r="L129" i="6"/>
  <c r="AT137" i="6"/>
  <c r="L134" i="6" s="1"/>
  <c r="L1835" i="6"/>
  <c r="L1858" i="6" s="1"/>
  <c r="AT1129" i="6"/>
  <c r="L1126" i="6" s="1"/>
  <c r="L1119" i="6"/>
  <c r="AO1129" i="6" s="1"/>
  <c r="L1826" i="6"/>
  <c r="L1962" i="6"/>
  <c r="AR1115" i="6"/>
  <c r="L1112" i="6" s="1"/>
  <c r="L708" i="6"/>
  <c r="L101" i="6"/>
  <c r="AO125" i="6" s="1"/>
  <c r="AT125" i="6"/>
  <c r="AR1171" i="6"/>
  <c r="L1391" i="6"/>
  <c r="AR1578" i="6"/>
  <c r="L1575" i="6" s="1"/>
  <c r="L52" i="6"/>
  <c r="AW70" i="6" s="1"/>
  <c r="L510" i="6"/>
  <c r="L703" i="6"/>
  <c r="AR1012" i="6"/>
  <c r="L1009" i="6" s="1"/>
  <c r="L1175" i="6"/>
  <c r="AO1185" i="6" s="1"/>
  <c r="AN1482" i="6"/>
  <c r="BB1482" i="6"/>
  <c r="K1482" i="6"/>
  <c r="I1482" i="6" s="1"/>
  <c r="L1531" i="6"/>
  <c r="AN1669" i="6"/>
  <c r="AT1669" i="6"/>
  <c r="L1678" i="6" s="1"/>
  <c r="L1674" i="6" s="1"/>
  <c r="L1671" i="6" s="1"/>
  <c r="L1694" i="6" s="1"/>
  <c r="K1669" i="6"/>
  <c r="I1669" i="6" s="1"/>
  <c r="J164" i="6"/>
  <c r="AR897" i="6"/>
  <c r="L894" i="6" s="1"/>
  <c r="L1111" i="6"/>
  <c r="L1318" i="6"/>
  <c r="L1432" i="6"/>
  <c r="AT637" i="6"/>
  <c r="L634" i="6" s="1"/>
  <c r="L622" i="6"/>
  <c r="AR649" i="6"/>
  <c r="L645" i="6"/>
  <c r="L1021" i="6"/>
  <c r="L1050" i="6"/>
  <c r="L1297" i="6"/>
  <c r="L1501" i="6"/>
  <c r="L1499" i="6" s="1"/>
  <c r="L1729" i="6"/>
  <c r="L133" i="6"/>
  <c r="J161" i="6"/>
  <c r="L665" i="6"/>
  <c r="L954" i="6"/>
  <c r="AO962" i="6" s="1"/>
  <c r="AR1365" i="6"/>
  <c r="L1362" i="6" s="1"/>
  <c r="AR1385" i="6"/>
  <c r="AR1535" i="6"/>
  <c r="L1637" i="6"/>
  <c r="AR758" i="6"/>
  <c r="AR1199" i="6"/>
  <c r="L1195" i="6"/>
  <c r="AR1336" i="6"/>
  <c r="L796" i="6"/>
  <c r="AR993" i="6"/>
  <c r="L990" i="6" s="1"/>
  <c r="L989" i="6"/>
  <c r="L1272" i="6"/>
  <c r="L1270" i="6" s="1"/>
  <c r="L1203" i="6"/>
  <c r="AN1478" i="6"/>
  <c r="K1478" i="6"/>
  <c r="I1478" i="6" s="1"/>
  <c r="BB1478" i="6"/>
  <c r="AT1556" i="6"/>
  <c r="L1587" i="6" s="1"/>
  <c r="L1540" i="6"/>
  <c r="AO1556" i="6" s="1"/>
  <c r="L1562" i="6"/>
  <c r="AO1578" i="6" s="1"/>
  <c r="L1812" i="6"/>
  <c r="L1810" i="6" s="1"/>
  <c r="J514" i="6"/>
  <c r="AT786" i="6"/>
  <c r="L1804" i="6"/>
  <c r="AR772" i="6"/>
  <c r="L768" i="6"/>
  <c r="L1883" i="6"/>
  <c r="L1274" i="6"/>
  <c r="I1488" i="6"/>
  <c r="AR1632" i="6"/>
  <c r="L591" i="6"/>
  <c r="AT1322" i="6"/>
  <c r="L1319" i="6" s="1"/>
  <c r="L1625" i="6"/>
  <c r="AW1632" i="6" s="1"/>
  <c r="L1645" i="6" s="1"/>
  <c r="L1643" i="6" s="1"/>
  <c r="I1775" i="6"/>
  <c r="AT95" i="6"/>
  <c r="J764" i="6"/>
  <c r="AR1059" i="6"/>
  <c r="AR1157" i="6"/>
  <c r="AT1241" i="6"/>
  <c r="L1238" i="6" s="1"/>
  <c r="L1231" i="6"/>
  <c r="L1237" i="6" s="1"/>
  <c r="L1372" i="6"/>
  <c r="AR1476" i="6"/>
  <c r="L1473" i="6" s="1"/>
  <c r="I1705" i="6"/>
  <c r="AW1717" i="6"/>
  <c r="K1717" i="6"/>
  <c r="I1717" i="6" s="1"/>
  <c r="AR1306" i="6"/>
  <c r="AW1720" i="6"/>
  <c r="K1720" i="6"/>
  <c r="I1720" i="6" s="1"/>
  <c r="AN1720" i="6"/>
  <c r="L1803" i="6"/>
  <c r="L239" i="6"/>
  <c r="AO247" i="6" s="1"/>
  <c r="L309" i="6"/>
  <c r="AO317" i="6" s="1"/>
  <c r="L567" i="6"/>
  <c r="L565" i="6" s="1"/>
  <c r="L504" i="6"/>
  <c r="AR680" i="6"/>
  <c r="L677" i="6" s="1"/>
  <c r="L782" i="6"/>
  <c r="AR786" i="6"/>
  <c r="AR962" i="6"/>
  <c r="AT1336" i="6"/>
  <c r="L1357" i="6"/>
  <c r="L1361" i="6" s="1"/>
  <c r="K1484" i="6"/>
  <c r="I1484" i="6" s="1"/>
  <c r="L78" i="6"/>
  <c r="J218" i="6"/>
  <c r="L272" i="6"/>
  <c r="AW292" i="6" s="1"/>
  <c r="AT385" i="6"/>
  <c r="AR874" i="6"/>
  <c r="L870" i="6"/>
  <c r="J909" i="6"/>
  <c r="L1083" i="6"/>
  <c r="AR1087" i="6"/>
  <c r="L1084" i="6" s="1"/>
  <c r="AT1213" i="6"/>
  <c r="L1251" i="6"/>
  <c r="L1737" i="6"/>
  <c r="L537" i="6"/>
  <c r="J1191" i="6"/>
  <c r="L1209" i="6"/>
  <c r="L1597" i="6"/>
  <c r="AR618" i="6"/>
  <c r="L615" i="6" s="1"/>
  <c r="L930" i="6"/>
  <c r="L928" i="6" s="1"/>
  <c r="L1097" i="6"/>
  <c r="AR1101" i="6"/>
  <c r="L1098" i="6" s="1"/>
  <c r="J1163" i="6"/>
  <c r="J1715" i="6"/>
  <c r="L826" i="6"/>
  <c r="L824" i="6" s="1"/>
  <c r="J778" i="6"/>
  <c r="AR917" i="6"/>
  <c r="L914" i="6" s="1"/>
  <c r="L1162" i="6"/>
  <c r="J1392" i="6"/>
  <c r="AR1463" i="6"/>
  <c r="L1460" i="6" s="1"/>
  <c r="L1919" i="6"/>
  <c r="L1424" i="6"/>
  <c r="L1727" i="6"/>
  <c r="L1725" i="6" s="1"/>
  <c r="L724" i="6"/>
  <c r="L722" i="6" s="1"/>
  <c r="J1107" i="6"/>
  <c r="AR1213" i="6"/>
  <c r="J1397" i="6"/>
  <c r="L1736" i="6"/>
  <c r="L173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1" i="3"/>
  <c r="Y1" i="3"/>
  <c r="CU1" i="3"/>
  <c r="CY1" i="3"/>
  <c r="CZ1" i="3"/>
  <c r="DB1" i="3" s="1"/>
  <c r="DA1" i="3"/>
  <c r="DC1" i="3"/>
  <c r="A2" i="3"/>
  <c r="Y2" i="3"/>
  <c r="CX2" i="3" s="1"/>
  <c r="CY2" i="3"/>
  <c r="CZ2" i="3"/>
  <c r="DB2" i="3" s="1"/>
  <c r="DA2" i="3"/>
  <c r="DC2" i="3"/>
  <c r="A3" i="3"/>
  <c r="Y3" i="3"/>
  <c r="CW3" i="3"/>
  <c r="CX3" i="3"/>
  <c r="DI3" i="3" s="1"/>
  <c r="CY3" i="3"/>
  <c r="CZ3" i="3"/>
  <c r="DB3" i="3" s="1"/>
  <c r="DA3" i="3"/>
  <c r="DC3" i="3"/>
  <c r="DF3" i="3"/>
  <c r="DG3" i="3"/>
  <c r="DH3" i="3"/>
  <c r="A4" i="3"/>
  <c r="Y4" i="3"/>
  <c r="CW4" i="3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DF7" i="3"/>
  <c r="DJ7" i="3" s="1"/>
  <c r="DG7" i="3"/>
  <c r="DH7" i="3"/>
  <c r="DI7" i="3"/>
  <c r="A8" i="3"/>
  <c r="Y8" i="3"/>
  <c r="CX8" i="3" s="1"/>
  <c r="CY8" i="3"/>
  <c r="CZ8" i="3"/>
  <c r="DB8" i="3" s="1"/>
  <c r="DA8" i="3"/>
  <c r="DC8" i="3"/>
  <c r="A9" i="3"/>
  <c r="Y9" i="3"/>
  <c r="CX9" i="3"/>
  <c r="CY9" i="3"/>
  <c r="CZ9" i="3"/>
  <c r="DA9" i="3"/>
  <c r="DB9" i="3"/>
  <c r="DC9" i="3"/>
  <c r="DF9" i="3"/>
  <c r="DJ9" i="3" s="1"/>
  <c r="A10" i="3"/>
  <c r="Y10" i="3"/>
  <c r="CX10" i="3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X13" i="3"/>
  <c r="CY13" i="3"/>
  <c r="CZ13" i="3"/>
  <c r="DB13" i="3" s="1"/>
  <c r="DA13" i="3"/>
  <c r="DC13" i="3"/>
  <c r="A14" i="3"/>
  <c r="Y14" i="3"/>
  <c r="CX14" i="3" s="1"/>
  <c r="DI14" i="3" s="1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DG15" i="3"/>
  <c r="A16" i="3"/>
  <c r="Y16" i="3"/>
  <c r="CX16" i="3" s="1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A18" i="3"/>
  <c r="Y18" i="3"/>
  <c r="CX18" i="3"/>
  <c r="CY18" i="3"/>
  <c r="CZ18" i="3"/>
  <c r="DA18" i="3"/>
  <c r="DB18" i="3"/>
  <c r="DC18" i="3"/>
  <c r="DF18" i="3"/>
  <c r="DG18" i="3"/>
  <c r="DH18" i="3"/>
  <c r="DI18" i="3"/>
  <c r="DJ18" i="3"/>
  <c r="A19" i="3"/>
  <c r="Y19" i="3"/>
  <c r="CU19" i="3"/>
  <c r="CV19" i="3"/>
  <c r="CX19" i="3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U22" i="3"/>
  <c r="CV22" i="3"/>
  <c r="CX22" i="3"/>
  <c r="CY22" i="3"/>
  <c r="CZ22" i="3"/>
  <c r="DA22" i="3"/>
  <c r="DB22" i="3"/>
  <c r="DC22" i="3"/>
  <c r="DF22" i="3"/>
  <c r="A23" i="3"/>
  <c r="Y23" i="3"/>
  <c r="CX23" i="3" s="1"/>
  <c r="CY23" i="3"/>
  <c r="CZ23" i="3"/>
  <c r="DA23" i="3"/>
  <c r="DB23" i="3"/>
  <c r="DC23" i="3"/>
  <c r="DF23" i="3"/>
  <c r="DI23" i="3"/>
  <c r="DJ23" i="3" s="1"/>
  <c r="A24" i="3"/>
  <c r="Y24" i="3"/>
  <c r="CY24" i="3"/>
  <c r="CZ24" i="3"/>
  <c r="DA24" i="3"/>
  <c r="DB24" i="3"/>
  <c r="DC24" i="3"/>
  <c r="A25" i="3"/>
  <c r="Y25" i="3"/>
  <c r="CU25" i="3"/>
  <c r="CV25" i="3"/>
  <c r="CX25" i="3"/>
  <c r="CY25" i="3"/>
  <c r="CZ25" i="3"/>
  <c r="DA25" i="3"/>
  <c r="DB25" i="3"/>
  <c r="DC25" i="3"/>
  <c r="DF25" i="3"/>
  <c r="A26" i="3"/>
  <c r="Y26" i="3"/>
  <c r="CX26" i="3" s="1"/>
  <c r="CY26" i="3"/>
  <c r="CZ26" i="3"/>
  <c r="DA26" i="3"/>
  <c r="DB26" i="3"/>
  <c r="DC26" i="3"/>
  <c r="A27" i="3"/>
  <c r="Y27" i="3"/>
  <c r="CW27" i="3" s="1"/>
  <c r="CY27" i="3"/>
  <c r="CZ27" i="3"/>
  <c r="DA27" i="3"/>
  <c r="DB27" i="3"/>
  <c r="DC27" i="3"/>
  <c r="A28" i="3"/>
  <c r="Y28" i="3"/>
  <c r="CW28" i="3"/>
  <c r="CX28" i="3"/>
  <c r="CY28" i="3"/>
  <c r="CZ28" i="3"/>
  <c r="DB28" i="3" s="1"/>
  <c r="DA28" i="3"/>
  <c r="DC28" i="3"/>
  <c r="DF28" i="3"/>
  <c r="DG28" i="3"/>
  <c r="DJ28" i="3" s="1"/>
  <c r="DH28" i="3"/>
  <c r="DI28" i="3"/>
  <c r="A29" i="3"/>
  <c r="Y29" i="3"/>
  <c r="CX29" i="3"/>
  <c r="CY29" i="3"/>
  <c r="CZ29" i="3"/>
  <c r="DA29" i="3"/>
  <c r="DB29" i="3"/>
  <c r="DC29" i="3"/>
  <c r="A30" i="3"/>
  <c r="Y30" i="3"/>
  <c r="CX30" i="3"/>
  <c r="CY30" i="3"/>
  <c r="CZ30" i="3"/>
  <c r="DA30" i="3"/>
  <c r="DB30" i="3"/>
  <c r="DC30" i="3"/>
  <c r="DF30" i="3"/>
  <c r="DJ30" i="3" s="1"/>
  <c r="DI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DI32" i="3"/>
  <c r="A33" i="3"/>
  <c r="Y33" i="3"/>
  <c r="CX33" i="3"/>
  <c r="CY33" i="3"/>
  <c r="CZ33" i="3"/>
  <c r="DB33" i="3" s="1"/>
  <c r="DA33" i="3"/>
  <c r="DC33" i="3"/>
  <c r="A34" i="3"/>
  <c r="Y34" i="3"/>
  <c r="CX34" i="3" s="1"/>
  <c r="DI34" i="3" s="1"/>
  <c r="CY34" i="3"/>
  <c r="CZ34" i="3"/>
  <c r="DB34" i="3" s="1"/>
  <c r="DA34" i="3"/>
  <c r="DC34" i="3"/>
  <c r="DF34" i="3"/>
  <c r="DJ34" i="3" s="1"/>
  <c r="DG34" i="3"/>
  <c r="DH34" i="3"/>
  <c r="A35" i="3"/>
  <c r="Y35" i="3"/>
  <c r="CX35" i="3"/>
  <c r="CY35" i="3"/>
  <c r="CZ35" i="3"/>
  <c r="DA35" i="3"/>
  <c r="DB35" i="3"/>
  <c r="DC35" i="3"/>
  <c r="A36" i="3"/>
  <c r="Y36" i="3"/>
  <c r="CX36" i="3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DF38" i="3"/>
  <c r="DG38" i="3"/>
  <c r="DH38" i="3"/>
  <c r="DI38" i="3"/>
  <c r="DJ38" i="3"/>
  <c r="A39" i="3"/>
  <c r="Y39" i="3"/>
  <c r="CX39" i="3"/>
  <c r="CY39" i="3"/>
  <c r="CZ39" i="3"/>
  <c r="DB39" i="3" s="1"/>
  <c r="DA39" i="3"/>
  <c r="DC39" i="3"/>
  <c r="DH39" i="3"/>
  <c r="DI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DF42" i="3"/>
  <c r="DJ42" i="3"/>
  <c r="A43" i="3"/>
  <c r="Y43" i="3"/>
  <c r="CV43" i="3" s="1"/>
  <c r="CU43" i="3"/>
  <c r="CX43" i="3"/>
  <c r="CY43" i="3"/>
  <c r="CZ43" i="3"/>
  <c r="DB43" i="3" s="1"/>
  <c r="DA43" i="3"/>
  <c r="DC43" i="3"/>
  <c r="DH43" i="3"/>
  <c r="DI43" i="3"/>
  <c r="DJ43" i="3" s="1"/>
  <c r="A44" i="3"/>
  <c r="Y44" i="3"/>
  <c r="CX44" i="3" s="1"/>
  <c r="CY44" i="3"/>
  <c r="CZ44" i="3"/>
  <c r="DB44" i="3" s="1"/>
  <c r="DA44" i="3"/>
  <c r="DC44" i="3"/>
  <c r="DG44" i="3"/>
  <c r="A45" i="3"/>
  <c r="Y45" i="3"/>
  <c r="CW45" i="3"/>
  <c r="CX45" i="3"/>
  <c r="CY45" i="3"/>
  <c r="CZ45" i="3"/>
  <c r="DA45" i="3"/>
  <c r="DB45" i="3"/>
  <c r="DC45" i="3"/>
  <c r="DF45" i="3"/>
  <c r="DI45" i="3"/>
  <c r="A46" i="3"/>
  <c r="Y46" i="3"/>
  <c r="CV46" i="3" s="1"/>
  <c r="CU46" i="3"/>
  <c r="CX46" i="3"/>
  <c r="CY46" i="3"/>
  <c r="CZ46" i="3"/>
  <c r="DB46" i="3" s="1"/>
  <c r="DA46" i="3"/>
  <c r="DC46" i="3"/>
  <c r="DF46" i="3"/>
  <c r="DG46" i="3"/>
  <c r="DH46" i="3"/>
  <c r="DI46" i="3"/>
  <c r="DJ46" i="3" s="1"/>
  <c r="A47" i="3"/>
  <c r="Y47" i="3"/>
  <c r="CX47" i="3" s="1"/>
  <c r="CY47" i="3"/>
  <c r="CZ47" i="3"/>
  <c r="DB47" i="3" s="1"/>
  <c r="DA47" i="3"/>
  <c r="DC47" i="3"/>
  <c r="A48" i="3"/>
  <c r="Y48" i="3"/>
  <c r="CW48" i="3"/>
  <c r="CX48" i="3"/>
  <c r="CY48" i="3"/>
  <c r="CZ48" i="3"/>
  <c r="DA48" i="3"/>
  <c r="DB48" i="3"/>
  <c r="DC48" i="3"/>
  <c r="A49" i="3"/>
  <c r="Y49" i="3"/>
  <c r="CV49" i="3" s="1"/>
  <c r="CU49" i="3"/>
  <c r="CX49" i="3"/>
  <c r="CY49" i="3"/>
  <c r="CZ49" i="3"/>
  <c r="DB49" i="3" s="1"/>
  <c r="DA49" i="3"/>
  <c r="DC49" i="3"/>
  <c r="DF49" i="3"/>
  <c r="DH49" i="3"/>
  <c r="A50" i="3"/>
  <c r="Y50" i="3"/>
  <c r="CX50" i="3" s="1"/>
  <c r="CY50" i="3"/>
  <c r="CZ50" i="3"/>
  <c r="DB50" i="3" s="1"/>
  <c r="DA50" i="3"/>
  <c r="DC50" i="3"/>
  <c r="A51" i="3"/>
  <c r="Y51" i="3"/>
  <c r="CW51" i="3"/>
  <c r="CX51" i="3"/>
  <c r="CY51" i="3"/>
  <c r="CZ51" i="3"/>
  <c r="DA51" i="3"/>
  <c r="DB51" i="3"/>
  <c r="DC51" i="3"/>
  <c r="DF51" i="3"/>
  <c r="DG51" i="3"/>
  <c r="DH51" i="3"/>
  <c r="DI51" i="3"/>
  <c r="DJ51" i="3"/>
  <c r="A52" i="3"/>
  <c r="Y52" i="3"/>
  <c r="CY52" i="3"/>
  <c r="CZ52" i="3"/>
  <c r="DA52" i="3"/>
  <c r="DB52" i="3"/>
  <c r="DC52" i="3"/>
  <c r="A53" i="3"/>
  <c r="Y53" i="3"/>
  <c r="CX53" i="3"/>
  <c r="CY53" i="3"/>
  <c r="CZ53" i="3"/>
  <c r="DB53" i="3" s="1"/>
  <c r="DA53" i="3"/>
  <c r="DC53" i="3"/>
  <c r="DF53" i="3"/>
  <c r="DJ53" i="3" s="1"/>
  <c r="A54" i="3"/>
  <c r="Y54" i="3"/>
  <c r="CX54" i="3" s="1"/>
  <c r="DI54" i="3" s="1"/>
  <c r="CY54" i="3"/>
  <c r="CZ54" i="3"/>
  <c r="DB54" i="3" s="1"/>
  <c r="DA54" i="3"/>
  <c r="DC54" i="3"/>
  <c r="DF54" i="3"/>
  <c r="DJ54" i="3" s="1"/>
  <c r="DG54" i="3"/>
  <c r="DH54" i="3"/>
  <c r="A55" i="3"/>
  <c r="Y55" i="3"/>
  <c r="CX55" i="3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A58" i="3"/>
  <c r="Y58" i="3"/>
  <c r="CX58" i="3" s="1"/>
  <c r="DF58" i="3" s="1"/>
  <c r="CY58" i="3"/>
  <c r="CZ58" i="3"/>
  <c r="DA58" i="3"/>
  <c r="DB58" i="3"/>
  <c r="DC58" i="3"/>
  <c r="DG58" i="3"/>
  <c r="DH58" i="3"/>
  <c r="DI58" i="3"/>
  <c r="DJ58" i="3"/>
  <c r="A59" i="3"/>
  <c r="Y59" i="3"/>
  <c r="CX59" i="3"/>
  <c r="CY59" i="3"/>
  <c r="CZ59" i="3"/>
  <c r="DB59" i="3" s="1"/>
  <c r="DA59" i="3"/>
  <c r="DC59" i="3"/>
  <c r="A60" i="3"/>
  <c r="Y60" i="3"/>
  <c r="CX60" i="3"/>
  <c r="CY60" i="3"/>
  <c r="CZ60" i="3"/>
  <c r="DB60" i="3" s="1"/>
  <c r="DA60" i="3"/>
  <c r="DC60" i="3"/>
  <c r="DG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DF62" i="3"/>
  <c r="DJ62" i="3" s="1"/>
  <c r="DI62" i="3"/>
  <c r="A63" i="3"/>
  <c r="Y63" i="3"/>
  <c r="CX63" i="3" s="1"/>
  <c r="CY63" i="3"/>
  <c r="CZ63" i="3"/>
  <c r="DA63" i="3"/>
  <c r="DB63" i="3"/>
  <c r="DC63" i="3"/>
  <c r="A64" i="3"/>
  <c r="Y64" i="3"/>
  <c r="CX64" i="3"/>
  <c r="DF64" i="3" s="1"/>
  <c r="DJ64" i="3" s="1"/>
  <c r="CY64" i="3"/>
  <c r="CZ64" i="3"/>
  <c r="DA64" i="3"/>
  <c r="DB64" i="3"/>
  <c r="DC64" i="3"/>
  <c r="DG64" i="3"/>
  <c r="DI64" i="3"/>
  <c r="A65" i="3"/>
  <c r="Y65" i="3"/>
  <c r="CX65" i="3"/>
  <c r="CY65" i="3"/>
  <c r="CZ65" i="3"/>
  <c r="DB65" i="3" s="1"/>
  <c r="DA65" i="3"/>
  <c r="DC65" i="3"/>
  <c r="DF65" i="3"/>
  <c r="DJ65" i="3" s="1"/>
  <c r="DG65" i="3"/>
  <c r="DH65" i="3"/>
  <c r="DI65" i="3"/>
  <c r="A66" i="3"/>
  <c r="Y66" i="3"/>
  <c r="CX66" i="3" s="1"/>
  <c r="CY66" i="3"/>
  <c r="CZ66" i="3"/>
  <c r="DB66" i="3" s="1"/>
  <c r="DA66" i="3"/>
  <c r="DC66" i="3"/>
  <c r="DH66" i="3"/>
  <c r="A67" i="3"/>
  <c r="Y67" i="3"/>
  <c r="CX67" i="3" s="1"/>
  <c r="CY67" i="3"/>
  <c r="CZ67" i="3"/>
  <c r="DA67" i="3"/>
  <c r="DB67" i="3"/>
  <c r="DC67" i="3"/>
  <c r="DF67" i="3"/>
  <c r="DJ67" i="3" s="1"/>
  <c r="A68" i="3"/>
  <c r="Y68" i="3"/>
  <c r="CX68" i="3"/>
  <c r="CY68" i="3"/>
  <c r="CZ68" i="3"/>
  <c r="DA68" i="3"/>
  <c r="DB68" i="3"/>
  <c r="DC68" i="3"/>
  <c r="DF68" i="3"/>
  <c r="DJ68" i="3" s="1"/>
  <c r="A69" i="3"/>
  <c r="Y69" i="3"/>
  <c r="CV69" i="3" s="1"/>
  <c r="CU69" i="3"/>
  <c r="CX69" i="3"/>
  <c r="CY69" i="3"/>
  <c r="CZ69" i="3"/>
  <c r="DB69" i="3" s="1"/>
  <c r="DA69" i="3"/>
  <c r="DC69" i="3"/>
  <c r="DF69" i="3"/>
  <c r="DG69" i="3"/>
  <c r="DH69" i="3"/>
  <c r="DI69" i="3"/>
  <c r="DJ69" i="3" s="1"/>
  <c r="A70" i="3"/>
  <c r="Y70" i="3"/>
  <c r="CX70" i="3" s="1"/>
  <c r="CY70" i="3"/>
  <c r="CZ70" i="3"/>
  <c r="DB70" i="3" s="1"/>
  <c r="DA70" i="3"/>
  <c r="DC70" i="3"/>
  <c r="DG70" i="3"/>
  <c r="A71" i="3"/>
  <c r="Y71" i="3"/>
  <c r="CW71" i="3"/>
  <c r="CX71" i="3"/>
  <c r="CY71" i="3"/>
  <c r="CZ71" i="3"/>
  <c r="DA71" i="3"/>
  <c r="DB71" i="3"/>
  <c r="DC71" i="3"/>
  <c r="A72" i="3"/>
  <c r="Y72" i="3"/>
  <c r="CV72" i="3" s="1"/>
  <c r="CU72" i="3"/>
  <c r="CX72" i="3"/>
  <c r="CY72" i="3"/>
  <c r="CZ72" i="3"/>
  <c r="DB72" i="3" s="1"/>
  <c r="DA72" i="3"/>
  <c r="DC72" i="3"/>
  <c r="A73" i="3"/>
  <c r="Y73" i="3"/>
  <c r="CX73" i="3" s="1"/>
  <c r="DI73" i="3" s="1"/>
  <c r="DJ73" i="3" s="1"/>
  <c r="CY73" i="3"/>
  <c r="CZ73" i="3"/>
  <c r="DB73" i="3" s="1"/>
  <c r="DA73" i="3"/>
  <c r="DC73" i="3"/>
  <c r="DF73" i="3"/>
  <c r="DG73" i="3"/>
  <c r="DH73" i="3"/>
  <c r="A74" i="3"/>
  <c r="Y74" i="3"/>
  <c r="CW74" i="3"/>
  <c r="CX74" i="3"/>
  <c r="CY74" i="3"/>
  <c r="CZ74" i="3"/>
  <c r="DA74" i="3"/>
  <c r="DB74" i="3"/>
  <c r="DC74" i="3"/>
  <c r="DF74" i="3"/>
  <c r="DG74" i="3"/>
  <c r="DH74" i="3"/>
  <c r="DI74" i="3"/>
  <c r="DJ74" i="3"/>
  <c r="A75" i="3"/>
  <c r="Y75" i="3"/>
  <c r="CV75" i="3" s="1"/>
  <c r="CU75" i="3"/>
  <c r="CX75" i="3"/>
  <c r="CY75" i="3"/>
  <c r="CZ75" i="3"/>
  <c r="DB75" i="3" s="1"/>
  <c r="DA75" i="3"/>
  <c r="DC75" i="3"/>
  <c r="A76" i="3"/>
  <c r="Y76" i="3"/>
  <c r="CX76" i="3"/>
  <c r="CY76" i="3"/>
  <c r="CZ76" i="3"/>
  <c r="DB76" i="3" s="1"/>
  <c r="DA76" i="3"/>
  <c r="DC76" i="3"/>
  <c r="DG76" i="3"/>
  <c r="A77" i="3"/>
  <c r="Y77" i="3"/>
  <c r="CW77" i="3"/>
  <c r="CX77" i="3"/>
  <c r="CY77" i="3"/>
  <c r="CZ77" i="3"/>
  <c r="DA77" i="3"/>
  <c r="DB77" i="3"/>
  <c r="DC77" i="3"/>
  <c r="A78" i="3"/>
  <c r="Y78" i="3"/>
  <c r="CW78" i="3" s="1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A80" i="3"/>
  <c r="Y80" i="3"/>
  <c r="CX80" i="3"/>
  <c r="CY80" i="3"/>
  <c r="CZ80" i="3"/>
  <c r="DB80" i="3" s="1"/>
  <c r="DA80" i="3"/>
  <c r="DC80" i="3"/>
  <c r="DG80" i="3"/>
  <c r="A81" i="3"/>
  <c r="Y81" i="3"/>
  <c r="CX81" i="3"/>
  <c r="CY81" i="3"/>
  <c r="CZ81" i="3"/>
  <c r="DA81" i="3"/>
  <c r="DB81" i="3"/>
  <c r="DC81" i="3"/>
  <c r="A82" i="3"/>
  <c r="Y82" i="3"/>
  <c r="CX82" i="3" s="1"/>
  <c r="CY82" i="3"/>
  <c r="CZ82" i="3"/>
  <c r="DA82" i="3"/>
  <c r="DB82" i="3"/>
  <c r="DC82" i="3"/>
  <c r="DF82" i="3"/>
  <c r="DI82" i="3"/>
  <c r="DJ82" i="3"/>
  <c r="A83" i="3"/>
  <c r="Y83" i="3"/>
  <c r="CX83" i="3" s="1"/>
  <c r="CY83" i="3"/>
  <c r="CZ83" i="3"/>
  <c r="DB83" i="3" s="1"/>
  <c r="DA83" i="3"/>
  <c r="DC83" i="3"/>
  <c r="A84" i="3"/>
  <c r="Y84" i="3"/>
  <c r="CX84" i="3" s="1"/>
  <c r="CY84" i="3"/>
  <c r="CZ84" i="3"/>
  <c r="DA84" i="3"/>
  <c r="DB84" i="3"/>
  <c r="DC84" i="3"/>
  <c r="DG84" i="3"/>
  <c r="DI84" i="3"/>
  <c r="A85" i="3"/>
  <c r="Y85" i="3"/>
  <c r="CX85" i="3"/>
  <c r="CY85" i="3"/>
  <c r="CZ85" i="3"/>
  <c r="DB85" i="3" s="1"/>
  <c r="DA85" i="3"/>
  <c r="DC85" i="3"/>
  <c r="DF85" i="3"/>
  <c r="DJ85" i="3" s="1"/>
  <c r="DG85" i="3"/>
  <c r="DH85" i="3"/>
  <c r="DI85" i="3"/>
  <c r="A86" i="3"/>
  <c r="Y86" i="3"/>
  <c r="CX86" i="3" s="1"/>
  <c r="CY86" i="3"/>
  <c r="CZ86" i="3"/>
  <c r="DA86" i="3"/>
  <c r="DB86" i="3"/>
  <c r="DC86" i="3"/>
  <c r="DG86" i="3"/>
  <c r="DH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A88" i="3"/>
  <c r="DB88" i="3"/>
  <c r="DC88" i="3"/>
  <c r="A89" i="3"/>
  <c r="Y89" i="3"/>
  <c r="CX89" i="3" s="1"/>
  <c r="CY89" i="3"/>
  <c r="CZ89" i="3"/>
  <c r="DA89" i="3"/>
  <c r="DB89" i="3"/>
  <c r="DC89" i="3"/>
  <c r="A90" i="3"/>
  <c r="Y90" i="3"/>
  <c r="CX90" i="3"/>
  <c r="DF90" i="3" s="1"/>
  <c r="DJ90" i="3" s="1"/>
  <c r="CY90" i="3"/>
  <c r="CZ90" i="3"/>
  <c r="DA90" i="3"/>
  <c r="DB90" i="3"/>
  <c r="DC90" i="3"/>
  <c r="DG90" i="3"/>
  <c r="DH90" i="3"/>
  <c r="DI90" i="3"/>
  <c r="A91" i="3"/>
  <c r="Y91" i="3"/>
  <c r="CX91" i="3"/>
  <c r="CY91" i="3"/>
  <c r="CZ91" i="3"/>
  <c r="DB91" i="3" s="1"/>
  <c r="DA91" i="3"/>
  <c r="DC91" i="3"/>
  <c r="DF91" i="3"/>
  <c r="DJ91" i="3" s="1"/>
  <c r="DH91" i="3"/>
  <c r="A92" i="3"/>
  <c r="Y92" i="3"/>
  <c r="CX92" i="3" s="1"/>
  <c r="CY92" i="3"/>
  <c r="CZ92" i="3"/>
  <c r="DB92" i="3" s="1"/>
  <c r="DA92" i="3"/>
  <c r="DC92" i="3"/>
  <c r="DG92" i="3"/>
  <c r="A93" i="3"/>
  <c r="Y93" i="3"/>
  <c r="CX93" i="3"/>
  <c r="CY93" i="3"/>
  <c r="CZ93" i="3"/>
  <c r="DA93" i="3"/>
  <c r="DB93" i="3"/>
  <c r="DC93" i="3"/>
  <c r="DF93" i="3"/>
  <c r="DJ93" i="3" s="1"/>
  <c r="DG93" i="3"/>
  <c r="A94" i="3"/>
  <c r="Y94" i="3"/>
  <c r="CX94" i="3" s="1"/>
  <c r="CY94" i="3"/>
  <c r="CZ94" i="3"/>
  <c r="DB94" i="3" s="1"/>
  <c r="DA94" i="3"/>
  <c r="DC94" i="3"/>
  <c r="A95" i="3"/>
  <c r="Y95" i="3"/>
  <c r="CV95" i="3" s="1"/>
  <c r="CU95" i="3"/>
  <c r="CX95" i="3"/>
  <c r="CY95" i="3"/>
  <c r="CZ95" i="3"/>
  <c r="DB95" i="3" s="1"/>
  <c r="DA95" i="3"/>
  <c r="DC95" i="3"/>
  <c r="DF95" i="3"/>
  <c r="DH95" i="3"/>
  <c r="A96" i="3"/>
  <c r="Y96" i="3"/>
  <c r="CX96" i="3" s="1"/>
  <c r="CY96" i="3"/>
  <c r="CZ96" i="3"/>
  <c r="DB96" i="3" s="1"/>
  <c r="DA96" i="3"/>
  <c r="DC96" i="3"/>
  <c r="DF96" i="3"/>
  <c r="A97" i="3"/>
  <c r="Y97" i="3"/>
  <c r="CW97" i="3"/>
  <c r="CX97" i="3"/>
  <c r="CY97" i="3"/>
  <c r="CZ97" i="3"/>
  <c r="DA97" i="3"/>
  <c r="DB97" i="3"/>
  <c r="DC97" i="3"/>
  <c r="DF97" i="3"/>
  <c r="DG97" i="3"/>
  <c r="DH97" i="3"/>
  <c r="DI97" i="3"/>
  <c r="DJ97" i="3"/>
  <c r="A98" i="3"/>
  <c r="Y98" i="3"/>
  <c r="CU98" i="3"/>
  <c r="CY98" i="3"/>
  <c r="CZ98" i="3"/>
  <c r="DB98" i="3" s="1"/>
  <c r="DA98" i="3"/>
  <c r="DC98" i="3"/>
  <c r="A99" i="3"/>
  <c r="Y99" i="3"/>
  <c r="CX99" i="3" s="1"/>
  <c r="CY99" i="3"/>
  <c r="CZ99" i="3"/>
  <c r="DB99" i="3" s="1"/>
  <c r="DA99" i="3"/>
  <c r="DC99" i="3"/>
  <c r="A100" i="3"/>
  <c r="Y100" i="3"/>
  <c r="CW100" i="3"/>
  <c r="CX100" i="3"/>
  <c r="CY100" i="3"/>
  <c r="CZ100" i="3"/>
  <c r="DA100" i="3"/>
  <c r="DB100" i="3"/>
  <c r="DC100" i="3"/>
  <c r="DF100" i="3"/>
  <c r="DI100" i="3"/>
  <c r="A101" i="3"/>
  <c r="Y101" i="3"/>
  <c r="CV101" i="3" s="1"/>
  <c r="CU101" i="3"/>
  <c r="CX101" i="3"/>
  <c r="CY101" i="3"/>
  <c r="CZ101" i="3"/>
  <c r="DB101" i="3" s="1"/>
  <c r="DA101" i="3"/>
  <c r="DC101" i="3"/>
  <c r="DF101" i="3"/>
  <c r="DG101" i="3"/>
  <c r="DH101" i="3"/>
  <c r="DI101" i="3"/>
  <c r="DJ101" i="3" s="1"/>
  <c r="A102" i="3"/>
  <c r="Y102" i="3"/>
  <c r="CX102" i="3" s="1"/>
  <c r="CY102" i="3"/>
  <c r="CZ102" i="3"/>
  <c r="DB102" i="3" s="1"/>
  <c r="DA102" i="3"/>
  <c r="DC102" i="3"/>
  <c r="DG102" i="3"/>
  <c r="DH102" i="3"/>
  <c r="A103" i="3"/>
  <c r="Y103" i="3"/>
  <c r="CX103" i="3" s="1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X105" i="3"/>
  <c r="CY105" i="3"/>
  <c r="CZ105" i="3"/>
  <c r="DB105" i="3" s="1"/>
  <c r="DA105" i="3"/>
  <c r="DC105" i="3"/>
  <c r="DF105" i="3"/>
  <c r="DJ105" i="3" s="1"/>
  <c r="DG105" i="3"/>
  <c r="DH105" i="3"/>
  <c r="DI105" i="3"/>
  <c r="A106" i="3"/>
  <c r="Y106" i="3"/>
  <c r="CX106" i="3" s="1"/>
  <c r="CY106" i="3"/>
  <c r="CZ106" i="3"/>
  <c r="DA106" i="3"/>
  <c r="DB106" i="3"/>
  <c r="DC106" i="3"/>
  <c r="DG106" i="3"/>
  <c r="DH106" i="3"/>
  <c r="A107" i="3"/>
  <c r="Y107" i="3"/>
  <c r="CX107" i="3" s="1"/>
  <c r="CY107" i="3"/>
  <c r="CZ107" i="3"/>
  <c r="DA107" i="3"/>
  <c r="DB107" i="3"/>
  <c r="DC107" i="3"/>
  <c r="A108" i="3"/>
  <c r="Y108" i="3"/>
  <c r="CX108" i="3"/>
  <c r="CY108" i="3"/>
  <c r="CZ108" i="3"/>
  <c r="DA108" i="3"/>
  <c r="DB108" i="3"/>
  <c r="DC108" i="3"/>
  <c r="DF108" i="3"/>
  <c r="DJ108" i="3" s="1"/>
  <c r="DI108" i="3"/>
  <c r="A109" i="3"/>
  <c r="Y109" i="3"/>
  <c r="CX109" i="3" s="1"/>
  <c r="CY109" i="3"/>
  <c r="CZ109" i="3"/>
  <c r="DA109" i="3"/>
  <c r="DB109" i="3"/>
  <c r="DC109" i="3"/>
  <c r="A110" i="3"/>
  <c r="Y110" i="3"/>
  <c r="CX110" i="3" s="1"/>
  <c r="CY110" i="3"/>
  <c r="CZ110" i="3"/>
  <c r="DA110" i="3"/>
  <c r="DB110" i="3"/>
  <c r="DC110" i="3"/>
  <c r="DI110" i="3"/>
  <c r="A111" i="3"/>
  <c r="Y111" i="3"/>
  <c r="CX111" i="3"/>
  <c r="CY111" i="3"/>
  <c r="CZ111" i="3"/>
  <c r="DB111" i="3" s="1"/>
  <c r="DA111" i="3"/>
  <c r="DC111" i="3"/>
  <c r="A112" i="3"/>
  <c r="Y112" i="3"/>
  <c r="CX112" i="3" s="1"/>
  <c r="DI112" i="3" s="1"/>
  <c r="CY112" i="3"/>
  <c r="CZ112" i="3"/>
  <c r="DB112" i="3" s="1"/>
  <c r="DA112" i="3"/>
  <c r="DC112" i="3"/>
  <c r="DF112" i="3"/>
  <c r="DJ112" i="3" s="1"/>
  <c r="DG112" i="3"/>
  <c r="DH112" i="3"/>
  <c r="A113" i="3"/>
  <c r="Y113" i="3"/>
  <c r="CX113" i="3"/>
  <c r="CY113" i="3"/>
  <c r="CZ113" i="3"/>
  <c r="DA113" i="3"/>
  <c r="DB113" i="3"/>
  <c r="DC113" i="3"/>
  <c r="A114" i="3"/>
  <c r="Y114" i="3"/>
  <c r="CX114" i="3" s="1"/>
  <c r="CY114" i="3"/>
  <c r="CZ114" i="3"/>
  <c r="DB114" i="3" s="1"/>
  <c r="DA114" i="3"/>
  <c r="DC114" i="3"/>
  <c r="A115" i="3"/>
  <c r="Y115" i="3"/>
  <c r="CX115" i="3" s="1"/>
  <c r="CY115" i="3"/>
  <c r="CZ115" i="3"/>
  <c r="DB115" i="3" s="1"/>
  <c r="DA115" i="3"/>
  <c r="DC115" i="3"/>
  <c r="A116" i="3"/>
  <c r="Y116" i="3"/>
  <c r="CX116" i="3"/>
  <c r="CY116" i="3"/>
  <c r="CZ116" i="3"/>
  <c r="DA116" i="3"/>
  <c r="DB116" i="3"/>
  <c r="DC116" i="3"/>
  <c r="DF116" i="3"/>
  <c r="DG116" i="3"/>
  <c r="DH116" i="3"/>
  <c r="DI116" i="3"/>
  <c r="DJ116" i="3"/>
  <c r="A117" i="3"/>
  <c r="Y117" i="3"/>
  <c r="CX117" i="3"/>
  <c r="CY117" i="3"/>
  <c r="CZ117" i="3"/>
  <c r="DB117" i="3" s="1"/>
  <c r="DA117" i="3"/>
  <c r="DC117" i="3"/>
  <c r="DH117" i="3"/>
  <c r="DI117" i="3"/>
  <c r="A118" i="3"/>
  <c r="Y118" i="3"/>
  <c r="CX118" i="3"/>
  <c r="CY118" i="3"/>
  <c r="CZ118" i="3"/>
  <c r="DB118" i="3" s="1"/>
  <c r="DA118" i="3"/>
  <c r="DC118" i="3"/>
  <c r="A119" i="3"/>
  <c r="Y119" i="3"/>
  <c r="CX119" i="3"/>
  <c r="CY119" i="3"/>
  <c r="CZ119" i="3"/>
  <c r="DA119" i="3"/>
  <c r="DB119" i="3"/>
  <c r="DC119" i="3"/>
  <c r="DF119" i="3"/>
  <c r="DG119" i="3"/>
  <c r="DJ119" i="3"/>
  <c r="A120" i="3"/>
  <c r="Y120" i="3"/>
  <c r="CX120" i="3" s="1"/>
  <c r="CY120" i="3"/>
  <c r="CZ120" i="3"/>
  <c r="DB120" i="3" s="1"/>
  <c r="DA120" i="3"/>
  <c r="DC120" i="3"/>
  <c r="DI120" i="3"/>
  <c r="A121" i="3"/>
  <c r="Y121" i="3"/>
  <c r="CV121" i="3" s="1"/>
  <c r="CU121" i="3"/>
  <c r="CX121" i="3"/>
  <c r="CY121" i="3"/>
  <c r="CZ121" i="3"/>
  <c r="DB121" i="3" s="1"/>
  <c r="DA121" i="3"/>
  <c r="DC121" i="3"/>
  <c r="DH121" i="3"/>
  <c r="DI121" i="3"/>
  <c r="DJ121" i="3" s="1"/>
  <c r="A122" i="3"/>
  <c r="Y122" i="3"/>
  <c r="CX122" i="3" s="1"/>
  <c r="CY122" i="3"/>
  <c r="CZ122" i="3"/>
  <c r="DB122" i="3" s="1"/>
  <c r="DA122" i="3"/>
  <c r="DC122" i="3"/>
  <c r="A123" i="3"/>
  <c r="Y123" i="3"/>
  <c r="CW123" i="3"/>
  <c r="CX123" i="3"/>
  <c r="CY123" i="3"/>
  <c r="CZ123" i="3"/>
  <c r="DA123" i="3"/>
  <c r="DB123" i="3"/>
  <c r="DC123" i="3"/>
  <c r="DF123" i="3"/>
  <c r="DI123" i="3"/>
  <c r="A124" i="3"/>
  <c r="Y124" i="3"/>
  <c r="CV124" i="3" s="1"/>
  <c r="CU124" i="3"/>
  <c r="CX124" i="3"/>
  <c r="CY124" i="3"/>
  <c r="CZ124" i="3"/>
  <c r="DB124" i="3" s="1"/>
  <c r="DA124" i="3"/>
  <c r="DC124" i="3"/>
  <c r="DF124" i="3"/>
  <c r="DG124" i="3"/>
  <c r="DH124" i="3"/>
  <c r="DI124" i="3"/>
  <c r="DJ124" i="3" s="1"/>
  <c r="A125" i="3"/>
  <c r="Y125" i="3"/>
  <c r="CX125" i="3" s="1"/>
  <c r="CY125" i="3"/>
  <c r="CZ125" i="3"/>
  <c r="DB125" i="3" s="1"/>
  <c r="DA125" i="3"/>
  <c r="DC125" i="3"/>
  <c r="DG125" i="3"/>
  <c r="A126" i="3"/>
  <c r="Y126" i="3"/>
  <c r="CW126" i="3" s="1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W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U134" i="3"/>
  <c r="CY134" i="3"/>
  <c r="CZ134" i="3"/>
  <c r="DA134" i="3"/>
  <c r="DB134" i="3"/>
  <c r="DC134" i="3"/>
  <c r="A135" i="3"/>
  <c r="Y135" i="3"/>
  <c r="CX135" i="3"/>
  <c r="CY135" i="3"/>
  <c r="CZ135" i="3"/>
  <c r="DB135" i="3" s="1"/>
  <c r="DA135" i="3"/>
  <c r="DC135" i="3"/>
  <c r="DF135" i="3"/>
  <c r="A136" i="3"/>
  <c r="Y136" i="3"/>
  <c r="CW136" i="3" s="1"/>
  <c r="CX136" i="3"/>
  <c r="CY136" i="3"/>
  <c r="CZ136" i="3"/>
  <c r="DA136" i="3"/>
  <c r="DB136" i="3"/>
  <c r="DC136" i="3"/>
  <c r="DF136" i="3"/>
  <c r="DG136" i="3"/>
  <c r="A137" i="3"/>
  <c r="Y137" i="3"/>
  <c r="CY137" i="3"/>
  <c r="CZ137" i="3"/>
  <c r="DA137" i="3"/>
  <c r="DB137" i="3"/>
  <c r="DC137" i="3"/>
  <c r="A138" i="3"/>
  <c r="Y138" i="3"/>
  <c r="CX138" i="3" s="1"/>
  <c r="CY138" i="3"/>
  <c r="CZ138" i="3"/>
  <c r="DA138" i="3"/>
  <c r="DB138" i="3"/>
  <c r="DC138" i="3"/>
  <c r="DI138" i="3"/>
  <c r="A139" i="3"/>
  <c r="Y139" i="3"/>
  <c r="CX139" i="3"/>
  <c r="CY139" i="3"/>
  <c r="CZ139" i="3"/>
  <c r="DB139" i="3" s="1"/>
  <c r="DA139" i="3"/>
  <c r="DC139" i="3"/>
  <c r="A140" i="3"/>
  <c r="Y140" i="3"/>
  <c r="CU140" i="3"/>
  <c r="CV140" i="3"/>
  <c r="CX140" i="3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A142" i="3"/>
  <c r="Y142" i="3"/>
  <c r="CW142" i="3" s="1"/>
  <c r="CX142" i="3"/>
  <c r="CY142" i="3"/>
  <c r="CZ142" i="3"/>
  <c r="DB142" i="3" s="1"/>
  <c r="DA142" i="3"/>
  <c r="DC142" i="3"/>
  <c r="A143" i="3"/>
  <c r="Y143" i="3"/>
  <c r="CX143" i="3" s="1"/>
  <c r="CW143" i="3"/>
  <c r="CY143" i="3"/>
  <c r="CZ143" i="3"/>
  <c r="DA143" i="3"/>
  <c r="DB143" i="3"/>
  <c r="DC143" i="3"/>
  <c r="DF143" i="3"/>
  <c r="A144" i="3"/>
  <c r="Y144" i="3"/>
  <c r="CX144" i="3" s="1"/>
  <c r="CW144" i="3"/>
  <c r="CY144" i="3"/>
  <c r="CZ144" i="3"/>
  <c r="DA144" i="3"/>
  <c r="DB144" i="3"/>
  <c r="DC144" i="3"/>
  <c r="A145" i="3"/>
  <c r="Y145" i="3"/>
  <c r="CU145" i="3"/>
  <c r="CV145" i="3"/>
  <c r="CX145" i="3"/>
  <c r="CY145" i="3"/>
  <c r="CZ145" i="3"/>
  <c r="DB145" i="3" s="1"/>
  <c r="DA145" i="3"/>
  <c r="DC145" i="3"/>
  <c r="DF145" i="3"/>
  <c r="DG145" i="3"/>
  <c r="DH145" i="3"/>
  <c r="DI145" i="3"/>
  <c r="DJ145" i="3" s="1"/>
  <c r="A146" i="3"/>
  <c r="Y146" i="3"/>
  <c r="CX146" i="3"/>
  <c r="CY146" i="3"/>
  <c r="CZ146" i="3"/>
  <c r="DA146" i="3"/>
  <c r="DB146" i="3"/>
  <c r="DC146" i="3"/>
  <c r="A147" i="3"/>
  <c r="Y147" i="3"/>
  <c r="CX147" i="3" s="1"/>
  <c r="CW147" i="3"/>
  <c r="CY147" i="3"/>
  <c r="CZ147" i="3"/>
  <c r="DB147" i="3" s="1"/>
  <c r="DA147" i="3"/>
  <c r="DC147" i="3"/>
  <c r="A148" i="3"/>
  <c r="Y148" i="3"/>
  <c r="CW148" i="3" s="1"/>
  <c r="CX148" i="3"/>
  <c r="CY148" i="3"/>
  <c r="CZ148" i="3"/>
  <c r="DB148" i="3" s="1"/>
  <c r="DA148" i="3"/>
  <c r="DC148" i="3"/>
  <c r="A149" i="3"/>
  <c r="Y149" i="3"/>
  <c r="CU149" i="3"/>
  <c r="CV149" i="3"/>
  <c r="CX149" i="3"/>
  <c r="CY149" i="3"/>
  <c r="CZ149" i="3"/>
  <c r="DA149" i="3"/>
  <c r="DB149" i="3"/>
  <c r="DC149" i="3"/>
  <c r="DF149" i="3"/>
  <c r="A150" i="3"/>
  <c r="Y150" i="3"/>
  <c r="CX150" i="3" s="1"/>
  <c r="CY150" i="3"/>
  <c r="CZ150" i="3"/>
  <c r="DA150" i="3"/>
  <c r="DB150" i="3"/>
  <c r="DC150" i="3"/>
  <c r="DH150" i="3"/>
  <c r="DI150" i="3"/>
  <c r="DJ150" i="3"/>
  <c r="A151" i="3"/>
  <c r="Y151" i="3"/>
  <c r="CW151" i="3" s="1"/>
  <c r="CX151" i="3"/>
  <c r="CY151" i="3"/>
  <c r="CZ151" i="3"/>
  <c r="DB151" i="3" s="1"/>
  <c r="DA151" i="3"/>
  <c r="DC151" i="3"/>
  <c r="DI151" i="3"/>
  <c r="A152" i="3"/>
  <c r="Y152" i="3"/>
  <c r="CW152" i="3"/>
  <c r="CX152" i="3"/>
  <c r="CY152" i="3"/>
  <c r="CZ152" i="3"/>
  <c r="DA152" i="3"/>
  <c r="DB152" i="3"/>
  <c r="DC152" i="3"/>
  <c r="DF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W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U166" i="3"/>
  <c r="CV166" i="3"/>
  <c r="CX166" i="3"/>
  <c r="CY166" i="3"/>
  <c r="CZ166" i="3"/>
  <c r="DB166" i="3" s="1"/>
  <c r="DA166" i="3"/>
  <c r="DC166" i="3"/>
  <c r="A167" i="3"/>
  <c r="Y167" i="3"/>
  <c r="CU167" i="3"/>
  <c r="CV167" i="3"/>
  <c r="CX167" i="3"/>
  <c r="DG167" i="3" s="1"/>
  <c r="CY167" i="3"/>
  <c r="CZ167" i="3"/>
  <c r="DA167" i="3"/>
  <c r="DB167" i="3"/>
  <c r="DC167" i="3"/>
  <c r="DF167" i="3"/>
  <c r="DH167" i="3"/>
  <c r="A168" i="3"/>
  <c r="Y168" i="3"/>
  <c r="CU168" i="3"/>
  <c r="CV168" i="3"/>
  <c r="CX168" i="3"/>
  <c r="CY168" i="3"/>
  <c r="CZ168" i="3"/>
  <c r="DB168" i="3" s="1"/>
  <c r="DA168" i="3"/>
  <c r="DC168" i="3"/>
  <c r="DF168" i="3"/>
  <c r="DG168" i="3"/>
  <c r="DH168" i="3"/>
  <c r="DI168" i="3"/>
  <c r="DJ168" i="3" s="1"/>
  <c r="A169" i="3"/>
  <c r="Y169" i="3"/>
  <c r="CX169" i="3"/>
  <c r="CY169" i="3"/>
  <c r="CZ169" i="3"/>
  <c r="DA169" i="3"/>
  <c r="DB169" i="3"/>
  <c r="DC169" i="3"/>
  <c r="A170" i="3"/>
  <c r="Y170" i="3"/>
  <c r="CX170" i="3" s="1"/>
  <c r="CW170" i="3"/>
  <c r="CY170" i="3"/>
  <c r="CZ170" i="3"/>
  <c r="DB170" i="3" s="1"/>
  <c r="DA170" i="3"/>
  <c r="DC170" i="3"/>
  <c r="A171" i="3"/>
  <c r="Y171" i="3"/>
  <c r="CX171" i="3" s="1"/>
  <c r="CY171" i="3"/>
  <c r="CZ171" i="3"/>
  <c r="DB171" i="3" s="1"/>
  <c r="DA171" i="3"/>
  <c r="DC171" i="3"/>
  <c r="A172" i="3"/>
  <c r="Y172" i="3"/>
  <c r="CX172" i="3"/>
  <c r="CY172" i="3"/>
  <c r="CZ172" i="3"/>
  <c r="DB172" i="3" s="1"/>
  <c r="DA172" i="3"/>
  <c r="DC172" i="3"/>
  <c r="DF172" i="3"/>
  <c r="DJ172" i="3" s="1"/>
  <c r="DG172" i="3"/>
  <c r="DH172" i="3"/>
  <c r="DI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U202" i="3"/>
  <c r="CV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U212" i="3"/>
  <c r="CV212" i="3"/>
  <c r="U183" i="1" s="1"/>
  <c r="G589" i="6" s="1"/>
  <c r="CX212" i="3"/>
  <c r="DF212" i="3" s="1"/>
  <c r="CY212" i="3"/>
  <c r="CZ212" i="3"/>
  <c r="DB212" i="3" s="1"/>
  <c r="DA212" i="3"/>
  <c r="DC212" i="3"/>
  <c r="A213" i="3"/>
  <c r="Y213" i="3"/>
  <c r="CX213" i="3"/>
  <c r="CY213" i="3"/>
  <c r="CZ213" i="3"/>
  <c r="DA213" i="3"/>
  <c r="DB213" i="3"/>
  <c r="DC213" i="3"/>
  <c r="DF213" i="3"/>
  <c r="DG213" i="3"/>
  <c r="DH213" i="3"/>
  <c r="DI213" i="3"/>
  <c r="DJ213" i="3" s="1"/>
  <c r="A214" i="3"/>
  <c r="Y214" i="3"/>
  <c r="CW214" i="3"/>
  <c r="CX214" i="3"/>
  <c r="CY214" i="3"/>
  <c r="CZ214" i="3"/>
  <c r="DA214" i="3"/>
  <c r="DB214" i="3"/>
  <c r="DC214" i="3"/>
  <c r="DH214" i="3"/>
  <c r="DI214" i="3"/>
  <c r="A215" i="3"/>
  <c r="Y215" i="3"/>
  <c r="CW215" i="3"/>
  <c r="CX215" i="3"/>
  <c r="CY215" i="3"/>
  <c r="CZ215" i="3"/>
  <c r="DA215" i="3"/>
  <c r="DB215" i="3"/>
  <c r="DC215" i="3"/>
  <c r="A216" i="3"/>
  <c r="Y216" i="3"/>
  <c r="CU216" i="3"/>
  <c r="CV216" i="3"/>
  <c r="CX216" i="3"/>
  <c r="CY216" i="3"/>
  <c r="CZ216" i="3"/>
  <c r="DA216" i="3"/>
  <c r="DB216" i="3"/>
  <c r="DC216" i="3"/>
  <c r="DG216" i="3"/>
  <c r="DH216" i="3"/>
  <c r="A217" i="3"/>
  <c r="Y217" i="3"/>
  <c r="CX217" i="3"/>
  <c r="CY217" i="3"/>
  <c r="CZ217" i="3"/>
  <c r="DA217" i="3"/>
  <c r="DB217" i="3"/>
  <c r="DC217" i="3"/>
  <c r="DF217" i="3"/>
  <c r="DG217" i="3"/>
  <c r="DH217" i="3"/>
  <c r="DI217" i="3"/>
  <c r="DJ217" i="3"/>
  <c r="A218" i="3"/>
  <c r="Y218" i="3"/>
  <c r="CX218" i="3" s="1"/>
  <c r="DF218" i="3" s="1"/>
  <c r="CY218" i="3"/>
  <c r="CZ218" i="3"/>
  <c r="DA218" i="3"/>
  <c r="DB218" i="3"/>
  <c r="DC218" i="3"/>
  <c r="DI218" i="3"/>
  <c r="A219" i="3"/>
  <c r="Y219" i="3"/>
  <c r="CV219" i="3" s="1"/>
  <c r="CU219" i="3"/>
  <c r="CY219" i="3"/>
  <c r="CZ219" i="3"/>
  <c r="DB219" i="3" s="1"/>
  <c r="DA219" i="3"/>
  <c r="DC219" i="3"/>
  <c r="A220" i="3"/>
  <c r="Y220" i="3"/>
  <c r="CX220" i="3" s="1"/>
  <c r="CY220" i="3"/>
  <c r="CZ220" i="3"/>
  <c r="DA220" i="3"/>
  <c r="DB220" i="3"/>
  <c r="DC220" i="3"/>
  <c r="A221" i="3"/>
  <c r="Y221" i="3"/>
  <c r="CW221" i="3"/>
  <c r="CX221" i="3"/>
  <c r="DF221" i="3" s="1"/>
  <c r="CY221" i="3"/>
  <c r="CZ221" i="3"/>
  <c r="DB221" i="3" s="1"/>
  <c r="DA221" i="3"/>
  <c r="DC221" i="3"/>
  <c r="A222" i="3"/>
  <c r="Y222" i="3"/>
  <c r="CW222" i="3" s="1"/>
  <c r="CX222" i="3"/>
  <c r="CY222" i="3"/>
  <c r="CZ222" i="3"/>
  <c r="DA222" i="3"/>
  <c r="DB222" i="3"/>
  <c r="DC222" i="3"/>
  <c r="DF222" i="3"/>
  <c r="DG222" i="3"/>
  <c r="DJ222" i="3" s="1"/>
  <c r="DH222" i="3"/>
  <c r="DI222" i="3"/>
  <c r="A223" i="3"/>
  <c r="Y223" i="3"/>
  <c r="CU223" i="3"/>
  <c r="CV223" i="3"/>
  <c r="CX223" i="3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A225" i="3"/>
  <c r="Y225" i="3"/>
  <c r="CW225" i="3"/>
  <c r="CX225" i="3"/>
  <c r="CY225" i="3"/>
  <c r="CZ225" i="3"/>
  <c r="DB225" i="3" s="1"/>
  <c r="DA225" i="3"/>
  <c r="DC225" i="3"/>
  <c r="A226" i="3"/>
  <c r="Y226" i="3"/>
  <c r="CU226" i="3"/>
  <c r="CV226" i="3"/>
  <c r="CX226" i="3"/>
  <c r="CY226" i="3"/>
  <c r="CZ226" i="3"/>
  <c r="DA226" i="3"/>
  <c r="DB226" i="3"/>
  <c r="DC226" i="3"/>
  <c r="DF226" i="3"/>
  <c r="DG226" i="3"/>
  <c r="DH226" i="3"/>
  <c r="DI226" i="3"/>
  <c r="DJ226" i="3" s="1"/>
  <c r="A227" i="3"/>
  <c r="Y227" i="3"/>
  <c r="CX227" i="3" s="1"/>
  <c r="CY227" i="3"/>
  <c r="CZ227" i="3"/>
  <c r="DA227" i="3"/>
  <c r="DB227" i="3"/>
  <c r="DC227" i="3"/>
  <c r="A228" i="3"/>
  <c r="Y228" i="3"/>
  <c r="CW228" i="3"/>
  <c r="CX228" i="3"/>
  <c r="CY228" i="3"/>
  <c r="CZ228" i="3"/>
  <c r="DB228" i="3" s="1"/>
  <c r="DA228" i="3"/>
  <c r="DC228" i="3"/>
  <c r="A229" i="3"/>
  <c r="Y229" i="3"/>
  <c r="CW229" i="3" s="1"/>
  <c r="CX229" i="3"/>
  <c r="CY229" i="3"/>
  <c r="CZ229" i="3"/>
  <c r="DA229" i="3"/>
  <c r="DB229" i="3"/>
  <c r="DC229" i="3"/>
  <c r="DF229" i="3"/>
  <c r="DG229" i="3"/>
  <c r="A230" i="3"/>
  <c r="Y230" i="3"/>
  <c r="CU230" i="3"/>
  <c r="CV230" i="3"/>
  <c r="CX230" i="3"/>
  <c r="CY230" i="3"/>
  <c r="CZ230" i="3"/>
  <c r="DA230" i="3"/>
  <c r="DB230" i="3"/>
  <c r="DC230" i="3"/>
  <c r="DH230" i="3"/>
  <c r="DI230" i="3"/>
  <c r="DJ230" i="3" s="1"/>
  <c r="A231" i="3"/>
  <c r="Y231" i="3"/>
  <c r="CX231" i="3"/>
  <c r="CY231" i="3"/>
  <c r="CZ231" i="3"/>
  <c r="DA231" i="3"/>
  <c r="DB231" i="3"/>
  <c r="DC231" i="3"/>
  <c r="DF231" i="3"/>
  <c r="DG231" i="3"/>
  <c r="DH231" i="3"/>
  <c r="DI231" i="3"/>
  <c r="DJ231" i="3" s="1"/>
  <c r="A232" i="3"/>
  <c r="Y232" i="3"/>
  <c r="CW232" i="3"/>
  <c r="CX232" i="3"/>
  <c r="CY232" i="3"/>
  <c r="CZ232" i="3"/>
  <c r="DA232" i="3"/>
  <c r="DB232" i="3"/>
  <c r="DC232" i="3"/>
  <c r="A233" i="3"/>
  <c r="Y233" i="3"/>
  <c r="CU233" i="3"/>
  <c r="CY233" i="3"/>
  <c r="CZ233" i="3"/>
  <c r="DA233" i="3"/>
  <c r="DB233" i="3"/>
  <c r="DC233" i="3"/>
  <c r="A234" i="3"/>
  <c r="Y234" i="3"/>
  <c r="CX234" i="3" s="1"/>
  <c r="CY234" i="3"/>
  <c r="CZ234" i="3"/>
  <c r="DB234" i="3" s="1"/>
  <c r="DA234" i="3"/>
  <c r="DC234" i="3"/>
  <c r="A235" i="3"/>
  <c r="Y235" i="3"/>
  <c r="CW235" i="3" s="1"/>
  <c r="CX235" i="3"/>
  <c r="CY235" i="3"/>
  <c r="CZ235" i="3"/>
  <c r="DB235" i="3" s="1"/>
  <c r="DA235" i="3"/>
  <c r="DC235" i="3"/>
  <c r="DF235" i="3"/>
  <c r="DG235" i="3"/>
  <c r="DH235" i="3"/>
  <c r="DI235" i="3"/>
  <c r="A236" i="3"/>
  <c r="Y236" i="3"/>
  <c r="CY236" i="3"/>
  <c r="CZ236" i="3"/>
  <c r="DA236" i="3"/>
  <c r="DB236" i="3"/>
  <c r="DC236" i="3"/>
  <c r="A237" i="3"/>
  <c r="Y237" i="3"/>
  <c r="CX237" i="3" s="1"/>
  <c r="CU237" i="3"/>
  <c r="CY237" i="3"/>
  <c r="CZ237" i="3"/>
  <c r="DB237" i="3" s="1"/>
  <c r="DA237" i="3"/>
  <c r="DC237" i="3"/>
  <c r="A238" i="3"/>
  <c r="Y238" i="3"/>
  <c r="CX238" i="3" s="1"/>
  <c r="CY238" i="3"/>
  <c r="CZ238" i="3"/>
  <c r="DA238" i="3"/>
  <c r="DB238" i="3"/>
  <c r="DC238" i="3"/>
  <c r="DF238" i="3"/>
  <c r="DG238" i="3"/>
  <c r="A239" i="3"/>
  <c r="Y239" i="3"/>
  <c r="CW239" i="3"/>
  <c r="CX239" i="3"/>
  <c r="CY239" i="3"/>
  <c r="CZ239" i="3"/>
  <c r="DA239" i="3"/>
  <c r="DB239" i="3"/>
  <c r="DC239" i="3"/>
  <c r="A240" i="3"/>
  <c r="Y240" i="3"/>
  <c r="CU240" i="3"/>
  <c r="CV240" i="3"/>
  <c r="CX240" i="3"/>
  <c r="CY240" i="3"/>
  <c r="CZ240" i="3"/>
  <c r="DA240" i="3"/>
  <c r="DB240" i="3"/>
  <c r="DC240" i="3"/>
  <c r="DF240" i="3"/>
  <c r="DG240" i="3"/>
  <c r="DH240" i="3"/>
  <c r="DI240" i="3"/>
  <c r="DJ240" i="3" s="1"/>
  <c r="A241" i="3"/>
  <c r="Y241" i="3"/>
  <c r="CX241" i="3"/>
  <c r="CY241" i="3"/>
  <c r="CZ241" i="3"/>
  <c r="DA241" i="3"/>
  <c r="DB241" i="3"/>
  <c r="DC241" i="3"/>
  <c r="A242" i="3"/>
  <c r="Y242" i="3"/>
  <c r="CW242" i="3"/>
  <c r="CX242" i="3"/>
  <c r="CY242" i="3"/>
  <c r="CZ242" i="3"/>
  <c r="DA242" i="3"/>
  <c r="DB242" i="3"/>
  <c r="DC242" i="3"/>
  <c r="A243" i="3"/>
  <c r="Y243" i="3"/>
  <c r="CW243" i="3"/>
  <c r="CX243" i="3"/>
  <c r="CY243" i="3"/>
  <c r="CZ243" i="3"/>
  <c r="DB243" i="3" s="1"/>
  <c r="DA243" i="3"/>
  <c r="DC243" i="3"/>
  <c r="DF243" i="3"/>
  <c r="A244" i="3"/>
  <c r="Y244" i="3"/>
  <c r="CU244" i="3"/>
  <c r="CV244" i="3"/>
  <c r="CX244" i="3"/>
  <c r="CY244" i="3"/>
  <c r="CZ244" i="3"/>
  <c r="DB244" i="3" s="1"/>
  <c r="DA244" i="3"/>
  <c r="DC244" i="3"/>
  <c r="DF244" i="3"/>
  <c r="DG244" i="3"/>
  <c r="DH244" i="3"/>
  <c r="DI244" i="3"/>
  <c r="DJ244" i="3"/>
  <c r="A245" i="3"/>
  <c r="Y245" i="3"/>
  <c r="CX245" i="3" s="1"/>
  <c r="CY245" i="3"/>
  <c r="CZ245" i="3"/>
  <c r="DA245" i="3"/>
  <c r="DB245" i="3"/>
  <c r="DC245" i="3"/>
  <c r="DF245" i="3"/>
  <c r="DG245" i="3"/>
  <c r="DH245" i="3"/>
  <c r="DI245" i="3"/>
  <c r="DJ245" i="3"/>
  <c r="A246" i="3"/>
  <c r="Y246" i="3"/>
  <c r="CY246" i="3"/>
  <c r="CZ246" i="3"/>
  <c r="DB246" i="3" s="1"/>
  <c r="DA246" i="3"/>
  <c r="DC246" i="3"/>
  <c r="A247" i="3"/>
  <c r="Y247" i="3"/>
  <c r="CW247" i="3" s="1"/>
  <c r="CX247" i="3"/>
  <c r="CY247" i="3"/>
  <c r="CZ247" i="3"/>
  <c r="DA247" i="3"/>
  <c r="DB247" i="3"/>
  <c r="DC247" i="3"/>
  <c r="DF247" i="3"/>
  <c r="DG247" i="3"/>
  <c r="A248" i="3"/>
  <c r="Y248" i="3"/>
  <c r="CU248" i="3"/>
  <c r="CV248" i="3"/>
  <c r="CX248" i="3"/>
  <c r="CY248" i="3"/>
  <c r="CZ248" i="3"/>
  <c r="DA248" i="3"/>
  <c r="DB248" i="3"/>
  <c r="DC248" i="3"/>
  <c r="DF248" i="3"/>
  <c r="DG248" i="3"/>
  <c r="DH248" i="3"/>
  <c r="DI248" i="3"/>
  <c r="DJ248" i="3"/>
  <c r="A249" i="3"/>
  <c r="Y249" i="3"/>
  <c r="CX249" i="3"/>
  <c r="CY249" i="3"/>
  <c r="CZ249" i="3"/>
  <c r="DA249" i="3"/>
  <c r="DB249" i="3"/>
  <c r="DC249" i="3"/>
  <c r="DF249" i="3"/>
  <c r="DG249" i="3"/>
  <c r="DH249" i="3"/>
  <c r="DI249" i="3"/>
  <c r="DJ249" i="3" s="1"/>
  <c r="A250" i="3"/>
  <c r="Y250" i="3"/>
  <c r="CW250" i="3"/>
  <c r="CX250" i="3"/>
  <c r="CY250" i="3"/>
  <c r="CZ250" i="3"/>
  <c r="DA250" i="3"/>
  <c r="DB250" i="3"/>
  <c r="DC250" i="3"/>
  <c r="A251" i="3"/>
  <c r="Y251" i="3"/>
  <c r="CX251" i="3" s="1"/>
  <c r="CW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X256" i="3" s="1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X265" i="3" s="1"/>
  <c r="CU265" i="3"/>
  <c r="CV265" i="3"/>
  <c r="CY265" i="3"/>
  <c r="CZ265" i="3"/>
  <c r="DA265" i="3"/>
  <c r="DB265" i="3"/>
  <c r="DC265" i="3"/>
  <c r="DF265" i="3"/>
  <c r="A266" i="3"/>
  <c r="Y266" i="3"/>
  <c r="CX266" i="3"/>
  <c r="CY266" i="3"/>
  <c r="CZ266" i="3"/>
  <c r="DB266" i="3" s="1"/>
  <c r="DA266" i="3"/>
  <c r="DC266" i="3"/>
  <c r="A267" i="3"/>
  <c r="Y267" i="3"/>
  <c r="CW267" i="3" s="1"/>
  <c r="CX267" i="3"/>
  <c r="CY267" i="3"/>
  <c r="CZ267" i="3"/>
  <c r="DA267" i="3"/>
  <c r="DB267" i="3"/>
  <c r="DC267" i="3"/>
  <c r="DF267" i="3"/>
  <c r="DG267" i="3"/>
  <c r="DH267" i="3"/>
  <c r="DI267" i="3"/>
  <c r="A268" i="3"/>
  <c r="Y268" i="3"/>
  <c r="CX268" i="3" s="1"/>
  <c r="CY268" i="3"/>
  <c r="CZ268" i="3"/>
  <c r="DA268" i="3"/>
  <c r="DB268" i="3"/>
  <c r="DC268" i="3"/>
  <c r="DH268" i="3"/>
  <c r="DI268" i="3"/>
  <c r="A269" i="3"/>
  <c r="Y269" i="3"/>
  <c r="CU269" i="3"/>
  <c r="CY269" i="3"/>
  <c r="CZ269" i="3"/>
  <c r="DA269" i="3"/>
  <c r="DB269" i="3"/>
  <c r="DC269" i="3"/>
  <c r="A270" i="3"/>
  <c r="Y270" i="3"/>
  <c r="CX270" i="3" s="1"/>
  <c r="CY270" i="3"/>
  <c r="CZ270" i="3"/>
  <c r="DA270" i="3"/>
  <c r="DB270" i="3"/>
  <c r="DC270" i="3"/>
  <c r="DF270" i="3"/>
  <c r="DG270" i="3"/>
  <c r="DH270" i="3"/>
  <c r="DI270" i="3"/>
  <c r="DJ270" i="3" s="1"/>
  <c r="A271" i="3"/>
  <c r="Y271" i="3"/>
  <c r="CW271" i="3" s="1"/>
  <c r="CX271" i="3"/>
  <c r="CY271" i="3"/>
  <c r="CZ271" i="3"/>
  <c r="DB271" i="3" s="1"/>
  <c r="DA271" i="3"/>
  <c r="DC271" i="3"/>
  <c r="DF271" i="3"/>
  <c r="DG271" i="3"/>
  <c r="DH271" i="3"/>
  <c r="DI271" i="3"/>
  <c r="DJ271" i="3"/>
  <c r="A272" i="3"/>
  <c r="Y272" i="3"/>
  <c r="CX272" i="3" s="1"/>
  <c r="CW272" i="3"/>
  <c r="CY272" i="3"/>
  <c r="CZ272" i="3"/>
  <c r="DA272" i="3"/>
  <c r="DB272" i="3"/>
  <c r="DC272" i="3"/>
  <c r="DF272" i="3"/>
  <c r="A273" i="3"/>
  <c r="Y273" i="3"/>
  <c r="CU273" i="3"/>
  <c r="CV273" i="3"/>
  <c r="CX273" i="3"/>
  <c r="CY273" i="3"/>
  <c r="CZ273" i="3"/>
  <c r="DB273" i="3" s="1"/>
  <c r="DA273" i="3"/>
  <c r="DC273" i="3"/>
  <c r="DI273" i="3"/>
  <c r="DJ273" i="3"/>
  <c r="A274" i="3"/>
  <c r="Y274" i="3"/>
  <c r="CX274" i="3"/>
  <c r="CY274" i="3"/>
  <c r="CZ274" i="3"/>
  <c r="DA274" i="3"/>
  <c r="DB274" i="3"/>
  <c r="DC274" i="3"/>
  <c r="A275" i="3"/>
  <c r="Y275" i="3"/>
  <c r="CW275" i="3"/>
  <c r="CX275" i="3"/>
  <c r="CY275" i="3"/>
  <c r="CZ275" i="3"/>
  <c r="DA275" i="3"/>
  <c r="DB275" i="3"/>
  <c r="DC275" i="3"/>
  <c r="DG275" i="3"/>
  <c r="DH275" i="3"/>
  <c r="A276" i="3"/>
  <c r="Y276" i="3"/>
  <c r="CW276" i="3"/>
  <c r="CX276" i="3"/>
  <c r="CY276" i="3"/>
  <c r="CZ276" i="3"/>
  <c r="DA276" i="3"/>
  <c r="DB276" i="3"/>
  <c r="DC276" i="3"/>
  <c r="DF276" i="3"/>
  <c r="DG276" i="3"/>
  <c r="DH276" i="3"/>
  <c r="DI276" i="3"/>
  <c r="A277" i="3"/>
  <c r="Y277" i="3"/>
  <c r="CY277" i="3"/>
  <c r="CZ277" i="3"/>
  <c r="DA277" i="3"/>
  <c r="DB277" i="3"/>
  <c r="DC277" i="3"/>
  <c r="A278" i="3"/>
  <c r="Y278" i="3"/>
  <c r="CX278" i="3"/>
  <c r="CY278" i="3"/>
  <c r="CZ278" i="3"/>
  <c r="DA278" i="3"/>
  <c r="DB278" i="3"/>
  <c r="DC278" i="3"/>
  <c r="A279" i="3"/>
  <c r="Y279" i="3"/>
  <c r="CX279" i="3"/>
  <c r="CY279" i="3"/>
  <c r="CZ279" i="3"/>
  <c r="DA279" i="3"/>
  <c r="DB279" i="3"/>
  <c r="DC279" i="3"/>
  <c r="DF279" i="3"/>
  <c r="DJ279" i="3" s="1"/>
  <c r="DG279" i="3"/>
  <c r="DH279" i="3"/>
  <c r="DI279" i="3"/>
  <c r="A280" i="3"/>
  <c r="Y280" i="3"/>
  <c r="CX280" i="3" s="1"/>
  <c r="DF280" i="3" s="1"/>
  <c r="CY280" i="3"/>
  <c r="CZ280" i="3"/>
  <c r="DA280" i="3"/>
  <c r="DB280" i="3"/>
  <c r="DC280" i="3"/>
  <c r="DI280" i="3"/>
  <c r="DJ280" i="3"/>
  <c r="A281" i="3"/>
  <c r="Y281" i="3"/>
  <c r="CX281" i="3" s="1"/>
  <c r="CY281" i="3"/>
  <c r="CZ281" i="3"/>
  <c r="DB281" i="3" s="1"/>
  <c r="DA281" i="3"/>
  <c r="DC281" i="3"/>
  <c r="A282" i="3"/>
  <c r="Y282" i="3"/>
  <c r="CX282" i="3" s="1"/>
  <c r="DI282" i="3" s="1"/>
  <c r="CY282" i="3"/>
  <c r="CZ282" i="3"/>
  <c r="DA282" i="3"/>
  <c r="DB282" i="3"/>
  <c r="DC282" i="3"/>
  <c r="DF282" i="3"/>
  <c r="DJ282" i="3" s="1"/>
  <c r="DG282" i="3"/>
  <c r="DH282" i="3"/>
  <c r="A283" i="3"/>
  <c r="Y283" i="3"/>
  <c r="CU283" i="3"/>
  <c r="CV283" i="3"/>
  <c r="CX283" i="3"/>
  <c r="CY283" i="3"/>
  <c r="CZ283" i="3"/>
  <c r="DA283" i="3"/>
  <c r="DB283" i="3"/>
  <c r="DC283" i="3"/>
  <c r="A284" i="3"/>
  <c r="Y284" i="3"/>
  <c r="CX284" i="3" s="1"/>
  <c r="CY284" i="3"/>
  <c r="CZ284" i="3"/>
  <c r="DA284" i="3"/>
  <c r="DB284" i="3"/>
  <c r="DC284" i="3"/>
  <c r="DF284" i="3"/>
  <c r="DI284" i="3"/>
  <c r="DJ284" i="3"/>
  <c r="A285" i="3"/>
  <c r="Y285" i="3"/>
  <c r="CW285" i="3"/>
  <c r="CX285" i="3"/>
  <c r="CY285" i="3"/>
  <c r="CZ285" i="3"/>
  <c r="DB285" i="3" s="1"/>
  <c r="DA285" i="3"/>
  <c r="DC285" i="3"/>
  <c r="DH285" i="3"/>
  <c r="DI285" i="3"/>
  <c r="A286" i="3"/>
  <c r="Y286" i="3"/>
  <c r="CX286" i="3" s="1"/>
  <c r="CW286" i="3"/>
  <c r="CY286" i="3"/>
  <c r="CZ286" i="3"/>
  <c r="DB286" i="3" s="1"/>
  <c r="DA286" i="3"/>
  <c r="DC286" i="3"/>
  <c r="A287" i="3"/>
  <c r="Y287" i="3"/>
  <c r="CX287" i="3" s="1"/>
  <c r="CY287" i="3"/>
  <c r="CZ287" i="3"/>
  <c r="DB287" i="3" s="1"/>
  <c r="DA287" i="3"/>
  <c r="DC287" i="3"/>
  <c r="A288" i="3"/>
  <c r="Y288" i="3"/>
  <c r="CX288" i="3" s="1"/>
  <c r="DF288" i="3" s="1"/>
  <c r="CY288" i="3"/>
  <c r="CZ288" i="3"/>
  <c r="DA288" i="3"/>
  <c r="DB288" i="3"/>
  <c r="DC288" i="3"/>
  <c r="DG288" i="3"/>
  <c r="DH288" i="3"/>
  <c r="DI288" i="3"/>
  <c r="DJ288" i="3"/>
  <c r="A289" i="3"/>
  <c r="Y289" i="3"/>
  <c r="CX289" i="3" s="1"/>
  <c r="CY289" i="3"/>
  <c r="CZ289" i="3"/>
  <c r="DB289" i="3" s="1"/>
  <c r="DA289" i="3"/>
  <c r="DC289" i="3"/>
  <c r="A290" i="3"/>
  <c r="Y290" i="3"/>
  <c r="CX290" i="3" s="1"/>
  <c r="DI290" i="3" s="1"/>
  <c r="CY290" i="3"/>
  <c r="CZ290" i="3"/>
  <c r="DA290" i="3"/>
  <c r="DB290" i="3"/>
  <c r="DC290" i="3"/>
  <c r="DF290" i="3"/>
  <c r="DJ290" i="3" s="1"/>
  <c r="DG290" i="3"/>
  <c r="DH290" i="3"/>
  <c r="A291" i="3"/>
  <c r="Y291" i="3"/>
  <c r="CX291" i="3"/>
  <c r="CY291" i="3"/>
  <c r="CZ291" i="3"/>
  <c r="DB291" i="3" s="1"/>
  <c r="DA291" i="3"/>
  <c r="DC291" i="3"/>
  <c r="DF291" i="3"/>
  <c r="DG291" i="3"/>
  <c r="DH291" i="3"/>
  <c r="DI291" i="3"/>
  <c r="DJ291" i="3"/>
  <c r="A292" i="3"/>
  <c r="Y292" i="3"/>
  <c r="CU292" i="3"/>
  <c r="CY292" i="3"/>
  <c r="CZ292" i="3"/>
  <c r="DA292" i="3"/>
  <c r="DB292" i="3"/>
  <c r="DC292" i="3"/>
  <c r="A293" i="3"/>
  <c r="Y293" i="3"/>
  <c r="CX293" i="3"/>
  <c r="CY293" i="3"/>
  <c r="CZ293" i="3"/>
  <c r="DB293" i="3" s="1"/>
  <c r="DA293" i="3"/>
  <c r="DC293" i="3"/>
  <c r="DI293" i="3"/>
  <c r="DJ293" i="3" s="1"/>
  <c r="A294" i="3"/>
  <c r="Y294" i="3"/>
  <c r="CX294" i="3" s="1"/>
  <c r="CY294" i="3"/>
  <c r="CZ294" i="3"/>
  <c r="DB294" i="3" s="1"/>
  <c r="DA294" i="3"/>
  <c r="DC294" i="3"/>
  <c r="A295" i="3"/>
  <c r="Y295" i="3"/>
  <c r="CU295" i="3"/>
  <c r="CV295" i="3"/>
  <c r="CX295" i="3"/>
  <c r="CY295" i="3"/>
  <c r="CZ295" i="3"/>
  <c r="DA295" i="3"/>
  <c r="DB295" i="3"/>
  <c r="DC295" i="3"/>
  <c r="DH295" i="3"/>
  <c r="DI295" i="3"/>
  <c r="DJ295" i="3" s="1"/>
  <c r="A296" i="3"/>
  <c r="Y296" i="3"/>
  <c r="CX296" i="3"/>
  <c r="CY296" i="3"/>
  <c r="CZ296" i="3"/>
  <c r="DA296" i="3"/>
  <c r="DB296" i="3"/>
  <c r="DC296" i="3"/>
  <c r="DF296" i="3"/>
  <c r="DG296" i="3"/>
  <c r="DH296" i="3"/>
  <c r="DI296" i="3"/>
  <c r="DJ296" i="3"/>
  <c r="A297" i="3"/>
  <c r="Y297" i="3"/>
  <c r="CW297" i="3"/>
  <c r="CX297" i="3"/>
  <c r="CY297" i="3"/>
  <c r="CZ297" i="3"/>
  <c r="DA297" i="3"/>
  <c r="DB297" i="3"/>
  <c r="DC297" i="3"/>
  <c r="DH297" i="3"/>
  <c r="DI297" i="3"/>
  <c r="A298" i="3"/>
  <c r="Y298" i="3"/>
  <c r="CW298" i="3" s="1"/>
  <c r="CY298" i="3"/>
  <c r="CZ298" i="3"/>
  <c r="DA298" i="3"/>
  <c r="DB298" i="3"/>
  <c r="DC298" i="3"/>
  <c r="A299" i="3"/>
  <c r="Y299" i="3"/>
  <c r="CU299" i="3"/>
  <c r="CV299" i="3"/>
  <c r="CX299" i="3"/>
  <c r="CY299" i="3"/>
  <c r="CZ299" i="3"/>
  <c r="DB299" i="3" s="1"/>
  <c r="DA299" i="3"/>
  <c r="DC299" i="3"/>
  <c r="A300" i="3"/>
  <c r="Y300" i="3"/>
  <c r="CX300" i="3" s="1"/>
  <c r="CY300" i="3"/>
  <c r="CZ300" i="3"/>
  <c r="DA300" i="3"/>
  <c r="DB300" i="3"/>
  <c r="DC300" i="3"/>
  <c r="DF300" i="3"/>
  <c r="DG300" i="3"/>
  <c r="DH300" i="3"/>
  <c r="DI300" i="3"/>
  <c r="DJ300" i="3"/>
  <c r="A301" i="3"/>
  <c r="Y301" i="3"/>
  <c r="CX301" i="3" s="1"/>
  <c r="CW301" i="3"/>
  <c r="CY301" i="3"/>
  <c r="CZ301" i="3"/>
  <c r="DA301" i="3"/>
  <c r="DB301" i="3"/>
  <c r="DC301" i="3"/>
  <c r="A302" i="3"/>
  <c r="Y302" i="3"/>
  <c r="CU302" i="3"/>
  <c r="CV302" i="3"/>
  <c r="CX302" i="3"/>
  <c r="CY302" i="3"/>
  <c r="CZ302" i="3"/>
  <c r="DB302" i="3" s="1"/>
  <c r="DA302" i="3"/>
  <c r="DC302" i="3"/>
  <c r="DG302" i="3"/>
  <c r="A303" i="3"/>
  <c r="Y303" i="3"/>
  <c r="CX303" i="3"/>
  <c r="CY303" i="3"/>
  <c r="CZ303" i="3"/>
  <c r="DB303" i="3" s="1"/>
  <c r="DA303" i="3"/>
  <c r="DC303" i="3"/>
  <c r="DF303" i="3"/>
  <c r="DG303" i="3"/>
  <c r="A304" i="3"/>
  <c r="Y304" i="3"/>
  <c r="CW304" i="3" s="1"/>
  <c r="CX304" i="3"/>
  <c r="CY304" i="3"/>
  <c r="CZ304" i="3"/>
  <c r="DA304" i="3"/>
  <c r="DB304" i="3"/>
  <c r="DC304" i="3"/>
  <c r="DH304" i="3"/>
  <c r="A305" i="3"/>
  <c r="Y305" i="3"/>
  <c r="CW305" i="3"/>
  <c r="CX305" i="3"/>
  <c r="CY305" i="3"/>
  <c r="CZ305" i="3"/>
  <c r="DA305" i="3"/>
  <c r="DB305" i="3"/>
  <c r="DC305" i="3"/>
  <c r="A306" i="3"/>
  <c r="Y306" i="3"/>
  <c r="CX306" i="3" s="1"/>
  <c r="CU306" i="3"/>
  <c r="CV306" i="3"/>
  <c r="CY306" i="3"/>
  <c r="CZ306" i="3"/>
  <c r="DA306" i="3"/>
  <c r="DB306" i="3"/>
  <c r="DC306" i="3"/>
  <c r="A307" i="3"/>
  <c r="Y307" i="3"/>
  <c r="CX307" i="3"/>
  <c r="CY307" i="3"/>
  <c r="CZ307" i="3"/>
  <c r="DA307" i="3"/>
  <c r="DB307" i="3"/>
  <c r="DC307" i="3"/>
  <c r="DH307" i="3"/>
  <c r="DI307" i="3"/>
  <c r="DJ307" i="3" s="1"/>
  <c r="A308" i="3"/>
  <c r="Y308" i="3"/>
  <c r="CW308" i="3" s="1"/>
  <c r="CX308" i="3"/>
  <c r="CY308" i="3"/>
  <c r="CZ308" i="3"/>
  <c r="DA308" i="3"/>
  <c r="DB308" i="3"/>
  <c r="DC308" i="3"/>
  <c r="DH308" i="3"/>
  <c r="DI308" i="3"/>
  <c r="A309" i="3"/>
  <c r="Y309" i="3"/>
  <c r="CW309" i="3" s="1"/>
  <c r="CX309" i="3"/>
  <c r="CY309" i="3"/>
  <c r="CZ309" i="3"/>
  <c r="DB309" i="3" s="1"/>
  <c r="DA309" i="3"/>
  <c r="DC309" i="3"/>
  <c r="A310" i="3"/>
  <c r="Y310" i="3"/>
  <c r="CU310" i="3"/>
  <c r="CY310" i="3"/>
  <c r="CZ310" i="3"/>
  <c r="DA310" i="3"/>
  <c r="DB310" i="3"/>
  <c r="DC310" i="3"/>
  <c r="A311" i="3"/>
  <c r="Y311" i="3"/>
  <c r="CX311" i="3"/>
  <c r="CY311" i="3"/>
  <c r="CZ311" i="3"/>
  <c r="DB311" i="3" s="1"/>
  <c r="DA311" i="3"/>
  <c r="DC311" i="3"/>
  <c r="DF311" i="3"/>
  <c r="DG311" i="3"/>
  <c r="DH311" i="3"/>
  <c r="DI311" i="3"/>
  <c r="DJ311" i="3" s="1"/>
  <c r="A312" i="3"/>
  <c r="Y312" i="3"/>
  <c r="CX312" i="3" s="1"/>
  <c r="CW312" i="3"/>
  <c r="CY312" i="3"/>
  <c r="CZ312" i="3"/>
  <c r="DB312" i="3" s="1"/>
  <c r="DA312" i="3"/>
  <c r="DC312" i="3"/>
  <c r="A313" i="3"/>
  <c r="Y313" i="3"/>
  <c r="CX313" i="3" s="1"/>
  <c r="CW313" i="3"/>
  <c r="CY313" i="3"/>
  <c r="CZ313" i="3"/>
  <c r="DB313" i="3" s="1"/>
  <c r="DA313" i="3"/>
  <c r="DC313" i="3"/>
  <c r="A314" i="3"/>
  <c r="Y314" i="3"/>
  <c r="CU314" i="3"/>
  <c r="CV314" i="3"/>
  <c r="CX314" i="3"/>
  <c r="CY314" i="3"/>
  <c r="CZ314" i="3"/>
  <c r="DA314" i="3"/>
  <c r="DB314" i="3"/>
  <c r="DC314" i="3"/>
  <c r="DF314" i="3"/>
  <c r="A315" i="3"/>
  <c r="Y315" i="3"/>
  <c r="CX315" i="3"/>
  <c r="CY315" i="3"/>
  <c r="CZ315" i="3"/>
  <c r="DA315" i="3"/>
  <c r="DB315" i="3"/>
  <c r="DC315" i="3"/>
  <c r="DF315" i="3"/>
  <c r="DG315" i="3"/>
  <c r="DH315" i="3"/>
  <c r="DI315" i="3"/>
  <c r="DJ315" i="3"/>
  <c r="A316" i="3"/>
  <c r="Y316" i="3"/>
  <c r="CW316" i="3" s="1"/>
  <c r="CX316" i="3"/>
  <c r="CY316" i="3"/>
  <c r="CZ316" i="3"/>
  <c r="DA316" i="3"/>
  <c r="DB316" i="3"/>
  <c r="DC316" i="3"/>
  <c r="A317" i="3"/>
  <c r="Y317" i="3"/>
  <c r="CW317" i="3" s="1"/>
  <c r="CX317" i="3"/>
  <c r="CY317" i="3"/>
  <c r="CZ317" i="3"/>
  <c r="DA317" i="3"/>
  <c r="DB317" i="3"/>
  <c r="DC317" i="3"/>
  <c r="A318" i="3"/>
  <c r="Y318" i="3"/>
  <c r="CX318" i="3" s="1"/>
  <c r="CU318" i="3"/>
  <c r="CV318" i="3"/>
  <c r="CY318" i="3"/>
  <c r="CZ318" i="3"/>
  <c r="DB318" i="3" s="1"/>
  <c r="DA318" i="3"/>
  <c r="DC318" i="3"/>
  <c r="A319" i="3"/>
  <c r="Y319" i="3"/>
  <c r="CX319" i="3"/>
  <c r="CY319" i="3"/>
  <c r="CZ319" i="3"/>
  <c r="DB319" i="3" s="1"/>
  <c r="DA319" i="3"/>
  <c r="DC319" i="3"/>
  <c r="DF319" i="3"/>
  <c r="DG319" i="3"/>
  <c r="DH319" i="3"/>
  <c r="DI319" i="3"/>
  <c r="DJ319" i="3" s="1"/>
  <c r="A320" i="3"/>
  <c r="Y320" i="3"/>
  <c r="CX320" i="3" s="1"/>
  <c r="CW320" i="3"/>
  <c r="CY320" i="3"/>
  <c r="CZ320" i="3"/>
  <c r="DA320" i="3"/>
  <c r="DB320" i="3"/>
  <c r="DC320" i="3"/>
  <c r="DF320" i="3"/>
  <c r="DG320" i="3"/>
  <c r="DH320" i="3"/>
  <c r="DI320" i="3"/>
  <c r="A321" i="3"/>
  <c r="Y321" i="3"/>
  <c r="CX321" i="3" s="1"/>
  <c r="CW321" i="3"/>
  <c r="CY321" i="3"/>
  <c r="CZ321" i="3"/>
  <c r="DB321" i="3" s="1"/>
  <c r="DA321" i="3"/>
  <c r="DC321" i="3"/>
  <c r="A322" i="3"/>
  <c r="Y322" i="3"/>
  <c r="CU322" i="3"/>
  <c r="CV322" i="3"/>
  <c r="CX322" i="3"/>
  <c r="CY322" i="3"/>
  <c r="CZ322" i="3"/>
  <c r="DB322" i="3" s="1"/>
  <c r="DA322" i="3"/>
  <c r="DC322" i="3"/>
  <c r="A323" i="3"/>
  <c r="Y323" i="3"/>
  <c r="CX323" i="3"/>
  <c r="CY323" i="3"/>
  <c r="CZ323" i="3"/>
  <c r="DB323" i="3" s="1"/>
  <c r="DA323" i="3"/>
  <c r="DC323" i="3"/>
  <c r="A324" i="3"/>
  <c r="Y324" i="3"/>
  <c r="CW324" i="3"/>
  <c r="CX324" i="3"/>
  <c r="CY324" i="3"/>
  <c r="CZ324" i="3"/>
  <c r="DA324" i="3"/>
  <c r="DB324" i="3"/>
  <c r="DC324" i="3"/>
  <c r="DF324" i="3"/>
  <c r="DG324" i="3"/>
  <c r="DH324" i="3"/>
  <c r="DJ324" i="3" s="1"/>
  <c r="DI324" i="3"/>
  <c r="A325" i="3"/>
  <c r="Y325" i="3"/>
  <c r="CW325" i="3" s="1"/>
  <c r="CX325" i="3"/>
  <c r="CY325" i="3"/>
  <c r="CZ325" i="3"/>
  <c r="DA325" i="3"/>
  <c r="DB325" i="3"/>
  <c r="DC325" i="3"/>
  <c r="DH325" i="3"/>
  <c r="DI325" i="3"/>
  <c r="A326" i="3"/>
  <c r="Y326" i="3"/>
  <c r="CV326" i="3" s="1"/>
  <c r="CU326" i="3"/>
  <c r="CY326" i="3"/>
  <c r="CZ326" i="3"/>
  <c r="DA326" i="3"/>
  <c r="DB326" i="3"/>
  <c r="DC326" i="3"/>
  <c r="A327" i="3"/>
  <c r="Y327" i="3"/>
  <c r="CX327" i="3"/>
  <c r="CY327" i="3"/>
  <c r="CZ327" i="3"/>
  <c r="DB327" i="3" s="1"/>
  <c r="DA327" i="3"/>
  <c r="DC327" i="3"/>
  <c r="A328" i="3"/>
  <c r="Y328" i="3"/>
  <c r="CW328" i="3" s="1"/>
  <c r="CX328" i="3"/>
  <c r="CY328" i="3"/>
  <c r="CZ328" i="3"/>
  <c r="DA328" i="3"/>
  <c r="DB328" i="3"/>
  <c r="DC328" i="3"/>
  <c r="DF328" i="3"/>
  <c r="DG328" i="3"/>
  <c r="DH328" i="3"/>
  <c r="DI328" i="3"/>
  <c r="A329" i="3"/>
  <c r="Y329" i="3"/>
  <c r="CX329" i="3" s="1"/>
  <c r="CW329" i="3"/>
  <c r="CY329" i="3"/>
  <c r="CZ329" i="3"/>
  <c r="DA329" i="3"/>
  <c r="DB329" i="3"/>
  <c r="DC329" i="3"/>
  <c r="A330" i="3"/>
  <c r="Y330" i="3"/>
  <c r="CU330" i="3"/>
  <c r="CY330" i="3"/>
  <c r="CZ330" i="3"/>
  <c r="DB330" i="3" s="1"/>
  <c r="DA330" i="3"/>
  <c r="DC330" i="3"/>
  <c r="A331" i="3"/>
  <c r="Y331" i="3"/>
  <c r="CX331" i="3"/>
  <c r="CY331" i="3"/>
  <c r="CZ331" i="3"/>
  <c r="DB331" i="3" s="1"/>
  <c r="DA331" i="3"/>
  <c r="DC331" i="3"/>
  <c r="A332" i="3"/>
  <c r="Y332" i="3"/>
  <c r="CW332" i="3" s="1"/>
  <c r="CX332" i="3"/>
  <c r="CY332" i="3"/>
  <c r="CZ332" i="3"/>
  <c r="DA332" i="3"/>
  <c r="DB332" i="3"/>
  <c r="DC332" i="3"/>
  <c r="A333" i="3"/>
  <c r="Y333" i="3"/>
  <c r="CW333" i="3"/>
  <c r="CX333" i="3"/>
  <c r="CY333" i="3"/>
  <c r="CZ333" i="3"/>
  <c r="DA333" i="3"/>
  <c r="DB333" i="3"/>
  <c r="DC333" i="3"/>
  <c r="DF333" i="3"/>
  <c r="DG333" i="3"/>
  <c r="DH333" i="3"/>
  <c r="DI333" i="3"/>
  <c r="DJ333" i="3"/>
  <c r="A334" i="3"/>
  <c r="Y334" i="3"/>
  <c r="CU334" i="3"/>
  <c r="CV334" i="3"/>
  <c r="CX334" i="3"/>
  <c r="CY334" i="3"/>
  <c r="CZ334" i="3"/>
  <c r="DB334" i="3" s="1"/>
  <c r="DA334" i="3"/>
  <c r="DC334" i="3"/>
  <c r="A335" i="3"/>
  <c r="Y335" i="3"/>
  <c r="CX335" i="3" s="1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W337" i="3" s="1"/>
  <c r="CX337" i="3"/>
  <c r="CY337" i="3"/>
  <c r="CZ337" i="3"/>
  <c r="DB337" i="3" s="1"/>
  <c r="DA337" i="3"/>
  <c r="DC337" i="3"/>
  <c r="DF337" i="3"/>
  <c r="DG337" i="3"/>
  <c r="DH337" i="3"/>
  <c r="DI337" i="3"/>
  <c r="A338" i="3"/>
  <c r="Y338" i="3"/>
  <c r="CU338" i="3"/>
  <c r="CY338" i="3"/>
  <c r="CZ338" i="3"/>
  <c r="DA338" i="3"/>
  <c r="DB338" i="3"/>
  <c r="DC338" i="3"/>
  <c r="A339" i="3"/>
  <c r="Y339" i="3"/>
  <c r="CX339" i="3" s="1"/>
  <c r="CY339" i="3"/>
  <c r="CZ339" i="3"/>
  <c r="DB339" i="3" s="1"/>
  <c r="DA339" i="3"/>
  <c r="DC339" i="3"/>
  <c r="A340" i="3"/>
  <c r="Y340" i="3"/>
  <c r="CW340" i="3" s="1"/>
  <c r="CX340" i="3"/>
  <c r="CY340" i="3"/>
  <c r="CZ340" i="3"/>
  <c r="DB340" i="3" s="1"/>
  <c r="DA340" i="3"/>
  <c r="DC340" i="3"/>
  <c r="DF340" i="3"/>
  <c r="DG340" i="3"/>
  <c r="A341" i="3"/>
  <c r="Y341" i="3"/>
  <c r="CW341" i="3" s="1"/>
  <c r="CX341" i="3"/>
  <c r="CY341" i="3"/>
  <c r="CZ341" i="3"/>
  <c r="DB341" i="3" s="1"/>
  <c r="DA341" i="3"/>
  <c r="DC341" i="3"/>
  <c r="A342" i="3"/>
  <c r="Y342" i="3"/>
  <c r="CU342" i="3"/>
  <c r="CV342" i="3"/>
  <c r="CX342" i="3"/>
  <c r="CY342" i="3"/>
  <c r="CZ342" i="3"/>
  <c r="DA342" i="3"/>
  <c r="DB342" i="3"/>
  <c r="DC342" i="3"/>
  <c r="DF342" i="3"/>
  <c r="DG342" i="3"/>
  <c r="DH342" i="3"/>
  <c r="DI342" i="3"/>
  <c r="DJ342" i="3"/>
  <c r="A343" i="3"/>
  <c r="Y343" i="3"/>
  <c r="CX343" i="3"/>
  <c r="CY343" i="3"/>
  <c r="CZ343" i="3"/>
  <c r="DA343" i="3"/>
  <c r="DB343" i="3"/>
  <c r="DC343" i="3"/>
  <c r="DH343" i="3"/>
  <c r="DI343" i="3"/>
  <c r="DJ343" i="3" s="1"/>
  <c r="A344" i="3"/>
  <c r="Y344" i="3"/>
  <c r="CY344" i="3"/>
  <c r="CZ344" i="3"/>
  <c r="DA344" i="3"/>
  <c r="DB344" i="3"/>
  <c r="DC344" i="3"/>
  <c r="A345" i="3"/>
  <c r="Y345" i="3"/>
  <c r="CX345" i="3" s="1"/>
  <c r="CW345" i="3"/>
  <c r="CY345" i="3"/>
  <c r="CZ345" i="3"/>
  <c r="DA345" i="3"/>
  <c r="DB345" i="3"/>
  <c r="DC345" i="3"/>
  <c r="A346" i="3"/>
  <c r="Y346" i="3"/>
  <c r="CX346" i="3" s="1"/>
  <c r="DI346" i="3" s="1"/>
  <c r="DJ346" i="3" s="1"/>
  <c r="CU346" i="3"/>
  <c r="CV346" i="3"/>
  <c r="CY346" i="3"/>
  <c r="CZ346" i="3"/>
  <c r="DA346" i="3"/>
  <c r="DB346" i="3"/>
  <c r="DC346" i="3"/>
  <c r="DF346" i="3"/>
  <c r="DG346" i="3"/>
  <c r="DH346" i="3"/>
  <c r="A347" i="3"/>
  <c r="Y347" i="3"/>
  <c r="CX347" i="3" s="1"/>
  <c r="CY347" i="3"/>
  <c r="CZ347" i="3"/>
  <c r="DA347" i="3"/>
  <c r="DB347" i="3"/>
  <c r="DC347" i="3"/>
  <c r="A348" i="3"/>
  <c r="Y348" i="3"/>
  <c r="CX348" i="3" s="1"/>
  <c r="CW348" i="3"/>
  <c r="CY348" i="3"/>
  <c r="CZ348" i="3"/>
  <c r="DB348" i="3" s="1"/>
  <c r="DA348" i="3"/>
  <c r="DC348" i="3"/>
  <c r="A349" i="3"/>
  <c r="Y349" i="3"/>
  <c r="CW349" i="3"/>
  <c r="CX349" i="3"/>
  <c r="CY349" i="3"/>
  <c r="CZ349" i="3"/>
  <c r="DB349" i="3" s="1"/>
  <c r="DA349" i="3"/>
  <c r="DC349" i="3"/>
  <c r="A350" i="3"/>
  <c r="Y350" i="3"/>
  <c r="CU350" i="3"/>
  <c r="CV350" i="3"/>
  <c r="CX350" i="3"/>
  <c r="CY350" i="3"/>
  <c r="CZ350" i="3"/>
  <c r="DA350" i="3"/>
  <c r="DB350" i="3"/>
  <c r="DC350" i="3"/>
  <c r="DF350" i="3"/>
  <c r="DI350" i="3"/>
  <c r="DJ350" i="3" s="1"/>
  <c r="A351" i="3"/>
  <c r="Y351" i="3"/>
  <c r="CX351" i="3"/>
  <c r="CY351" i="3"/>
  <c r="CZ351" i="3"/>
  <c r="DA351" i="3"/>
  <c r="DB351" i="3"/>
  <c r="DC351" i="3"/>
  <c r="DF351" i="3"/>
  <c r="DG351" i="3"/>
  <c r="DH351" i="3"/>
  <c r="DI351" i="3"/>
  <c r="DJ351" i="3"/>
  <c r="A352" i="3"/>
  <c r="Y352" i="3"/>
  <c r="CW352" i="3" s="1"/>
  <c r="CX352" i="3"/>
  <c r="CY352" i="3"/>
  <c r="CZ352" i="3"/>
  <c r="DA352" i="3"/>
  <c r="DB352" i="3"/>
  <c r="DC352" i="3"/>
  <c r="A353" i="3"/>
  <c r="Y353" i="3"/>
  <c r="CX353" i="3" s="1"/>
  <c r="CW353" i="3"/>
  <c r="CY353" i="3"/>
  <c r="CZ353" i="3"/>
  <c r="DA353" i="3"/>
  <c r="DB353" i="3"/>
  <c r="DC353" i="3"/>
  <c r="A354" i="3"/>
  <c r="Y354" i="3"/>
  <c r="CU354" i="3"/>
  <c r="CY354" i="3"/>
  <c r="CZ354" i="3"/>
  <c r="DA354" i="3"/>
  <c r="DB354" i="3"/>
  <c r="DC354" i="3"/>
  <c r="A355" i="3"/>
  <c r="Y355" i="3"/>
  <c r="CX355" i="3"/>
  <c r="CY355" i="3"/>
  <c r="CZ355" i="3"/>
  <c r="DB355" i="3" s="1"/>
  <c r="DA355" i="3"/>
  <c r="DC355" i="3"/>
  <c r="DF355" i="3"/>
  <c r="DG355" i="3"/>
  <c r="DH355" i="3"/>
  <c r="DI355" i="3"/>
  <c r="DJ355" i="3" s="1"/>
  <c r="A356" i="3"/>
  <c r="Y356" i="3"/>
  <c r="CX356" i="3" s="1"/>
  <c r="CW356" i="3"/>
  <c r="CY356" i="3"/>
  <c r="CZ356" i="3"/>
  <c r="DA356" i="3"/>
  <c r="DB356" i="3"/>
  <c r="DC356" i="3"/>
  <c r="DF356" i="3"/>
  <c r="DG356" i="3"/>
  <c r="DJ356" i="3" s="1"/>
  <c r="DH356" i="3"/>
  <c r="DI356" i="3"/>
  <c r="A357" i="3"/>
  <c r="Y357" i="3"/>
  <c r="CX357" i="3" s="1"/>
  <c r="CW357" i="3"/>
  <c r="CY357" i="3"/>
  <c r="CZ357" i="3"/>
  <c r="DB357" i="3" s="1"/>
  <c r="DA357" i="3"/>
  <c r="DC357" i="3"/>
  <c r="A358" i="3"/>
  <c r="Y358" i="3"/>
  <c r="CV358" i="3" s="1"/>
  <c r="CU358" i="3"/>
  <c r="CX358" i="3"/>
  <c r="CY358" i="3"/>
  <c r="CZ358" i="3"/>
  <c r="DB358" i="3" s="1"/>
  <c r="DA358" i="3"/>
  <c r="DC358" i="3"/>
  <c r="A359" i="3"/>
  <c r="Y359" i="3"/>
  <c r="CX359" i="3"/>
  <c r="CY359" i="3"/>
  <c r="CZ359" i="3"/>
  <c r="DA359" i="3"/>
  <c r="DB359" i="3"/>
  <c r="DC359" i="3"/>
  <c r="DF359" i="3"/>
  <c r="DG359" i="3"/>
  <c r="A360" i="3"/>
  <c r="Y360" i="3"/>
  <c r="CW360" i="3"/>
  <c r="CX360" i="3"/>
  <c r="CY360" i="3"/>
  <c r="CZ360" i="3"/>
  <c r="DA360" i="3"/>
  <c r="DB360" i="3"/>
  <c r="DC360" i="3"/>
  <c r="DF360" i="3"/>
  <c r="DG360" i="3"/>
  <c r="DJ360" i="3" s="1"/>
  <c r="DH360" i="3"/>
  <c r="DI360" i="3"/>
  <c r="A361" i="3"/>
  <c r="Y361" i="3"/>
  <c r="CW361" i="3" s="1"/>
  <c r="CX361" i="3"/>
  <c r="CY361" i="3"/>
  <c r="CZ361" i="3"/>
  <c r="DA361" i="3"/>
  <c r="DB361" i="3"/>
  <c r="DC361" i="3"/>
  <c r="DH361" i="3"/>
  <c r="A362" i="3"/>
  <c r="Y362" i="3"/>
  <c r="CU362" i="3"/>
  <c r="CV362" i="3"/>
  <c r="CX362" i="3"/>
  <c r="CY362" i="3"/>
  <c r="CZ362" i="3"/>
  <c r="DA362" i="3"/>
  <c r="DB362" i="3"/>
  <c r="DC362" i="3"/>
  <c r="A363" i="3"/>
  <c r="Y363" i="3"/>
  <c r="CX363" i="3"/>
  <c r="CY363" i="3"/>
  <c r="CZ363" i="3"/>
  <c r="DB363" i="3" s="1"/>
  <c r="DA363" i="3"/>
  <c r="DC363" i="3"/>
  <c r="A364" i="3"/>
  <c r="Y364" i="3"/>
  <c r="CW364" i="3" s="1"/>
  <c r="CX364" i="3"/>
  <c r="CY364" i="3"/>
  <c r="CZ364" i="3"/>
  <c r="DA364" i="3"/>
  <c r="DB364" i="3"/>
  <c r="DC364" i="3"/>
  <c r="DF364" i="3"/>
  <c r="DG364" i="3"/>
  <c r="DH364" i="3"/>
  <c r="DI364" i="3"/>
  <c r="A365" i="3"/>
  <c r="Y365" i="3"/>
  <c r="CY365" i="3"/>
  <c r="CZ365" i="3"/>
  <c r="DA365" i="3"/>
  <c r="DB365" i="3"/>
  <c r="DC365" i="3"/>
  <c r="A366" i="3"/>
  <c r="Y366" i="3"/>
  <c r="CU366" i="3"/>
  <c r="CY366" i="3"/>
  <c r="CZ366" i="3"/>
  <c r="DB366" i="3" s="1"/>
  <c r="DA366" i="3"/>
  <c r="DC366" i="3"/>
  <c r="A367" i="3"/>
  <c r="Y367" i="3"/>
  <c r="CX367" i="3"/>
  <c r="CY367" i="3"/>
  <c r="CZ367" i="3"/>
  <c r="DB367" i="3" s="1"/>
  <c r="DA367" i="3"/>
  <c r="DC367" i="3"/>
  <c r="DF367" i="3"/>
  <c r="DG367" i="3"/>
  <c r="A368" i="3"/>
  <c r="Y368" i="3"/>
  <c r="CW368" i="3" s="1"/>
  <c r="CX368" i="3"/>
  <c r="CY368" i="3"/>
  <c r="CZ368" i="3"/>
  <c r="DB368" i="3" s="1"/>
  <c r="DA368" i="3"/>
  <c r="DC368" i="3"/>
  <c r="DF368" i="3"/>
  <c r="DG368" i="3"/>
  <c r="A369" i="3"/>
  <c r="Y369" i="3"/>
  <c r="CW369" i="3"/>
  <c r="CX369" i="3"/>
  <c r="CY369" i="3"/>
  <c r="CZ369" i="3"/>
  <c r="DA369" i="3"/>
  <c r="DB369" i="3"/>
  <c r="DC369" i="3"/>
  <c r="DF369" i="3"/>
  <c r="DG369" i="3"/>
  <c r="DH369" i="3"/>
  <c r="DI369" i="3"/>
  <c r="A370" i="3"/>
  <c r="Y370" i="3"/>
  <c r="CU370" i="3"/>
  <c r="CV370" i="3"/>
  <c r="CX370" i="3"/>
  <c r="DF370" i="3" s="1"/>
  <c r="CY370" i="3"/>
  <c r="CZ370" i="3"/>
  <c r="DB370" i="3" s="1"/>
  <c r="DA370" i="3"/>
  <c r="DC370" i="3"/>
  <c r="DG370" i="3"/>
  <c r="DH370" i="3"/>
  <c r="DI370" i="3"/>
  <c r="DJ370" i="3" s="1"/>
  <c r="A371" i="3"/>
  <c r="Y371" i="3"/>
  <c r="CX371" i="3"/>
  <c r="CY371" i="3"/>
  <c r="CZ371" i="3"/>
  <c r="DA371" i="3"/>
  <c r="DB371" i="3"/>
  <c r="DC371" i="3"/>
  <c r="A372" i="3"/>
  <c r="Y372" i="3"/>
  <c r="CX372" i="3" s="1"/>
  <c r="CW372" i="3"/>
  <c r="CY372" i="3"/>
  <c r="CZ372" i="3"/>
  <c r="DA372" i="3"/>
  <c r="DB372" i="3"/>
  <c r="DC372" i="3"/>
  <c r="DH372" i="3"/>
  <c r="A373" i="3"/>
  <c r="Y373" i="3"/>
  <c r="CW373" i="3" s="1"/>
  <c r="CX373" i="3"/>
  <c r="CY373" i="3"/>
  <c r="CZ373" i="3"/>
  <c r="DA373" i="3"/>
  <c r="DB373" i="3"/>
  <c r="DC373" i="3"/>
  <c r="DF373" i="3"/>
  <c r="DG373" i="3"/>
  <c r="DJ373" i="3" s="1"/>
  <c r="DH373" i="3"/>
  <c r="DI373" i="3"/>
  <c r="A374" i="3"/>
  <c r="Y374" i="3"/>
  <c r="CX374" i="3" s="1"/>
  <c r="CY374" i="3"/>
  <c r="CZ374" i="3"/>
  <c r="DA374" i="3"/>
  <c r="DB374" i="3"/>
  <c r="DC374" i="3"/>
  <c r="DF374" i="3"/>
  <c r="DG374" i="3"/>
  <c r="DJ374" i="3" s="1"/>
  <c r="DH374" i="3"/>
  <c r="DI374" i="3"/>
  <c r="A375" i="3"/>
  <c r="Y375" i="3"/>
  <c r="CU375" i="3"/>
  <c r="CY375" i="3"/>
  <c r="CZ375" i="3"/>
  <c r="DB375" i="3" s="1"/>
  <c r="DA375" i="3"/>
  <c r="DC375" i="3"/>
  <c r="A376" i="3"/>
  <c r="Y376" i="3"/>
  <c r="CX376" i="3"/>
  <c r="CY376" i="3"/>
  <c r="CZ376" i="3"/>
  <c r="DB376" i="3" s="1"/>
  <c r="DA376" i="3"/>
  <c r="DC376" i="3"/>
  <c r="DG376" i="3"/>
  <c r="A377" i="3"/>
  <c r="Y377" i="3"/>
  <c r="CW377" i="3" s="1"/>
  <c r="CX377" i="3"/>
  <c r="CY377" i="3"/>
  <c r="CZ377" i="3"/>
  <c r="DA377" i="3"/>
  <c r="DB377" i="3"/>
  <c r="DC377" i="3"/>
  <c r="DF377" i="3"/>
  <c r="DG377" i="3"/>
  <c r="A378" i="3"/>
  <c r="Y378" i="3"/>
  <c r="CW378" i="3"/>
  <c r="CX378" i="3"/>
  <c r="CY378" i="3"/>
  <c r="CZ378" i="3"/>
  <c r="DA378" i="3"/>
  <c r="DB378" i="3"/>
  <c r="DC378" i="3"/>
  <c r="DF378" i="3"/>
  <c r="DG378" i="3"/>
  <c r="DH378" i="3"/>
  <c r="DI378" i="3"/>
  <c r="DJ378" i="3"/>
  <c r="A379" i="3"/>
  <c r="Y379" i="3"/>
  <c r="CU379" i="3"/>
  <c r="CV379" i="3"/>
  <c r="CX379" i="3"/>
  <c r="CY379" i="3"/>
  <c r="CZ379" i="3"/>
  <c r="DB379" i="3" s="1"/>
  <c r="DA379" i="3"/>
  <c r="DC379" i="3"/>
  <c r="A380" i="3"/>
  <c r="Y380" i="3"/>
  <c r="CX380" i="3"/>
  <c r="CY380" i="3"/>
  <c r="CZ380" i="3"/>
  <c r="DA380" i="3"/>
  <c r="DB380" i="3"/>
  <c r="DC380" i="3"/>
  <c r="A381" i="3"/>
  <c r="Y381" i="3"/>
  <c r="CW381" i="3"/>
  <c r="CX381" i="3"/>
  <c r="CY381" i="3"/>
  <c r="CZ381" i="3"/>
  <c r="DA381" i="3"/>
  <c r="DB381" i="3"/>
  <c r="DC381" i="3"/>
  <c r="A382" i="3"/>
  <c r="Y382" i="3"/>
  <c r="CW382" i="3" s="1"/>
  <c r="CX382" i="3"/>
  <c r="CY382" i="3"/>
  <c r="CZ382" i="3"/>
  <c r="DA382" i="3"/>
  <c r="DB382" i="3"/>
  <c r="DC382" i="3"/>
  <c r="DF382" i="3"/>
  <c r="DG382" i="3"/>
  <c r="DH382" i="3"/>
  <c r="DI382" i="3"/>
  <c r="A383" i="3"/>
  <c r="Y383" i="3"/>
  <c r="CX383" i="3" s="1"/>
  <c r="DF383" i="3" s="1"/>
  <c r="CW383" i="3"/>
  <c r="CY383" i="3"/>
  <c r="CZ383" i="3"/>
  <c r="DA383" i="3"/>
  <c r="DB383" i="3"/>
  <c r="DC383" i="3"/>
  <c r="DI383" i="3"/>
  <c r="A384" i="3"/>
  <c r="Y384" i="3"/>
  <c r="CU384" i="3"/>
  <c r="CY384" i="3"/>
  <c r="CZ384" i="3"/>
  <c r="DB384" i="3" s="1"/>
  <c r="DA384" i="3"/>
  <c r="DC384" i="3"/>
  <c r="A385" i="3"/>
  <c r="Y385" i="3"/>
  <c r="CX385" i="3"/>
  <c r="CY385" i="3"/>
  <c r="CZ385" i="3"/>
  <c r="DB385" i="3" s="1"/>
  <c r="DA385" i="3"/>
  <c r="DC385" i="3"/>
  <c r="DF385" i="3"/>
  <c r="DG385" i="3"/>
  <c r="A386" i="3"/>
  <c r="Y386" i="3"/>
  <c r="CW386" i="3" s="1"/>
  <c r="CX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U394" i="3"/>
  <c r="CV394" i="3"/>
  <c r="CX394" i="3"/>
  <c r="CY394" i="3"/>
  <c r="CZ394" i="3"/>
  <c r="DA394" i="3"/>
  <c r="DB394" i="3"/>
  <c r="DC394" i="3"/>
  <c r="A395" i="3"/>
  <c r="Y395" i="3"/>
  <c r="CX395" i="3" s="1"/>
  <c r="CY395" i="3"/>
  <c r="CZ395" i="3"/>
  <c r="DA395" i="3"/>
  <c r="DB395" i="3"/>
  <c r="DC395" i="3"/>
  <c r="DF395" i="3"/>
  <c r="DG395" i="3"/>
  <c r="DH395" i="3"/>
  <c r="DI395" i="3"/>
  <c r="DJ395" i="3" s="1"/>
  <c r="A396" i="3"/>
  <c r="Y396" i="3"/>
  <c r="CW396" i="3"/>
  <c r="CX396" i="3"/>
  <c r="DF396" i="3" s="1"/>
  <c r="CY396" i="3"/>
  <c r="CZ396" i="3"/>
  <c r="DA396" i="3"/>
  <c r="DB396" i="3"/>
  <c r="DC396" i="3"/>
  <c r="DG396" i="3"/>
  <c r="DH396" i="3"/>
  <c r="DI396" i="3"/>
  <c r="DJ396" i="3"/>
  <c r="A397" i="3"/>
  <c r="Y397" i="3"/>
  <c r="CW397" i="3" s="1"/>
  <c r="CX397" i="3"/>
  <c r="CY397" i="3"/>
  <c r="CZ397" i="3"/>
  <c r="DA397" i="3"/>
  <c r="DB397" i="3"/>
  <c r="DC397" i="3"/>
  <c r="A398" i="3"/>
  <c r="Y398" i="3"/>
  <c r="CX398" i="3"/>
  <c r="CY398" i="3"/>
  <c r="CZ398" i="3"/>
  <c r="DA398" i="3"/>
  <c r="DB398" i="3"/>
  <c r="DC398" i="3"/>
  <c r="DF398" i="3"/>
  <c r="DJ398" i="3" s="1"/>
  <c r="DG398" i="3"/>
  <c r="DH398" i="3"/>
  <c r="DI398" i="3"/>
  <c r="A399" i="3"/>
  <c r="Y399" i="3"/>
  <c r="CX399" i="3" s="1"/>
  <c r="DF399" i="3" s="1"/>
  <c r="DJ399" i="3" s="1"/>
  <c r="CY399" i="3"/>
  <c r="CZ399" i="3"/>
  <c r="DA399" i="3"/>
  <c r="DB399" i="3"/>
  <c r="DC399" i="3"/>
  <c r="DI399" i="3"/>
  <c r="A400" i="3"/>
  <c r="Y400" i="3"/>
  <c r="CX400" i="3" s="1"/>
  <c r="CU400" i="3"/>
  <c r="CV400" i="3"/>
  <c r="CY400" i="3"/>
  <c r="CZ400" i="3"/>
  <c r="DA400" i="3"/>
  <c r="DB400" i="3"/>
  <c r="DC400" i="3"/>
  <c r="DF400" i="3"/>
  <c r="A401" i="3"/>
  <c r="Y401" i="3"/>
  <c r="CX401" i="3"/>
  <c r="CY401" i="3"/>
  <c r="CZ401" i="3"/>
  <c r="DB401" i="3" s="1"/>
  <c r="DA401" i="3"/>
  <c r="DC401" i="3"/>
  <c r="DI401" i="3"/>
  <c r="DJ401" i="3" s="1"/>
  <c r="A402" i="3"/>
  <c r="Y402" i="3"/>
  <c r="CY402" i="3"/>
  <c r="CZ402" i="3"/>
  <c r="DA402" i="3"/>
  <c r="DB402" i="3"/>
  <c r="DC402" i="3"/>
  <c r="A403" i="3"/>
  <c r="Y403" i="3"/>
  <c r="CW403" i="3"/>
  <c r="CX403" i="3"/>
  <c r="CY403" i="3"/>
  <c r="CZ403" i="3"/>
  <c r="DA403" i="3"/>
  <c r="DB403" i="3"/>
  <c r="DC403" i="3"/>
  <c r="DF403" i="3"/>
  <c r="DG403" i="3"/>
  <c r="DJ403" i="3" s="1"/>
  <c r="DH403" i="3"/>
  <c r="DI403" i="3"/>
  <c r="A404" i="3"/>
  <c r="Y404" i="3"/>
  <c r="CU404" i="3"/>
  <c r="CY404" i="3"/>
  <c r="CZ404" i="3"/>
  <c r="DA404" i="3"/>
  <c r="DB404" i="3"/>
  <c r="DC404" i="3"/>
  <c r="A405" i="3"/>
  <c r="Y405" i="3"/>
  <c r="CX405" i="3" s="1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W407" i="3"/>
  <c r="CX407" i="3"/>
  <c r="CY407" i="3"/>
  <c r="CZ407" i="3"/>
  <c r="DA407" i="3"/>
  <c r="DB407" i="3"/>
  <c r="DC407" i="3"/>
  <c r="DF407" i="3"/>
  <c r="DG407" i="3"/>
  <c r="DH407" i="3"/>
  <c r="DJ407" i="3" s="1"/>
  <c r="DI407" i="3"/>
  <c r="A408" i="3"/>
  <c r="Y408" i="3"/>
  <c r="CW408" i="3"/>
  <c r="CX408" i="3"/>
  <c r="CY408" i="3"/>
  <c r="CZ408" i="3"/>
  <c r="DA408" i="3"/>
  <c r="DB408" i="3"/>
  <c r="DC408" i="3"/>
  <c r="DF408" i="3"/>
  <c r="DG408" i="3"/>
  <c r="DH408" i="3"/>
  <c r="DI408" i="3"/>
  <c r="DJ408" i="3"/>
  <c r="A409" i="3"/>
  <c r="Y409" i="3"/>
  <c r="CU409" i="3"/>
  <c r="CY409" i="3"/>
  <c r="CZ409" i="3"/>
  <c r="DA409" i="3"/>
  <c r="DB409" i="3"/>
  <c r="DC409" i="3"/>
  <c r="A410" i="3"/>
  <c r="Y410" i="3"/>
  <c r="CX410" i="3"/>
  <c r="CY410" i="3"/>
  <c r="CZ410" i="3"/>
  <c r="DA410" i="3"/>
  <c r="DB410" i="3"/>
  <c r="DC410" i="3"/>
  <c r="DI410" i="3"/>
  <c r="DJ410" i="3" s="1"/>
  <c r="A411" i="3"/>
  <c r="Y411" i="3"/>
  <c r="CX411" i="3" s="1"/>
  <c r="CW411" i="3"/>
  <c r="CY411" i="3"/>
  <c r="CZ411" i="3"/>
  <c r="DB411" i="3" s="1"/>
  <c r="DA411" i="3"/>
  <c r="DC411" i="3"/>
  <c r="A412" i="3"/>
  <c r="Y412" i="3"/>
  <c r="CW412" i="3"/>
  <c r="CX412" i="3"/>
  <c r="CY412" i="3"/>
  <c r="CZ412" i="3"/>
  <c r="DB412" i="3" s="1"/>
  <c r="DA412" i="3"/>
  <c r="DC412" i="3"/>
  <c r="DF412" i="3"/>
  <c r="DG412" i="3"/>
  <c r="DH412" i="3"/>
  <c r="DJ412" i="3" s="1"/>
  <c r="DI412" i="3"/>
  <c r="A413" i="3"/>
  <c r="Y413" i="3"/>
  <c r="CY413" i="3"/>
  <c r="CZ413" i="3"/>
  <c r="DA413" i="3"/>
  <c r="DB413" i="3"/>
  <c r="DC413" i="3"/>
  <c r="A414" i="3"/>
  <c r="Y414" i="3"/>
  <c r="CU414" i="3"/>
  <c r="CV414" i="3"/>
  <c r="CX414" i="3"/>
  <c r="DG414" i="3" s="1"/>
  <c r="CY414" i="3"/>
  <c r="CZ414" i="3"/>
  <c r="DA414" i="3"/>
  <c r="DB414" i="3"/>
  <c r="DC414" i="3"/>
  <c r="DF414" i="3"/>
  <c r="DH414" i="3"/>
  <c r="DI414" i="3"/>
  <c r="DJ414" i="3" s="1"/>
  <c r="A415" i="3"/>
  <c r="Y415" i="3"/>
  <c r="CX415" i="3" s="1"/>
  <c r="CY415" i="3"/>
  <c r="CZ415" i="3"/>
  <c r="DB415" i="3" s="1"/>
  <c r="DA415" i="3"/>
  <c r="DC415" i="3"/>
  <c r="A416" i="3"/>
  <c r="Y416" i="3"/>
  <c r="CW416" i="3"/>
  <c r="CX416" i="3"/>
  <c r="CY416" i="3"/>
  <c r="CZ416" i="3"/>
  <c r="DA416" i="3"/>
  <c r="DB416" i="3"/>
  <c r="DC416" i="3"/>
  <c r="DF416" i="3"/>
  <c r="DG416" i="3"/>
  <c r="DJ416" i="3" s="1"/>
  <c r="DH416" i="3"/>
  <c r="DI416" i="3"/>
  <c r="A417" i="3"/>
  <c r="Y417" i="3"/>
  <c r="CW417" i="3"/>
  <c r="CX417" i="3"/>
  <c r="CY417" i="3"/>
  <c r="CZ417" i="3"/>
  <c r="DA417" i="3"/>
  <c r="DB417" i="3"/>
  <c r="DC417" i="3"/>
  <c r="DF417" i="3"/>
  <c r="DG417" i="3"/>
  <c r="DH417" i="3"/>
  <c r="DJ417" i="3" s="1"/>
  <c r="DI417" i="3"/>
  <c r="A418" i="3"/>
  <c r="Y418" i="3"/>
  <c r="CX418" i="3" s="1"/>
  <c r="DF418" i="3" s="1"/>
  <c r="CU418" i="3"/>
  <c r="CV418" i="3"/>
  <c r="U409" i="1" s="1"/>
  <c r="G1465" i="6" s="1"/>
  <c r="CY418" i="3"/>
  <c r="CZ418" i="3"/>
  <c r="DB418" i="3" s="1"/>
  <c r="DA418" i="3"/>
  <c r="DC418" i="3"/>
  <c r="DI418" i="3"/>
  <c r="DJ418" i="3" s="1"/>
  <c r="A419" i="3"/>
  <c r="Y419" i="3"/>
  <c r="CX419" i="3"/>
  <c r="CY419" i="3"/>
  <c r="CZ419" i="3"/>
  <c r="DB419" i="3" s="1"/>
  <c r="DA419" i="3"/>
  <c r="DC419" i="3"/>
  <c r="A420" i="3"/>
  <c r="Y420" i="3"/>
  <c r="CW420" i="3"/>
  <c r="CX420" i="3"/>
  <c r="DI420" i="3" s="1"/>
  <c r="CY420" i="3"/>
  <c r="CZ420" i="3"/>
  <c r="DA420" i="3"/>
  <c r="DB420" i="3"/>
  <c r="DC420" i="3"/>
  <c r="DF420" i="3"/>
  <c r="DG420" i="3"/>
  <c r="DJ420" i="3" s="1"/>
  <c r="DH420" i="3"/>
  <c r="A421" i="3"/>
  <c r="Y421" i="3"/>
  <c r="CW421" i="3"/>
  <c r="CX421" i="3"/>
  <c r="CY421" i="3"/>
  <c r="CZ421" i="3"/>
  <c r="DB421" i="3" s="1"/>
  <c r="DA421" i="3"/>
  <c r="DC421" i="3"/>
  <c r="DF421" i="3"/>
  <c r="DG421" i="3"/>
  <c r="DH421" i="3"/>
  <c r="DI421" i="3"/>
  <c r="DJ421" i="3"/>
  <c r="A422" i="3"/>
  <c r="Y422" i="3"/>
  <c r="CV422" i="3" s="1"/>
  <c r="CU422" i="3"/>
  <c r="CY422" i="3"/>
  <c r="CZ422" i="3"/>
  <c r="DA422" i="3"/>
  <c r="DB422" i="3"/>
  <c r="DC422" i="3"/>
  <c r="A423" i="3"/>
  <c r="Y423" i="3"/>
  <c r="CW423" i="3"/>
  <c r="CX423" i="3"/>
  <c r="CY423" i="3"/>
  <c r="CZ423" i="3"/>
  <c r="DA423" i="3"/>
  <c r="DB423" i="3"/>
  <c r="DC423" i="3"/>
  <c r="A424" i="3"/>
  <c r="Y424" i="3"/>
  <c r="CX424" i="3" s="1"/>
  <c r="CY424" i="3"/>
  <c r="CZ424" i="3"/>
  <c r="DA424" i="3"/>
  <c r="DB424" i="3"/>
  <c r="DC424" i="3"/>
  <c r="DF424" i="3"/>
  <c r="DJ424" i="3" s="1"/>
  <c r="A425" i="3"/>
  <c r="Y425" i="3"/>
  <c r="CX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V435" i="3"/>
  <c r="U454" i="1" s="1"/>
  <c r="G1560" i="6" s="1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X452" i="3"/>
  <c r="DI452" i="3" s="1"/>
  <c r="CY452" i="3"/>
  <c r="CZ452" i="3"/>
  <c r="DB452" i="3" s="1"/>
  <c r="DA452" i="3"/>
  <c r="DC452" i="3"/>
  <c r="DF452" i="3"/>
  <c r="DG452" i="3"/>
  <c r="DH452" i="3"/>
  <c r="DJ45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V28" i="1"/>
  <c r="G47" i="6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CV28" i="1"/>
  <c r="CW28" i="1"/>
  <c r="CX28" i="1"/>
  <c r="W28" i="1" s="1"/>
  <c r="FR28" i="1"/>
  <c r="GL28" i="1"/>
  <c r="GO28" i="1"/>
  <c r="GP28" i="1"/>
  <c r="GV28" i="1"/>
  <c r="HC28" i="1"/>
  <c r="GX28" i="1" s="1"/>
  <c r="I29" i="1"/>
  <c r="GX29" i="1" s="1"/>
  <c r="R29" i="1"/>
  <c r="S29" i="1"/>
  <c r="AC29" i="1"/>
  <c r="AE29" i="1"/>
  <c r="AD29" i="1" s="1"/>
  <c r="AF29" i="1"/>
  <c r="AG29" i="1"/>
  <c r="AH29" i="1"/>
  <c r="AI29" i="1"/>
  <c r="CW29" i="1" s="1"/>
  <c r="V29" i="1" s="1"/>
  <c r="AJ29" i="1"/>
  <c r="CX29" i="1" s="1"/>
  <c r="W29" i="1" s="1"/>
  <c r="CQ29" i="1"/>
  <c r="P29" i="1" s="1"/>
  <c r="CR29" i="1"/>
  <c r="Q29" i="1" s="1"/>
  <c r="CP29" i="1" s="1"/>
  <c r="O29" i="1" s="1"/>
  <c r="CS29" i="1"/>
  <c r="CT29" i="1"/>
  <c r="CU29" i="1"/>
  <c r="T29" i="1" s="1"/>
  <c r="CV29" i="1"/>
  <c r="U29" i="1" s="1"/>
  <c r="FR29" i="1"/>
  <c r="GL29" i="1"/>
  <c r="GO29" i="1"/>
  <c r="GP29" i="1"/>
  <c r="GV29" i="1"/>
  <c r="HC29" i="1"/>
  <c r="I30" i="1"/>
  <c r="S30" i="1" s="1"/>
  <c r="Q30" i="1"/>
  <c r="R30" i="1"/>
  <c r="CZ30" i="1" s="1"/>
  <c r="Y30" i="1" s="1"/>
  <c r="AC30" i="1"/>
  <c r="AB30" i="1" s="1"/>
  <c r="AD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Q30" i="1"/>
  <c r="CR30" i="1"/>
  <c r="CS30" i="1"/>
  <c r="CT30" i="1"/>
  <c r="CX30" i="1"/>
  <c r="FR30" i="1"/>
  <c r="GL30" i="1"/>
  <c r="GO30" i="1"/>
  <c r="GP30" i="1"/>
  <c r="GV30" i="1"/>
  <c r="GX30" i="1"/>
  <c r="HC30" i="1"/>
  <c r="I31" i="1"/>
  <c r="Q31" i="1"/>
  <c r="V31" i="1"/>
  <c r="AC31" i="1"/>
  <c r="AB31" i="1" s="1"/>
  <c r="AD31" i="1"/>
  <c r="AE31" i="1"/>
  <c r="AF31" i="1"/>
  <c r="AG31" i="1"/>
  <c r="AH31" i="1"/>
  <c r="AI31" i="1"/>
  <c r="AJ31" i="1"/>
  <c r="CQ31" i="1"/>
  <c r="P31" i="1" s="1"/>
  <c r="CP31" i="1" s="1"/>
  <c r="O31" i="1" s="1"/>
  <c r="CR31" i="1"/>
  <c r="CS31" i="1"/>
  <c r="R31" i="1" s="1"/>
  <c r="CT31" i="1"/>
  <c r="S31" i="1" s="1"/>
  <c r="CY31" i="1" s="1"/>
  <c r="X31" i="1" s="1"/>
  <c r="CU31" i="1"/>
  <c r="T31" i="1" s="1"/>
  <c r="CV31" i="1"/>
  <c r="U31" i="1" s="1"/>
  <c r="CW31" i="1"/>
  <c r="CX31" i="1"/>
  <c r="W31" i="1" s="1"/>
  <c r="FR31" i="1"/>
  <c r="GL31" i="1"/>
  <c r="GO31" i="1"/>
  <c r="GP31" i="1"/>
  <c r="GV31" i="1"/>
  <c r="GX31" i="1"/>
  <c r="HC31" i="1"/>
  <c r="I32" i="1"/>
  <c r="Q32" i="1"/>
  <c r="CP32" i="1" s="1"/>
  <c r="O32" i="1" s="1"/>
  <c r="T32" i="1"/>
  <c r="U32" i="1"/>
  <c r="AB32" i="1"/>
  <c r="AC32" i="1"/>
  <c r="AD32" i="1"/>
  <c r="AE32" i="1"/>
  <c r="AF32" i="1"/>
  <c r="AG32" i="1"/>
  <c r="AH32" i="1"/>
  <c r="AI32" i="1"/>
  <c r="CW32" i="1" s="1"/>
  <c r="V32" i="1" s="1"/>
  <c r="AJ32" i="1"/>
  <c r="CQ32" i="1"/>
  <c r="P32" i="1" s="1"/>
  <c r="CR32" i="1"/>
  <c r="CS32" i="1"/>
  <c r="R32" i="1" s="1"/>
  <c r="CT32" i="1"/>
  <c r="S32" i="1" s="1"/>
  <c r="CU32" i="1"/>
  <c r="CV32" i="1"/>
  <c r="CX32" i="1"/>
  <c r="W32" i="1" s="1"/>
  <c r="FR32" i="1"/>
  <c r="GL32" i="1"/>
  <c r="GO32" i="1"/>
  <c r="GP32" i="1"/>
  <c r="GV32" i="1"/>
  <c r="GX32" i="1"/>
  <c r="HC32" i="1"/>
  <c r="I33" i="1"/>
  <c r="P33" i="1"/>
  <c r="Q33" i="1"/>
  <c r="R33" i="1"/>
  <c r="T33" i="1"/>
  <c r="U33" i="1"/>
  <c r="AC33" i="1"/>
  <c r="AB33" i="1" s="1"/>
  <c r="AE33" i="1"/>
  <c r="AD33" i="1" s="1"/>
  <c r="AF33" i="1"/>
  <c r="AG33" i="1"/>
  <c r="CU33" i="1" s="1"/>
  <c r="AH33" i="1"/>
  <c r="CV33" i="1" s="1"/>
  <c r="AI33" i="1"/>
  <c r="CW33" i="1" s="1"/>
  <c r="V33" i="1" s="1"/>
  <c r="AJ33" i="1"/>
  <c r="CX33" i="1" s="1"/>
  <c r="W33" i="1" s="1"/>
  <c r="CQ33" i="1"/>
  <c r="CR33" i="1"/>
  <c r="CS33" i="1"/>
  <c r="CT33" i="1"/>
  <c r="S33" i="1" s="1"/>
  <c r="FR33" i="1"/>
  <c r="GL33" i="1"/>
  <c r="GO33" i="1"/>
  <c r="GP33" i="1"/>
  <c r="GV33" i="1"/>
  <c r="HC33" i="1" s="1"/>
  <c r="GX33" i="1" s="1"/>
  <c r="I34" i="1"/>
  <c r="P34" i="1"/>
  <c r="CP34" i="1" s="1"/>
  <c r="O34" i="1" s="1"/>
  <c r="Q34" i="1"/>
  <c r="Y34" i="1"/>
  <c r="AC34" i="1"/>
  <c r="AD34" i="1"/>
  <c r="AE34" i="1"/>
  <c r="AF34" i="1"/>
  <c r="AG34" i="1"/>
  <c r="CU34" i="1" s="1"/>
  <c r="T34" i="1" s="1"/>
  <c r="AH34" i="1"/>
  <c r="AI34" i="1"/>
  <c r="CW34" i="1" s="1"/>
  <c r="V34" i="1" s="1"/>
  <c r="AJ34" i="1"/>
  <c r="CX34" i="1" s="1"/>
  <c r="W34" i="1" s="1"/>
  <c r="CQ34" i="1"/>
  <c r="CR34" i="1"/>
  <c r="CS34" i="1"/>
  <c r="R34" i="1" s="1"/>
  <c r="CT34" i="1"/>
  <c r="S34" i="1" s="1"/>
  <c r="CZ34" i="1" s="1"/>
  <c r="CV34" i="1"/>
  <c r="U34" i="1" s="1"/>
  <c r="CY34" i="1"/>
  <c r="X34" i="1" s="1"/>
  <c r="FR34" i="1"/>
  <c r="GL34" i="1"/>
  <c r="GO34" i="1"/>
  <c r="GP34" i="1"/>
  <c r="GV34" i="1"/>
  <c r="HC34" i="1" s="1"/>
  <c r="GX34" i="1" s="1"/>
  <c r="I35" i="1"/>
  <c r="T35" i="1"/>
  <c r="U35" i="1"/>
  <c r="AC35" i="1"/>
  <c r="AE35" i="1"/>
  <c r="AD35" i="1" s="1"/>
  <c r="AB35" i="1" s="1"/>
  <c r="AF35" i="1"/>
  <c r="AG35" i="1"/>
  <c r="AH35" i="1"/>
  <c r="AI35" i="1"/>
  <c r="AJ35" i="1"/>
  <c r="CQ35" i="1"/>
  <c r="P35" i="1" s="1"/>
  <c r="CP35" i="1" s="1"/>
  <c r="O35" i="1" s="1"/>
  <c r="CR35" i="1"/>
  <c r="Q35" i="1" s="1"/>
  <c r="CS35" i="1"/>
  <c r="R35" i="1" s="1"/>
  <c r="CT35" i="1"/>
  <c r="S35" i="1" s="1"/>
  <c r="CU35" i="1"/>
  <c r="CV35" i="1"/>
  <c r="CW35" i="1"/>
  <c r="V35" i="1" s="1"/>
  <c r="CX35" i="1"/>
  <c r="W35" i="1" s="1"/>
  <c r="CY35" i="1"/>
  <c r="X35" i="1" s="1"/>
  <c r="FR35" i="1"/>
  <c r="GL35" i="1"/>
  <c r="GO35" i="1"/>
  <c r="GP35" i="1"/>
  <c r="GV35" i="1"/>
  <c r="GX35" i="1"/>
  <c r="HC35" i="1"/>
  <c r="I36" i="1"/>
  <c r="P36" i="1"/>
  <c r="R36" i="1"/>
  <c r="T36" i="1"/>
  <c r="W36" i="1"/>
  <c r="AC36" i="1"/>
  <c r="AD36" i="1"/>
  <c r="AB36" i="1" s="1"/>
  <c r="AE36" i="1"/>
  <c r="AF36" i="1"/>
  <c r="AG36" i="1"/>
  <c r="CU36" i="1" s="1"/>
  <c r="AH36" i="1"/>
  <c r="AI36" i="1"/>
  <c r="AJ36" i="1"/>
  <c r="CX36" i="1" s="1"/>
  <c r="CQ36" i="1"/>
  <c r="CR36" i="1"/>
  <c r="Q36" i="1" s="1"/>
  <c r="CS36" i="1"/>
  <c r="CT36" i="1"/>
  <c r="S36" i="1" s="1"/>
  <c r="CV36" i="1"/>
  <c r="U36" i="1" s="1"/>
  <c r="CW36" i="1"/>
  <c r="V36" i="1" s="1"/>
  <c r="FR36" i="1"/>
  <c r="GL36" i="1"/>
  <c r="GO36" i="1"/>
  <c r="GP36" i="1"/>
  <c r="GV36" i="1"/>
  <c r="HC36" i="1" s="1"/>
  <c r="GX36" i="1" s="1"/>
  <c r="C37" i="1"/>
  <c r="D37" i="1"/>
  <c r="U37" i="1"/>
  <c r="G72" i="6" s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FR37" i="1"/>
  <c r="GL37" i="1"/>
  <c r="GO37" i="1"/>
  <c r="GP37" i="1"/>
  <c r="GV37" i="1"/>
  <c r="GX37" i="1"/>
  <c r="HC37" i="1"/>
  <c r="C38" i="1"/>
  <c r="D38" i="1"/>
  <c r="U38" i="1"/>
  <c r="G85" i="6" s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W38" i="1" s="1"/>
  <c r="FR38" i="1"/>
  <c r="GL38" i="1"/>
  <c r="GO38" i="1"/>
  <c r="GP38" i="1"/>
  <c r="GV38" i="1"/>
  <c r="HC38" i="1" s="1"/>
  <c r="GX38" i="1" s="1"/>
  <c r="C39" i="1"/>
  <c r="D39" i="1"/>
  <c r="T39" i="1"/>
  <c r="U39" i="1"/>
  <c r="G99" i="6" s="1"/>
  <c r="V39" i="1"/>
  <c r="G102" i="6" s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CV39" i="1"/>
  <c r="CW39" i="1"/>
  <c r="FR39" i="1"/>
  <c r="GL39" i="1"/>
  <c r="GO39" i="1"/>
  <c r="GP39" i="1"/>
  <c r="GV39" i="1"/>
  <c r="HC39" i="1" s="1"/>
  <c r="GX39" i="1" s="1"/>
  <c r="I40" i="1"/>
  <c r="P40" i="1"/>
  <c r="CP40" i="1" s="1"/>
  <c r="O40" i="1" s="1"/>
  <c r="R40" i="1"/>
  <c r="S40" i="1"/>
  <c r="V40" i="1"/>
  <c r="W40" i="1"/>
  <c r="AC40" i="1"/>
  <c r="AD40" i="1"/>
  <c r="AE40" i="1"/>
  <c r="AF40" i="1"/>
  <c r="AG40" i="1"/>
  <c r="CU40" i="1" s="1"/>
  <c r="T40" i="1" s="1"/>
  <c r="AH40" i="1"/>
  <c r="AI40" i="1"/>
  <c r="CW40" i="1" s="1"/>
  <c r="AJ40" i="1"/>
  <c r="CX40" i="1" s="1"/>
  <c r="CQ40" i="1"/>
  <c r="CR40" i="1"/>
  <c r="Q40" i="1" s="1"/>
  <c r="CS40" i="1"/>
  <c r="CT40" i="1"/>
  <c r="CV40" i="1"/>
  <c r="U40" i="1" s="1"/>
  <c r="FR40" i="1"/>
  <c r="GL40" i="1"/>
  <c r="GO40" i="1"/>
  <c r="GP40" i="1"/>
  <c r="GV40" i="1"/>
  <c r="HC40" i="1" s="1"/>
  <c r="GX40" i="1" s="1"/>
  <c r="I41" i="1"/>
  <c r="Q41" i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AJ41" i="1"/>
  <c r="CQ41" i="1"/>
  <c r="CR41" i="1"/>
  <c r="CS41" i="1"/>
  <c r="CT41" i="1"/>
  <c r="CW41" i="1"/>
  <c r="CX41" i="1"/>
  <c r="FR41" i="1"/>
  <c r="GL41" i="1"/>
  <c r="GO41" i="1"/>
  <c r="GP41" i="1"/>
  <c r="GV41" i="1"/>
  <c r="GX41" i="1"/>
  <c r="HC41" i="1"/>
  <c r="I42" i="1"/>
  <c r="R42" i="1"/>
  <c r="S42" i="1"/>
  <c r="W42" i="1"/>
  <c r="AC42" i="1"/>
  <c r="AB42" i="1" s="1"/>
  <c r="AD42" i="1"/>
  <c r="AE42" i="1"/>
  <c r="AF42" i="1"/>
  <c r="AG42" i="1"/>
  <c r="AH42" i="1"/>
  <c r="AI42" i="1"/>
  <c r="AJ42" i="1"/>
  <c r="CQ42" i="1"/>
  <c r="P42" i="1" s="1"/>
  <c r="CR42" i="1"/>
  <c r="Q42" i="1" s="1"/>
  <c r="CS42" i="1"/>
  <c r="CT42" i="1"/>
  <c r="CU42" i="1"/>
  <c r="T42" i="1" s="1"/>
  <c r="CV42" i="1"/>
  <c r="U42" i="1" s="1"/>
  <c r="CW42" i="1"/>
  <c r="V42" i="1" s="1"/>
  <c r="CX42" i="1"/>
  <c r="FR42" i="1"/>
  <c r="GL42" i="1"/>
  <c r="GO42" i="1"/>
  <c r="GP42" i="1"/>
  <c r="GV42" i="1"/>
  <c r="HC42" i="1"/>
  <c r="GX42" i="1" s="1"/>
  <c r="I43" i="1"/>
  <c r="Q43" i="1"/>
  <c r="S43" i="1"/>
  <c r="V43" i="1"/>
  <c r="AB43" i="1"/>
  <c r="AC43" i="1"/>
  <c r="AD43" i="1"/>
  <c r="AE43" i="1"/>
  <c r="AF43" i="1"/>
  <c r="AG43" i="1"/>
  <c r="AH43" i="1"/>
  <c r="CV43" i="1" s="1"/>
  <c r="AI43" i="1"/>
  <c r="CW43" i="1" s="1"/>
  <c r="AJ43" i="1"/>
  <c r="CX43" i="1" s="1"/>
  <c r="W43" i="1" s="1"/>
  <c r="CQ43" i="1"/>
  <c r="P43" i="1" s="1"/>
  <c r="CR43" i="1"/>
  <c r="CS43" i="1"/>
  <c r="CT43" i="1"/>
  <c r="CU43" i="1"/>
  <c r="T43" i="1" s="1"/>
  <c r="FR43" i="1"/>
  <c r="GL43" i="1"/>
  <c r="GO43" i="1"/>
  <c r="GP43" i="1"/>
  <c r="GV43" i="1"/>
  <c r="HC43" i="1" s="1"/>
  <c r="GX43" i="1" s="1"/>
  <c r="I44" i="1"/>
  <c r="V44" i="1" s="1"/>
  <c r="P44" i="1"/>
  <c r="Q44" i="1"/>
  <c r="AB44" i="1"/>
  <c r="AC44" i="1"/>
  <c r="AE44" i="1"/>
  <c r="AD44" i="1" s="1"/>
  <c r="AF44" i="1"/>
  <c r="AG44" i="1"/>
  <c r="CU44" i="1" s="1"/>
  <c r="T44" i="1" s="1"/>
  <c r="AH44" i="1"/>
  <c r="CV44" i="1" s="1"/>
  <c r="U44" i="1" s="1"/>
  <c r="AI44" i="1"/>
  <c r="AJ44" i="1"/>
  <c r="CX44" i="1" s="1"/>
  <c r="CQ44" i="1"/>
  <c r="CR44" i="1"/>
  <c r="CS44" i="1"/>
  <c r="CT44" i="1"/>
  <c r="CW44" i="1"/>
  <c r="FR44" i="1"/>
  <c r="GL44" i="1"/>
  <c r="GO44" i="1"/>
  <c r="GP44" i="1"/>
  <c r="GV44" i="1"/>
  <c r="HC44" i="1" s="1"/>
  <c r="GX44" i="1" s="1"/>
  <c r="I45" i="1"/>
  <c r="P45" i="1"/>
  <c r="CP45" i="1" s="1"/>
  <c r="O45" i="1" s="1"/>
  <c r="Q45" i="1"/>
  <c r="U45" i="1"/>
  <c r="AC45" i="1"/>
  <c r="AB45" i="1" s="1"/>
  <c r="AE45" i="1"/>
  <c r="AD45" i="1" s="1"/>
  <c r="AF45" i="1"/>
  <c r="AG45" i="1"/>
  <c r="AH45" i="1"/>
  <c r="AI45" i="1"/>
  <c r="CW45" i="1" s="1"/>
  <c r="V45" i="1" s="1"/>
  <c r="AJ45" i="1"/>
  <c r="CX45" i="1" s="1"/>
  <c r="W45" i="1" s="1"/>
  <c r="CQ45" i="1"/>
  <c r="CR45" i="1"/>
  <c r="CS45" i="1"/>
  <c r="R45" i="1" s="1"/>
  <c r="CT45" i="1"/>
  <c r="S45" i="1" s="1"/>
  <c r="CU45" i="1"/>
  <c r="T45" i="1" s="1"/>
  <c r="CV45" i="1"/>
  <c r="CY45" i="1"/>
  <c r="X45" i="1" s="1"/>
  <c r="CZ45" i="1"/>
  <c r="Y45" i="1" s="1"/>
  <c r="FR45" i="1"/>
  <c r="GL45" i="1"/>
  <c r="GM45" i="1"/>
  <c r="GN45" i="1" s="1"/>
  <c r="GO45" i="1"/>
  <c r="GP45" i="1"/>
  <c r="GV45" i="1"/>
  <c r="HC45" i="1" s="1"/>
  <c r="GX45" i="1" s="1"/>
  <c r="I46" i="1"/>
  <c r="P46" i="1"/>
  <c r="Q46" i="1"/>
  <c r="AC46" i="1"/>
  <c r="AE46" i="1"/>
  <c r="AD46" i="1" s="1"/>
  <c r="AB46" i="1" s="1"/>
  <c r="AF46" i="1"/>
  <c r="AG46" i="1"/>
  <c r="AH46" i="1"/>
  <c r="CV46" i="1" s="1"/>
  <c r="U46" i="1" s="1"/>
  <c r="AI46" i="1"/>
  <c r="CW46" i="1" s="1"/>
  <c r="V46" i="1" s="1"/>
  <c r="AJ46" i="1"/>
  <c r="CX46" i="1" s="1"/>
  <c r="W46" i="1" s="1"/>
  <c r="CQ46" i="1"/>
  <c r="CR46" i="1"/>
  <c r="CS46" i="1"/>
  <c r="R46" i="1" s="1"/>
  <c r="CT46" i="1"/>
  <c r="S46" i="1" s="1"/>
  <c r="CU46" i="1"/>
  <c r="T46" i="1" s="1"/>
  <c r="FR46" i="1"/>
  <c r="GL46" i="1"/>
  <c r="GO46" i="1"/>
  <c r="GP46" i="1"/>
  <c r="GV46" i="1"/>
  <c r="HC46" i="1" s="1"/>
  <c r="GX46" i="1"/>
  <c r="I47" i="1"/>
  <c r="GX47" i="1" s="1"/>
  <c r="P47" i="1"/>
  <c r="CP47" i="1" s="1"/>
  <c r="O47" i="1" s="1"/>
  <c r="S47" i="1"/>
  <c r="W47" i="1"/>
  <c r="AC47" i="1"/>
  <c r="AE47" i="1"/>
  <c r="AD47" i="1" s="1"/>
  <c r="AB47" i="1" s="1"/>
  <c r="AF47" i="1"/>
  <c r="AG47" i="1"/>
  <c r="CU47" i="1" s="1"/>
  <c r="T47" i="1" s="1"/>
  <c r="AH47" i="1"/>
  <c r="AI47" i="1"/>
  <c r="AJ47" i="1"/>
  <c r="CX47" i="1" s="1"/>
  <c r="CQ47" i="1"/>
  <c r="CR47" i="1"/>
  <c r="Q47" i="1" s="1"/>
  <c r="CS47" i="1"/>
  <c r="R47" i="1" s="1"/>
  <c r="CT47" i="1"/>
  <c r="CV47" i="1"/>
  <c r="CW47" i="1"/>
  <c r="V47" i="1" s="1"/>
  <c r="FR47" i="1"/>
  <c r="GL47" i="1"/>
  <c r="GO47" i="1"/>
  <c r="GP47" i="1"/>
  <c r="GV47" i="1"/>
  <c r="HC47" i="1" s="1"/>
  <c r="C48" i="1"/>
  <c r="D48" i="1"/>
  <c r="U48" i="1"/>
  <c r="G127" i="6" s="1"/>
  <c r="V48" i="1"/>
  <c r="G130" i="6" s="1"/>
  <c r="W48" i="1"/>
  <c r="AC48" i="1"/>
  <c r="AE48" i="1"/>
  <c r="AD48" i="1" s="1"/>
  <c r="AB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FR48" i="1"/>
  <c r="GL48" i="1"/>
  <c r="GO48" i="1"/>
  <c r="GP48" i="1"/>
  <c r="GV48" i="1"/>
  <c r="HC48" i="1"/>
  <c r="GX48" i="1" s="1"/>
  <c r="C49" i="1"/>
  <c r="D49" i="1"/>
  <c r="U49" i="1"/>
  <c r="G140" i="6" s="1"/>
  <c r="V49" i="1"/>
  <c r="G143" i="6" s="1"/>
  <c r="W49" i="1"/>
  <c r="AC49" i="1"/>
  <c r="AE49" i="1"/>
  <c r="AD49" i="1" s="1"/>
  <c r="AF49" i="1"/>
  <c r="AG49" i="1"/>
  <c r="AH49" i="1"/>
  <c r="AI49" i="1"/>
  <c r="AJ49" i="1"/>
  <c r="CQ49" i="1"/>
  <c r="CR49" i="1"/>
  <c r="CS49" i="1"/>
  <c r="CT49" i="1"/>
  <c r="CU49" i="1"/>
  <c r="T49" i="1" s="1"/>
  <c r="CV49" i="1"/>
  <c r="CW49" i="1"/>
  <c r="CX49" i="1"/>
  <c r="FR49" i="1"/>
  <c r="GL49" i="1"/>
  <c r="GO49" i="1"/>
  <c r="GP49" i="1"/>
  <c r="GV49" i="1"/>
  <c r="HC49" i="1"/>
  <c r="GX49" i="1" s="1"/>
  <c r="C50" i="1"/>
  <c r="D50" i="1"/>
  <c r="T50" i="1"/>
  <c r="U50" i="1"/>
  <c r="G152" i="6" s="1"/>
  <c r="W50" i="1"/>
  <c r="AC50" i="1"/>
  <c r="AE50" i="1"/>
  <c r="AD50" i="1" s="1"/>
  <c r="AF50" i="1"/>
  <c r="AG50" i="1"/>
  <c r="AH50" i="1"/>
  <c r="AI50" i="1"/>
  <c r="AJ50" i="1"/>
  <c r="CQ50" i="1"/>
  <c r="CR50" i="1"/>
  <c r="CS50" i="1"/>
  <c r="CT50" i="1"/>
  <c r="CU50" i="1"/>
  <c r="CV50" i="1"/>
  <c r="CW50" i="1"/>
  <c r="CX50" i="1"/>
  <c r="FR50" i="1"/>
  <c r="GL50" i="1"/>
  <c r="GO50" i="1"/>
  <c r="GP50" i="1"/>
  <c r="GV50" i="1"/>
  <c r="HC50" i="1"/>
  <c r="GX50" i="1" s="1"/>
  <c r="I51" i="1"/>
  <c r="R51" i="1"/>
  <c r="AC51" i="1"/>
  <c r="AB51" i="1" s="1"/>
  <c r="AE51" i="1"/>
  <c r="AD51" i="1" s="1"/>
  <c r="AF51" i="1"/>
  <c r="AG51" i="1"/>
  <c r="CU51" i="1" s="1"/>
  <c r="AH51" i="1"/>
  <c r="AI51" i="1"/>
  <c r="AJ51" i="1"/>
  <c r="CQ51" i="1"/>
  <c r="CR51" i="1"/>
  <c r="CS51" i="1"/>
  <c r="CT51" i="1"/>
  <c r="CV51" i="1"/>
  <c r="CW51" i="1"/>
  <c r="CX51" i="1"/>
  <c r="FR51" i="1"/>
  <c r="GL51" i="1"/>
  <c r="GO51" i="1"/>
  <c r="GP51" i="1"/>
  <c r="GV51" i="1"/>
  <c r="HC51" i="1" s="1"/>
  <c r="GX51" i="1" s="1"/>
  <c r="I52" i="1"/>
  <c r="P52" i="1" s="1"/>
  <c r="S52" i="1"/>
  <c r="AC52" i="1"/>
  <c r="AE52" i="1"/>
  <c r="AD52" i="1" s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CR52" i="1"/>
  <c r="Q52" i="1" s="1"/>
  <c r="CS52" i="1"/>
  <c r="CT52" i="1"/>
  <c r="FR52" i="1"/>
  <c r="GL52" i="1"/>
  <c r="GO52" i="1"/>
  <c r="GP52" i="1"/>
  <c r="GV52" i="1"/>
  <c r="HC52" i="1" s="1"/>
  <c r="GX52" i="1"/>
  <c r="I53" i="1"/>
  <c r="S53" i="1" s="1"/>
  <c r="AB53" i="1"/>
  <c r="AC53" i="1"/>
  <c r="AD53" i="1"/>
  <c r="AE53" i="1"/>
  <c r="AF53" i="1"/>
  <c r="AG53" i="1"/>
  <c r="CU53" i="1" s="1"/>
  <c r="AH53" i="1"/>
  <c r="CV53" i="1" s="1"/>
  <c r="AI53" i="1"/>
  <c r="AJ53" i="1"/>
  <c r="CQ53" i="1"/>
  <c r="CR53" i="1"/>
  <c r="Q53" i="1" s="1"/>
  <c r="CS53" i="1"/>
  <c r="R53" i="1" s="1"/>
  <c r="CY53" i="1" s="1"/>
  <c r="X53" i="1" s="1"/>
  <c r="CT53" i="1"/>
  <c r="CW53" i="1"/>
  <c r="CX53" i="1"/>
  <c r="W53" i="1" s="1"/>
  <c r="FR53" i="1"/>
  <c r="GL53" i="1"/>
  <c r="GO53" i="1"/>
  <c r="GP53" i="1"/>
  <c r="GV53" i="1"/>
  <c r="HC53" i="1"/>
  <c r="I54" i="1"/>
  <c r="S54" i="1"/>
  <c r="U54" i="1"/>
  <c r="V54" i="1"/>
  <c r="AC54" i="1"/>
  <c r="AD54" i="1"/>
  <c r="AE54" i="1"/>
  <c r="AF54" i="1"/>
  <c r="AG54" i="1"/>
  <c r="AH54" i="1"/>
  <c r="AI54" i="1"/>
  <c r="AJ54" i="1"/>
  <c r="CQ54" i="1"/>
  <c r="P54" i="1" s="1"/>
  <c r="CP54" i="1" s="1"/>
  <c r="O54" i="1" s="1"/>
  <c r="CR54" i="1"/>
  <c r="Q54" i="1" s="1"/>
  <c r="CS54" i="1"/>
  <c r="R54" i="1" s="1"/>
  <c r="CT54" i="1"/>
  <c r="CU54" i="1"/>
  <c r="T54" i="1" s="1"/>
  <c r="CV54" i="1"/>
  <c r="CW54" i="1"/>
  <c r="CX54" i="1"/>
  <c r="W54" i="1" s="1"/>
  <c r="CZ54" i="1"/>
  <c r="Y54" i="1" s="1"/>
  <c r="FR54" i="1"/>
  <c r="GL54" i="1"/>
  <c r="GO54" i="1"/>
  <c r="GP54" i="1"/>
  <c r="GV54" i="1"/>
  <c r="HC54" i="1"/>
  <c r="GX54" i="1" s="1"/>
  <c r="I55" i="1"/>
  <c r="Q55" i="1"/>
  <c r="AC55" i="1"/>
  <c r="AB55" i="1" s="1"/>
  <c r="AD55" i="1"/>
  <c r="AE55" i="1"/>
  <c r="AF55" i="1"/>
  <c r="AG55" i="1"/>
  <c r="AH55" i="1"/>
  <c r="CV55" i="1" s="1"/>
  <c r="U55" i="1" s="1"/>
  <c r="AI55" i="1"/>
  <c r="CW55" i="1" s="1"/>
  <c r="V55" i="1" s="1"/>
  <c r="AJ55" i="1"/>
  <c r="CX55" i="1" s="1"/>
  <c r="W55" i="1" s="1"/>
  <c r="CQ55" i="1"/>
  <c r="P55" i="1" s="1"/>
  <c r="CR55" i="1"/>
  <c r="CS55" i="1"/>
  <c r="CT55" i="1"/>
  <c r="CU55" i="1"/>
  <c r="T55" i="1" s="1"/>
  <c r="FR55" i="1"/>
  <c r="GL55" i="1"/>
  <c r="GO55" i="1"/>
  <c r="GP55" i="1"/>
  <c r="GV55" i="1"/>
  <c r="GX55" i="1"/>
  <c r="HC55" i="1"/>
  <c r="I56" i="1"/>
  <c r="Q56" i="1"/>
  <c r="R56" i="1"/>
  <c r="CZ56" i="1" s="1"/>
  <c r="Y56" i="1" s="1"/>
  <c r="AC56" i="1"/>
  <c r="AD56" i="1"/>
  <c r="AE56" i="1"/>
  <c r="AF56" i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Q56" i="1"/>
  <c r="P56" i="1" s="1"/>
  <c r="CR56" i="1"/>
  <c r="CS56" i="1"/>
  <c r="CT56" i="1"/>
  <c r="S56" i="1" s="1"/>
  <c r="FR56" i="1"/>
  <c r="GL56" i="1"/>
  <c r="GO56" i="1"/>
  <c r="GP56" i="1"/>
  <c r="GV56" i="1"/>
  <c r="GX56" i="1"/>
  <c r="HC56" i="1"/>
  <c r="I57" i="1"/>
  <c r="Q57" i="1"/>
  <c r="R57" i="1"/>
  <c r="W57" i="1"/>
  <c r="Y57" i="1"/>
  <c r="AB57" i="1"/>
  <c r="AC57" i="1"/>
  <c r="AD57" i="1"/>
  <c r="AE57" i="1"/>
  <c r="AF57" i="1"/>
  <c r="AG57" i="1"/>
  <c r="CU57" i="1" s="1"/>
  <c r="T57" i="1" s="1"/>
  <c r="AH57" i="1"/>
  <c r="AI57" i="1"/>
  <c r="AJ57" i="1"/>
  <c r="CQ57" i="1"/>
  <c r="P57" i="1" s="1"/>
  <c r="CR57" i="1"/>
  <c r="CS57" i="1"/>
  <c r="CT57" i="1"/>
  <c r="S57" i="1" s="1"/>
  <c r="CZ57" i="1" s="1"/>
  <c r="CV57" i="1"/>
  <c r="U57" i="1" s="1"/>
  <c r="CW57" i="1"/>
  <c r="V57" i="1" s="1"/>
  <c r="CX57" i="1"/>
  <c r="CY57" i="1"/>
  <c r="X57" i="1" s="1"/>
  <c r="FR57" i="1"/>
  <c r="GL57" i="1"/>
  <c r="GO57" i="1"/>
  <c r="GP57" i="1"/>
  <c r="GV57" i="1"/>
  <c r="HC57" i="1"/>
  <c r="GX57" i="1" s="1"/>
  <c r="I58" i="1"/>
  <c r="S58" i="1"/>
  <c r="T58" i="1"/>
  <c r="V58" i="1"/>
  <c r="AC58" i="1"/>
  <c r="AE58" i="1"/>
  <c r="AD58" i="1" s="1"/>
  <c r="AB58" i="1" s="1"/>
  <c r="AF58" i="1"/>
  <c r="AG58" i="1"/>
  <c r="AH58" i="1"/>
  <c r="AI58" i="1"/>
  <c r="AJ58" i="1"/>
  <c r="CQ58" i="1"/>
  <c r="P58" i="1" s="1"/>
  <c r="CR58" i="1"/>
  <c r="Q58" i="1" s="1"/>
  <c r="CS58" i="1"/>
  <c r="R58" i="1" s="1"/>
  <c r="CT58" i="1"/>
  <c r="CU58" i="1"/>
  <c r="CV58" i="1"/>
  <c r="U58" i="1" s="1"/>
  <c r="CW58" i="1"/>
  <c r="CX58" i="1"/>
  <c r="W58" i="1" s="1"/>
  <c r="FR58" i="1"/>
  <c r="GL58" i="1"/>
  <c r="GO58" i="1"/>
  <c r="GP58" i="1"/>
  <c r="GV58" i="1"/>
  <c r="HC58" i="1"/>
  <c r="GX58" i="1" s="1"/>
  <c r="I59" i="1"/>
  <c r="Q59" i="1" s="1"/>
  <c r="U59" i="1"/>
  <c r="AC59" i="1"/>
  <c r="AE59" i="1"/>
  <c r="AD59" i="1" s="1"/>
  <c r="AB59" i="1" s="1"/>
  <c r="AF59" i="1"/>
  <c r="AG59" i="1"/>
  <c r="CU59" i="1" s="1"/>
  <c r="T59" i="1" s="1"/>
  <c r="AH59" i="1"/>
  <c r="CV59" i="1" s="1"/>
  <c r="AI59" i="1"/>
  <c r="CW59" i="1" s="1"/>
  <c r="AJ59" i="1"/>
  <c r="CX59" i="1" s="1"/>
  <c r="W59" i="1" s="1"/>
  <c r="CQ59" i="1"/>
  <c r="P59" i="1" s="1"/>
  <c r="CR59" i="1"/>
  <c r="CS59" i="1"/>
  <c r="R59" i="1" s="1"/>
  <c r="CT59" i="1"/>
  <c r="S59" i="1" s="1"/>
  <c r="FR59" i="1"/>
  <c r="GL59" i="1"/>
  <c r="GO59" i="1"/>
  <c r="GP59" i="1"/>
  <c r="GV59" i="1"/>
  <c r="HC59" i="1" s="1"/>
  <c r="GX59" i="1" s="1"/>
  <c r="I60" i="1"/>
  <c r="P60" i="1"/>
  <c r="AC60" i="1"/>
  <c r="AE60" i="1"/>
  <c r="AD60" i="1" s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CQ60" i="1"/>
  <c r="CR60" i="1"/>
  <c r="Q60" i="1" s="1"/>
  <c r="CS60" i="1"/>
  <c r="R60" i="1" s="1"/>
  <c r="CT60" i="1"/>
  <c r="S60" i="1" s="1"/>
  <c r="FR60" i="1"/>
  <c r="GL60" i="1"/>
  <c r="GO60" i="1"/>
  <c r="GP60" i="1"/>
  <c r="GV60" i="1"/>
  <c r="HC60" i="1" s="1"/>
  <c r="GX60" i="1" s="1"/>
  <c r="C61" i="1"/>
  <c r="D61" i="1"/>
  <c r="U61" i="1"/>
  <c r="G182" i="6" s="1"/>
  <c r="V61" i="1"/>
  <c r="G185" i="6" s="1"/>
  <c r="AC61" i="1"/>
  <c r="AE61" i="1"/>
  <c r="AD61" i="1" s="1"/>
  <c r="AF61" i="1"/>
  <c r="AG61" i="1"/>
  <c r="AH61" i="1"/>
  <c r="AI61" i="1"/>
  <c r="AJ61" i="1"/>
  <c r="CQ61" i="1"/>
  <c r="CR61" i="1"/>
  <c r="CS61" i="1"/>
  <c r="CT61" i="1"/>
  <c r="CU61" i="1"/>
  <c r="T61" i="1" s="1"/>
  <c r="CV61" i="1"/>
  <c r="CW61" i="1"/>
  <c r="CX61" i="1"/>
  <c r="W61" i="1" s="1"/>
  <c r="FR61" i="1"/>
  <c r="GL61" i="1"/>
  <c r="GO61" i="1"/>
  <c r="GP61" i="1"/>
  <c r="GV61" i="1"/>
  <c r="HC61" i="1"/>
  <c r="GX61" i="1" s="1"/>
  <c r="C62" i="1"/>
  <c r="D62" i="1"/>
  <c r="U62" i="1"/>
  <c r="G195" i="6" s="1"/>
  <c r="V62" i="1"/>
  <c r="G198" i="6" s="1"/>
  <c r="AC62" i="1"/>
  <c r="AE62" i="1"/>
  <c r="AD62" i="1" s="1"/>
  <c r="AF62" i="1"/>
  <c r="AG62" i="1"/>
  <c r="AH62" i="1"/>
  <c r="AI62" i="1"/>
  <c r="AJ62" i="1"/>
  <c r="CX62" i="1" s="1"/>
  <c r="W62" i="1" s="1"/>
  <c r="CQ62" i="1"/>
  <c r="CR62" i="1"/>
  <c r="CS62" i="1"/>
  <c r="CT62" i="1"/>
  <c r="CU62" i="1"/>
  <c r="T62" i="1" s="1"/>
  <c r="CV62" i="1"/>
  <c r="CW62" i="1"/>
  <c r="FR62" i="1"/>
  <c r="GL62" i="1"/>
  <c r="GO62" i="1"/>
  <c r="GP62" i="1"/>
  <c r="GV62" i="1"/>
  <c r="HC62" i="1" s="1"/>
  <c r="GX62" i="1" s="1"/>
  <c r="C63" i="1"/>
  <c r="D63" i="1"/>
  <c r="U63" i="1"/>
  <c r="G207" i="6" s="1"/>
  <c r="V63" i="1"/>
  <c r="G210" i="6" s="1"/>
  <c r="AC63" i="1"/>
  <c r="AE63" i="1"/>
  <c r="AD63" i="1" s="1"/>
  <c r="AF63" i="1"/>
  <c r="AG63" i="1"/>
  <c r="CU63" i="1" s="1"/>
  <c r="T63" i="1" s="1"/>
  <c r="AH63" i="1"/>
  <c r="AI63" i="1"/>
  <c r="AJ63" i="1"/>
  <c r="CX63" i="1" s="1"/>
  <c r="W63" i="1" s="1"/>
  <c r="CQ63" i="1"/>
  <c r="CR63" i="1"/>
  <c r="CS63" i="1"/>
  <c r="CT63" i="1"/>
  <c r="CV63" i="1"/>
  <c r="CW63" i="1"/>
  <c r="FR63" i="1"/>
  <c r="GL63" i="1"/>
  <c r="GO63" i="1"/>
  <c r="GP63" i="1"/>
  <c r="GV63" i="1"/>
  <c r="HC63" i="1" s="1"/>
  <c r="GX63" i="1" s="1"/>
  <c r="I64" i="1"/>
  <c r="P64" i="1"/>
  <c r="T64" i="1"/>
  <c r="U64" i="1"/>
  <c r="W64" i="1"/>
  <c r="X64" i="1"/>
  <c r="AC64" i="1"/>
  <c r="AE64" i="1"/>
  <c r="AD64" i="1" s="1"/>
  <c r="AB64" i="1" s="1"/>
  <c r="AF64" i="1"/>
  <c r="AG64" i="1"/>
  <c r="AH64" i="1"/>
  <c r="AI64" i="1"/>
  <c r="AJ64" i="1"/>
  <c r="CQ64" i="1"/>
  <c r="CR64" i="1"/>
  <c r="Q64" i="1" s="1"/>
  <c r="CS64" i="1"/>
  <c r="R64" i="1" s="1"/>
  <c r="CT64" i="1"/>
  <c r="S64" i="1" s="1"/>
  <c r="CU64" i="1"/>
  <c r="CV64" i="1"/>
  <c r="CW64" i="1"/>
  <c r="V64" i="1" s="1"/>
  <c r="CX64" i="1"/>
  <c r="CY64" i="1"/>
  <c r="FR64" i="1"/>
  <c r="GL64" i="1"/>
  <c r="GO64" i="1"/>
  <c r="GP64" i="1"/>
  <c r="GV64" i="1"/>
  <c r="HC64" i="1" s="1"/>
  <c r="GX64" i="1" s="1"/>
  <c r="I65" i="1"/>
  <c r="P65" i="1"/>
  <c r="R65" i="1"/>
  <c r="S65" i="1"/>
  <c r="T65" i="1"/>
  <c r="W65" i="1"/>
  <c r="AC65" i="1"/>
  <c r="AE65" i="1"/>
  <c r="AD65" i="1" s="1"/>
  <c r="AB65" i="1" s="1"/>
  <c r="AF65" i="1"/>
  <c r="AG65" i="1"/>
  <c r="AH65" i="1"/>
  <c r="AI65" i="1"/>
  <c r="AJ65" i="1"/>
  <c r="CX65" i="1" s="1"/>
  <c r="CQ65" i="1"/>
  <c r="CR65" i="1"/>
  <c r="Q65" i="1" s="1"/>
  <c r="CS65" i="1"/>
  <c r="CT65" i="1"/>
  <c r="CU65" i="1"/>
  <c r="CV65" i="1"/>
  <c r="U65" i="1" s="1"/>
  <c r="CW65" i="1"/>
  <c r="V65" i="1" s="1"/>
  <c r="FR65" i="1"/>
  <c r="GL65" i="1"/>
  <c r="GO65" i="1"/>
  <c r="GP65" i="1"/>
  <c r="GV65" i="1"/>
  <c r="GX65" i="1"/>
  <c r="HC65" i="1"/>
  <c r="I66" i="1"/>
  <c r="R66" i="1" s="1"/>
  <c r="AC66" i="1"/>
  <c r="AE66" i="1"/>
  <c r="AD66" i="1" s="1"/>
  <c r="AF66" i="1"/>
  <c r="AG66" i="1"/>
  <c r="CU66" i="1" s="1"/>
  <c r="T66" i="1" s="1"/>
  <c r="AH66" i="1"/>
  <c r="CV66" i="1" s="1"/>
  <c r="U66" i="1" s="1"/>
  <c r="AI66" i="1"/>
  <c r="CW66" i="1" s="1"/>
  <c r="V66" i="1" s="1"/>
  <c r="AJ66" i="1"/>
  <c r="CX66" i="1" s="1"/>
  <c r="W66" i="1" s="1"/>
  <c r="CQ66" i="1"/>
  <c r="P66" i="1" s="1"/>
  <c r="CR66" i="1"/>
  <c r="Q66" i="1" s="1"/>
  <c r="CS66" i="1"/>
  <c r="CT66" i="1"/>
  <c r="FR66" i="1"/>
  <c r="GL66" i="1"/>
  <c r="GO66" i="1"/>
  <c r="GP66" i="1"/>
  <c r="GV66" i="1"/>
  <c r="HC66" i="1"/>
  <c r="GX66" i="1" s="1"/>
  <c r="I67" i="1"/>
  <c r="W67" i="1"/>
  <c r="AB67" i="1"/>
  <c r="AC67" i="1"/>
  <c r="AE67" i="1"/>
  <c r="AD67" i="1" s="1"/>
  <c r="AF67" i="1"/>
  <c r="AG67" i="1"/>
  <c r="CU67" i="1" s="1"/>
  <c r="AH67" i="1"/>
  <c r="AI67" i="1"/>
  <c r="AJ67" i="1"/>
  <c r="CQ67" i="1"/>
  <c r="CR67" i="1"/>
  <c r="CS67" i="1"/>
  <c r="CT67" i="1"/>
  <c r="CV67" i="1"/>
  <c r="CW67" i="1"/>
  <c r="V67" i="1" s="1"/>
  <c r="CX67" i="1"/>
  <c r="FR67" i="1"/>
  <c r="GL67" i="1"/>
  <c r="GO67" i="1"/>
  <c r="GP67" i="1"/>
  <c r="GV67" i="1"/>
  <c r="HC67" i="1"/>
  <c r="I68" i="1"/>
  <c r="U68" i="1"/>
  <c r="W68" i="1"/>
  <c r="AB68" i="1"/>
  <c r="AC68" i="1"/>
  <c r="AD68" i="1"/>
  <c r="AE68" i="1"/>
  <c r="AF68" i="1"/>
  <c r="AG68" i="1"/>
  <c r="AH68" i="1"/>
  <c r="AI68" i="1"/>
  <c r="AJ68" i="1"/>
  <c r="CQ68" i="1"/>
  <c r="P68" i="1" s="1"/>
  <c r="CR68" i="1"/>
  <c r="Q68" i="1" s="1"/>
  <c r="CS68" i="1"/>
  <c r="R68" i="1" s="1"/>
  <c r="CT68" i="1"/>
  <c r="S68" i="1" s="1"/>
  <c r="CU68" i="1"/>
  <c r="T68" i="1" s="1"/>
  <c r="CV68" i="1"/>
  <c r="CW68" i="1"/>
  <c r="V68" i="1" s="1"/>
  <c r="CX68" i="1"/>
  <c r="CY68" i="1"/>
  <c r="X68" i="1" s="1"/>
  <c r="CZ68" i="1"/>
  <c r="Y68" i="1" s="1"/>
  <c r="FR68" i="1"/>
  <c r="GL68" i="1"/>
  <c r="GO68" i="1"/>
  <c r="GP68" i="1"/>
  <c r="GV68" i="1"/>
  <c r="HC68" i="1"/>
  <c r="GX68" i="1" s="1"/>
  <c r="I69" i="1"/>
  <c r="AC69" i="1"/>
  <c r="AB69" i="1" s="1"/>
  <c r="AE69" i="1"/>
  <c r="AD69" i="1" s="1"/>
  <c r="AF69" i="1"/>
  <c r="AG69" i="1"/>
  <c r="CU69" i="1" s="1"/>
  <c r="AH69" i="1"/>
  <c r="CV69" i="1" s="1"/>
  <c r="AI69" i="1"/>
  <c r="CW69" i="1" s="1"/>
  <c r="AJ69" i="1"/>
  <c r="CX69" i="1" s="1"/>
  <c r="CQ69" i="1"/>
  <c r="CR69" i="1"/>
  <c r="CS69" i="1"/>
  <c r="CT69" i="1"/>
  <c r="FR69" i="1"/>
  <c r="GL69" i="1"/>
  <c r="GO69" i="1"/>
  <c r="GP69" i="1"/>
  <c r="GV69" i="1"/>
  <c r="HC69" i="1" s="1"/>
  <c r="GX69" i="1" s="1"/>
  <c r="I70" i="1"/>
  <c r="P70" i="1"/>
  <c r="Q70" i="1"/>
  <c r="AC70" i="1"/>
  <c r="AE70" i="1"/>
  <c r="AD70" i="1" s="1"/>
  <c r="AF70" i="1"/>
  <c r="AG70" i="1"/>
  <c r="CU70" i="1" s="1"/>
  <c r="T70" i="1" s="1"/>
  <c r="AH70" i="1"/>
  <c r="CV70" i="1" s="1"/>
  <c r="U70" i="1" s="1"/>
  <c r="AI70" i="1"/>
  <c r="CW70" i="1" s="1"/>
  <c r="AJ70" i="1"/>
  <c r="CX70" i="1" s="1"/>
  <c r="CQ70" i="1"/>
  <c r="CR70" i="1"/>
  <c r="CS70" i="1"/>
  <c r="CT70" i="1"/>
  <c r="S70" i="1" s="1"/>
  <c r="FR70" i="1"/>
  <c r="GL70" i="1"/>
  <c r="GO70" i="1"/>
  <c r="GP70" i="1"/>
  <c r="GV70" i="1"/>
  <c r="HC70" i="1" s="1"/>
  <c r="GX70" i="1" s="1"/>
  <c r="I71" i="1"/>
  <c r="P71" i="1"/>
  <c r="Q71" i="1"/>
  <c r="V71" i="1"/>
  <c r="AC71" i="1"/>
  <c r="AB71" i="1" s="1"/>
  <c r="AE71" i="1"/>
  <c r="AD71" i="1" s="1"/>
  <c r="AF71" i="1"/>
  <c r="AG71" i="1"/>
  <c r="AH71" i="1"/>
  <c r="AI71" i="1"/>
  <c r="AJ71" i="1"/>
  <c r="CQ71" i="1"/>
  <c r="CR71" i="1"/>
  <c r="CS71" i="1"/>
  <c r="R71" i="1" s="1"/>
  <c r="CT71" i="1"/>
  <c r="S71" i="1" s="1"/>
  <c r="CU71" i="1"/>
  <c r="T71" i="1" s="1"/>
  <c r="CV71" i="1"/>
  <c r="U71" i="1" s="1"/>
  <c r="CW71" i="1"/>
  <c r="CX71" i="1"/>
  <c r="W71" i="1" s="1"/>
  <c r="FR71" i="1"/>
  <c r="GL71" i="1"/>
  <c r="GO71" i="1"/>
  <c r="GP71" i="1"/>
  <c r="GV71" i="1"/>
  <c r="HC71" i="1" s="1"/>
  <c r="GX71" i="1" s="1"/>
  <c r="I72" i="1"/>
  <c r="P72" i="1"/>
  <c r="S72" i="1"/>
  <c r="U72" i="1"/>
  <c r="V72" i="1"/>
  <c r="AC72" i="1"/>
  <c r="AE72" i="1"/>
  <c r="AD72" i="1" s="1"/>
  <c r="AB72" i="1" s="1"/>
  <c r="AF72" i="1"/>
  <c r="AG72" i="1"/>
  <c r="AH72" i="1"/>
  <c r="AI72" i="1"/>
  <c r="AJ72" i="1"/>
  <c r="CQ72" i="1"/>
  <c r="CR72" i="1"/>
  <c r="Q72" i="1" s="1"/>
  <c r="CS72" i="1"/>
  <c r="R72" i="1" s="1"/>
  <c r="CT72" i="1"/>
  <c r="CU72" i="1"/>
  <c r="T72" i="1" s="1"/>
  <c r="CV72" i="1"/>
  <c r="CW72" i="1"/>
  <c r="CX72" i="1"/>
  <c r="W72" i="1" s="1"/>
  <c r="FR72" i="1"/>
  <c r="GL72" i="1"/>
  <c r="GO72" i="1"/>
  <c r="GP72" i="1"/>
  <c r="GV72" i="1"/>
  <c r="HC72" i="1" s="1"/>
  <c r="GX72" i="1" s="1"/>
  <c r="I73" i="1"/>
  <c r="P73" i="1" s="1"/>
  <c r="Q73" i="1"/>
  <c r="S73" i="1"/>
  <c r="T73" i="1"/>
  <c r="AC73" i="1"/>
  <c r="AE73" i="1"/>
  <c r="AD73" i="1" s="1"/>
  <c r="AF73" i="1"/>
  <c r="AG73" i="1"/>
  <c r="CU73" i="1" s="1"/>
  <c r="AH73" i="1"/>
  <c r="CV73" i="1" s="1"/>
  <c r="U73" i="1" s="1"/>
  <c r="AI73" i="1"/>
  <c r="CW73" i="1" s="1"/>
  <c r="V73" i="1" s="1"/>
  <c r="AJ73" i="1"/>
  <c r="CX73" i="1" s="1"/>
  <c r="CQ73" i="1"/>
  <c r="CR73" i="1"/>
  <c r="CS73" i="1"/>
  <c r="R73" i="1" s="1"/>
  <c r="CT73" i="1"/>
  <c r="FR73" i="1"/>
  <c r="GL73" i="1"/>
  <c r="GO73" i="1"/>
  <c r="GP73" i="1"/>
  <c r="GV73" i="1"/>
  <c r="HC73" i="1" s="1"/>
  <c r="GX73" i="1"/>
  <c r="C74" i="1"/>
  <c r="D74" i="1"/>
  <c r="P74" i="1"/>
  <c r="U74" i="1"/>
  <c r="G237" i="6" s="1"/>
  <c r="V74" i="1"/>
  <c r="G240" i="6" s="1"/>
  <c r="AC74" i="1"/>
  <c r="AE74" i="1"/>
  <c r="AD74" i="1" s="1"/>
  <c r="AF74" i="1"/>
  <c r="AG74" i="1"/>
  <c r="CU74" i="1" s="1"/>
  <c r="T74" i="1" s="1"/>
  <c r="AH74" i="1"/>
  <c r="AI74" i="1"/>
  <c r="AJ74" i="1"/>
  <c r="CQ74" i="1"/>
  <c r="CR74" i="1"/>
  <c r="CS74" i="1"/>
  <c r="CT74" i="1"/>
  <c r="CV74" i="1"/>
  <c r="CW74" i="1"/>
  <c r="CX74" i="1"/>
  <c r="W74" i="1" s="1"/>
  <c r="FR74" i="1"/>
  <c r="GL74" i="1"/>
  <c r="GO74" i="1"/>
  <c r="GP74" i="1"/>
  <c r="GV74" i="1"/>
  <c r="HC74" i="1"/>
  <c r="GX74" i="1" s="1"/>
  <c r="C75" i="1"/>
  <c r="D75" i="1"/>
  <c r="V75" i="1"/>
  <c r="G253" i="6" s="1"/>
  <c r="AC75" i="1"/>
  <c r="AE75" i="1"/>
  <c r="AD75" i="1" s="1"/>
  <c r="AF75" i="1"/>
  <c r="AB75" i="1" s="1"/>
  <c r="AG75" i="1"/>
  <c r="AH75" i="1"/>
  <c r="AI75" i="1"/>
  <c r="AJ75" i="1"/>
  <c r="CQ75" i="1"/>
  <c r="CR75" i="1"/>
  <c r="CS75" i="1"/>
  <c r="CT75" i="1"/>
  <c r="CU75" i="1"/>
  <c r="T75" i="1" s="1"/>
  <c r="CV75" i="1"/>
  <c r="CW75" i="1"/>
  <c r="CX75" i="1"/>
  <c r="W75" i="1" s="1"/>
  <c r="FR75" i="1"/>
  <c r="GL75" i="1"/>
  <c r="GO75" i="1"/>
  <c r="GP75" i="1"/>
  <c r="GV75" i="1"/>
  <c r="HC75" i="1"/>
  <c r="GX75" i="1" s="1"/>
  <c r="C76" i="1"/>
  <c r="D76" i="1"/>
  <c r="U76" i="1"/>
  <c r="G264" i="6" s="1"/>
  <c r="AC76" i="1"/>
  <c r="AE76" i="1"/>
  <c r="AD76" i="1" s="1"/>
  <c r="AF76" i="1"/>
  <c r="AG76" i="1"/>
  <c r="CU76" i="1" s="1"/>
  <c r="T76" i="1" s="1"/>
  <c r="AH76" i="1"/>
  <c r="AI76" i="1"/>
  <c r="AJ76" i="1"/>
  <c r="CX76" i="1" s="1"/>
  <c r="W76" i="1" s="1"/>
  <c r="CQ76" i="1"/>
  <c r="CR76" i="1"/>
  <c r="CS76" i="1"/>
  <c r="CT76" i="1"/>
  <c r="CV76" i="1"/>
  <c r="CW76" i="1"/>
  <c r="FR76" i="1"/>
  <c r="GL76" i="1"/>
  <c r="GO76" i="1"/>
  <c r="GP76" i="1"/>
  <c r="GV76" i="1"/>
  <c r="HC76" i="1" s="1"/>
  <c r="GX76" i="1"/>
  <c r="I77" i="1"/>
  <c r="AC77" i="1"/>
  <c r="AE77" i="1"/>
  <c r="AD77" i="1" s="1"/>
  <c r="AF77" i="1"/>
  <c r="AG77" i="1"/>
  <c r="CU77" i="1" s="1"/>
  <c r="T77" i="1" s="1"/>
  <c r="AH77" i="1"/>
  <c r="CV77" i="1" s="1"/>
  <c r="U77" i="1" s="1"/>
  <c r="AI77" i="1"/>
  <c r="AJ77" i="1"/>
  <c r="CQ77" i="1"/>
  <c r="CR77" i="1"/>
  <c r="Q77" i="1" s="1"/>
  <c r="CS77" i="1"/>
  <c r="CT77" i="1"/>
  <c r="CW77" i="1"/>
  <c r="V77" i="1" s="1"/>
  <c r="CX77" i="1"/>
  <c r="W77" i="1" s="1"/>
  <c r="FR77" i="1"/>
  <c r="GL77" i="1"/>
  <c r="GO77" i="1"/>
  <c r="GP77" i="1"/>
  <c r="GV77" i="1"/>
  <c r="HC77" i="1" s="1"/>
  <c r="GX77" i="1" s="1"/>
  <c r="I78" i="1"/>
  <c r="AC78" i="1"/>
  <c r="AD78" i="1"/>
  <c r="AE78" i="1"/>
  <c r="AF78" i="1"/>
  <c r="AG78" i="1"/>
  <c r="AH78" i="1"/>
  <c r="AI78" i="1"/>
  <c r="CW78" i="1" s="1"/>
  <c r="V78" i="1" s="1"/>
  <c r="AJ78" i="1"/>
  <c r="CQ78" i="1"/>
  <c r="P78" i="1" s="1"/>
  <c r="CR78" i="1"/>
  <c r="Q78" i="1" s="1"/>
  <c r="CS78" i="1"/>
  <c r="R78" i="1" s="1"/>
  <c r="CT78" i="1"/>
  <c r="S78" i="1" s="1"/>
  <c r="CU78" i="1"/>
  <c r="T78" i="1" s="1"/>
  <c r="CV78" i="1"/>
  <c r="U78" i="1" s="1"/>
  <c r="CX78" i="1"/>
  <c r="W78" i="1" s="1"/>
  <c r="FR78" i="1"/>
  <c r="GL78" i="1"/>
  <c r="GO78" i="1"/>
  <c r="GP78" i="1"/>
  <c r="GV78" i="1"/>
  <c r="HC78" i="1"/>
  <c r="GX78" i="1" s="1"/>
  <c r="I79" i="1"/>
  <c r="P79" i="1"/>
  <c r="Q79" i="1"/>
  <c r="S79" i="1"/>
  <c r="V79" i="1"/>
  <c r="W79" i="1"/>
  <c r="AC79" i="1"/>
  <c r="AB79" i="1" s="1"/>
  <c r="AD79" i="1"/>
  <c r="AE79" i="1"/>
  <c r="AF79" i="1"/>
  <c r="AG79" i="1"/>
  <c r="AH79" i="1"/>
  <c r="AI79" i="1"/>
  <c r="CW79" i="1" s="1"/>
  <c r="AJ79" i="1"/>
  <c r="CX79" i="1" s="1"/>
  <c r="CQ79" i="1"/>
  <c r="CR79" i="1"/>
  <c r="CS79" i="1"/>
  <c r="R79" i="1" s="1"/>
  <c r="CT79" i="1"/>
  <c r="CU79" i="1"/>
  <c r="T79" i="1" s="1"/>
  <c r="CV79" i="1"/>
  <c r="U79" i="1" s="1"/>
  <c r="FR79" i="1"/>
  <c r="GL79" i="1"/>
  <c r="GO79" i="1"/>
  <c r="GP79" i="1"/>
  <c r="GV79" i="1"/>
  <c r="HC79" i="1"/>
  <c r="GX79" i="1" s="1"/>
  <c r="I80" i="1"/>
  <c r="S80" i="1" s="1"/>
  <c r="R80" i="1"/>
  <c r="AC80" i="1"/>
  <c r="AD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P80" i="1" s="1"/>
  <c r="CR80" i="1"/>
  <c r="CS80" i="1"/>
  <c r="CT80" i="1"/>
  <c r="CZ80" i="1"/>
  <c r="Y80" i="1" s="1"/>
  <c r="FR80" i="1"/>
  <c r="GL80" i="1"/>
  <c r="GO80" i="1"/>
  <c r="GP80" i="1"/>
  <c r="GV80" i="1"/>
  <c r="GX80" i="1"/>
  <c r="HC80" i="1"/>
  <c r="I81" i="1"/>
  <c r="Q81" i="1" s="1"/>
  <c r="R81" i="1"/>
  <c r="V81" i="1"/>
  <c r="W81" i="1"/>
  <c r="AB81" i="1"/>
  <c r="AC81" i="1"/>
  <c r="AD81" i="1"/>
  <c r="AE81" i="1"/>
  <c r="AF81" i="1"/>
  <c r="AG81" i="1"/>
  <c r="AH81" i="1"/>
  <c r="AI81" i="1"/>
  <c r="AJ81" i="1"/>
  <c r="CQ81" i="1"/>
  <c r="P81" i="1" s="1"/>
  <c r="CR81" i="1"/>
  <c r="CS81" i="1"/>
  <c r="CT81" i="1"/>
  <c r="S81" i="1" s="1"/>
  <c r="CY81" i="1" s="1"/>
  <c r="X81" i="1" s="1"/>
  <c r="CU81" i="1"/>
  <c r="T81" i="1" s="1"/>
  <c r="CV81" i="1"/>
  <c r="U81" i="1" s="1"/>
  <c r="CW81" i="1"/>
  <c r="CX81" i="1"/>
  <c r="CZ81" i="1"/>
  <c r="Y81" i="1" s="1"/>
  <c r="FR81" i="1"/>
  <c r="GL81" i="1"/>
  <c r="GO81" i="1"/>
  <c r="GP81" i="1"/>
  <c r="GV81" i="1"/>
  <c r="HC81" i="1"/>
  <c r="GX81" i="1" s="1"/>
  <c r="I82" i="1"/>
  <c r="Q82" i="1"/>
  <c r="S82" i="1"/>
  <c r="V82" i="1"/>
  <c r="W82" i="1"/>
  <c r="AB82" i="1"/>
  <c r="AC82" i="1"/>
  <c r="AD82" i="1"/>
  <c r="AE82" i="1"/>
  <c r="AF82" i="1"/>
  <c r="AG82" i="1"/>
  <c r="AH82" i="1"/>
  <c r="AI82" i="1"/>
  <c r="AJ82" i="1"/>
  <c r="CQ82" i="1"/>
  <c r="P82" i="1" s="1"/>
  <c r="CR82" i="1"/>
  <c r="CS82" i="1"/>
  <c r="R82" i="1" s="1"/>
  <c r="CY82" i="1" s="1"/>
  <c r="X82" i="1" s="1"/>
  <c r="CT82" i="1"/>
  <c r="CU82" i="1"/>
  <c r="T82" i="1" s="1"/>
  <c r="CV82" i="1"/>
  <c r="U82" i="1" s="1"/>
  <c r="CW82" i="1"/>
  <c r="CX82" i="1"/>
  <c r="FR82" i="1"/>
  <c r="GL82" i="1"/>
  <c r="GO82" i="1"/>
  <c r="GP82" i="1"/>
  <c r="GV82" i="1"/>
  <c r="GX82" i="1"/>
  <c r="HC82" i="1"/>
  <c r="I83" i="1"/>
  <c r="U83" i="1" s="1"/>
  <c r="O83" i="1"/>
  <c r="GM83" i="1" s="1"/>
  <c r="GN83" i="1" s="1"/>
  <c r="Q83" i="1"/>
  <c r="T83" i="1"/>
  <c r="AC83" i="1"/>
  <c r="AE83" i="1"/>
  <c r="AD83" i="1" s="1"/>
  <c r="AB83" i="1" s="1"/>
  <c r="AF83" i="1"/>
  <c r="AG83" i="1"/>
  <c r="CU83" i="1" s="1"/>
  <c r="AH83" i="1"/>
  <c r="CV83" i="1" s="1"/>
  <c r="AI83" i="1"/>
  <c r="CW83" i="1" s="1"/>
  <c r="AJ83" i="1"/>
  <c r="CX83" i="1" s="1"/>
  <c r="CQ83" i="1"/>
  <c r="P83" i="1" s="1"/>
  <c r="CP83" i="1" s="1"/>
  <c r="CR83" i="1"/>
  <c r="CS83" i="1"/>
  <c r="R83" i="1" s="1"/>
  <c r="CT83" i="1"/>
  <c r="S83" i="1" s="1"/>
  <c r="CZ83" i="1" s="1"/>
  <c r="Y83" i="1" s="1"/>
  <c r="CY83" i="1"/>
  <c r="X83" i="1" s="1"/>
  <c r="FR83" i="1"/>
  <c r="GL83" i="1"/>
  <c r="GO83" i="1"/>
  <c r="GP83" i="1"/>
  <c r="GV83" i="1"/>
  <c r="HC83" i="1" s="1"/>
  <c r="GX83" i="1" s="1"/>
  <c r="I84" i="1"/>
  <c r="P84" i="1"/>
  <c r="AC84" i="1"/>
  <c r="AB84" i="1" s="1"/>
  <c r="AE84" i="1"/>
  <c r="AD84" i="1" s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Q84" i="1" s="1"/>
  <c r="CS84" i="1"/>
  <c r="R84" i="1" s="1"/>
  <c r="CT84" i="1"/>
  <c r="S84" i="1" s="1"/>
  <c r="CY84" i="1" s="1"/>
  <c r="X84" i="1" s="1"/>
  <c r="FR84" i="1"/>
  <c r="GL84" i="1"/>
  <c r="GO84" i="1"/>
  <c r="GP84" i="1"/>
  <c r="GV84" i="1"/>
  <c r="HC84" i="1" s="1"/>
  <c r="GX84" i="1" s="1"/>
  <c r="I85" i="1"/>
  <c r="P85" i="1"/>
  <c r="T85" i="1"/>
  <c r="U85" i="1"/>
  <c r="W85" i="1"/>
  <c r="AC85" i="1"/>
  <c r="AE85" i="1"/>
  <c r="AD85" i="1" s="1"/>
  <c r="AB85" i="1" s="1"/>
  <c r="AF85" i="1"/>
  <c r="AG85" i="1"/>
  <c r="AH85" i="1"/>
  <c r="AI85" i="1"/>
  <c r="AJ85" i="1"/>
  <c r="CX85" i="1" s="1"/>
  <c r="CQ85" i="1"/>
  <c r="CR85" i="1"/>
  <c r="Q85" i="1" s="1"/>
  <c r="CS85" i="1"/>
  <c r="R85" i="1" s="1"/>
  <c r="CT85" i="1"/>
  <c r="S85" i="1" s="1"/>
  <c r="CU85" i="1"/>
  <c r="CV85" i="1"/>
  <c r="CW85" i="1"/>
  <c r="V85" i="1" s="1"/>
  <c r="FR85" i="1"/>
  <c r="GL85" i="1"/>
  <c r="GO85" i="1"/>
  <c r="GP85" i="1"/>
  <c r="GV85" i="1"/>
  <c r="HC85" i="1" s="1"/>
  <c r="GX85" i="1" s="1"/>
  <c r="I86" i="1"/>
  <c r="T86" i="1" s="1"/>
  <c r="U86" i="1"/>
  <c r="AC86" i="1"/>
  <c r="AE86" i="1"/>
  <c r="AD86" i="1" s="1"/>
  <c r="AB86" i="1" s="1"/>
  <c r="AF86" i="1"/>
  <c r="AG86" i="1"/>
  <c r="AH86" i="1"/>
  <c r="AI86" i="1"/>
  <c r="AJ86" i="1"/>
  <c r="CX86" i="1" s="1"/>
  <c r="W86" i="1" s="1"/>
  <c r="CP86" i="1"/>
  <c r="O86" i="1" s="1"/>
  <c r="CQ86" i="1"/>
  <c r="P86" i="1" s="1"/>
  <c r="CR86" i="1"/>
  <c r="Q86" i="1" s="1"/>
  <c r="CS86" i="1"/>
  <c r="R86" i="1" s="1"/>
  <c r="CT86" i="1"/>
  <c r="S86" i="1" s="1"/>
  <c r="CU86" i="1"/>
  <c r="CV86" i="1"/>
  <c r="CW86" i="1"/>
  <c r="V86" i="1" s="1"/>
  <c r="FR86" i="1"/>
  <c r="GL86" i="1"/>
  <c r="GO86" i="1"/>
  <c r="GP86" i="1"/>
  <c r="GV86" i="1"/>
  <c r="HC86" i="1" s="1"/>
  <c r="GX86" i="1" s="1"/>
  <c r="C87" i="1"/>
  <c r="D87" i="1"/>
  <c r="U87" i="1"/>
  <c r="G294" i="6" s="1"/>
  <c r="V87" i="1"/>
  <c r="G297" i="6" s="1"/>
  <c r="W87" i="1"/>
  <c r="AC87" i="1"/>
  <c r="AE87" i="1"/>
  <c r="AD87" i="1" s="1"/>
  <c r="AB87" i="1" s="1"/>
  <c r="AF87" i="1"/>
  <c r="AG87" i="1"/>
  <c r="CU87" i="1" s="1"/>
  <c r="T87" i="1" s="1"/>
  <c r="AH87" i="1"/>
  <c r="AI87" i="1"/>
  <c r="AJ87" i="1"/>
  <c r="CX87" i="1" s="1"/>
  <c r="CQ87" i="1"/>
  <c r="CR87" i="1"/>
  <c r="CS87" i="1"/>
  <c r="CT87" i="1"/>
  <c r="CV87" i="1"/>
  <c r="CW87" i="1"/>
  <c r="FR87" i="1"/>
  <c r="GL87" i="1"/>
  <c r="GO87" i="1"/>
  <c r="GP87" i="1"/>
  <c r="GV87" i="1"/>
  <c r="HC87" i="1"/>
  <c r="GX87" i="1" s="1"/>
  <c r="C88" i="1"/>
  <c r="D88" i="1"/>
  <c r="U88" i="1"/>
  <c r="G307" i="6" s="1"/>
  <c r="V88" i="1"/>
  <c r="G310" i="6" s="1"/>
  <c r="AC88" i="1"/>
  <c r="AE88" i="1"/>
  <c r="AD88" i="1" s="1"/>
  <c r="AF88" i="1"/>
  <c r="AG88" i="1"/>
  <c r="AH88" i="1"/>
  <c r="AI88" i="1"/>
  <c r="AJ88" i="1"/>
  <c r="CQ88" i="1"/>
  <c r="CR88" i="1"/>
  <c r="CS88" i="1"/>
  <c r="CT88" i="1"/>
  <c r="CU88" i="1"/>
  <c r="T88" i="1" s="1"/>
  <c r="CV88" i="1"/>
  <c r="CW88" i="1"/>
  <c r="CX88" i="1"/>
  <c r="W88" i="1" s="1"/>
  <c r="FR88" i="1"/>
  <c r="GL88" i="1"/>
  <c r="GO88" i="1"/>
  <c r="GP88" i="1"/>
  <c r="GV88" i="1"/>
  <c r="GX88" i="1"/>
  <c r="HC88" i="1"/>
  <c r="C89" i="1"/>
  <c r="D89" i="1"/>
  <c r="I89" i="1"/>
  <c r="K89" i="1"/>
  <c r="AC89" i="1"/>
  <c r="AE89" i="1"/>
  <c r="AD89" i="1" s="1"/>
  <c r="AF89" i="1"/>
  <c r="AG89" i="1"/>
  <c r="AH89" i="1"/>
  <c r="AI89" i="1"/>
  <c r="AJ89" i="1"/>
  <c r="CX89" i="1" s="1"/>
  <c r="W89" i="1" s="1"/>
  <c r="CQ89" i="1"/>
  <c r="CR89" i="1"/>
  <c r="CS89" i="1"/>
  <c r="CT89" i="1"/>
  <c r="CU89" i="1"/>
  <c r="T89" i="1" s="1"/>
  <c r="CV89" i="1"/>
  <c r="CW89" i="1"/>
  <c r="FR89" i="1"/>
  <c r="GL89" i="1"/>
  <c r="GN89" i="1"/>
  <c r="GP89" i="1"/>
  <c r="GV89" i="1"/>
  <c r="HC89" i="1" s="1"/>
  <c r="GX89" i="1" s="1"/>
  <c r="C90" i="1"/>
  <c r="D90" i="1"/>
  <c r="AC90" i="1"/>
  <c r="AE90" i="1"/>
  <c r="AD90" i="1" s="1"/>
  <c r="AB90" i="1" s="1"/>
  <c r="AF90" i="1"/>
  <c r="AG90" i="1"/>
  <c r="CU90" i="1" s="1"/>
  <c r="T90" i="1" s="1"/>
  <c r="AH90" i="1"/>
  <c r="AI90" i="1"/>
  <c r="AJ90" i="1"/>
  <c r="CQ90" i="1"/>
  <c r="CR90" i="1"/>
  <c r="CS90" i="1"/>
  <c r="CT90" i="1"/>
  <c r="CV90" i="1"/>
  <c r="CW90" i="1"/>
  <c r="CX90" i="1"/>
  <c r="W90" i="1" s="1"/>
  <c r="FR90" i="1"/>
  <c r="GL90" i="1"/>
  <c r="GO90" i="1"/>
  <c r="GP90" i="1"/>
  <c r="GV90" i="1"/>
  <c r="HC90" i="1" s="1"/>
  <c r="GX90" i="1" s="1"/>
  <c r="C91" i="1"/>
  <c r="D91" i="1"/>
  <c r="U91" i="1"/>
  <c r="G359" i="6" s="1"/>
  <c r="V91" i="1"/>
  <c r="G362" i="6" s="1"/>
  <c r="AC91" i="1"/>
  <c r="AE91" i="1"/>
  <c r="AD91" i="1" s="1"/>
  <c r="AF91" i="1"/>
  <c r="AG91" i="1"/>
  <c r="AH91" i="1"/>
  <c r="AI91" i="1"/>
  <c r="AJ91" i="1"/>
  <c r="CQ91" i="1"/>
  <c r="CR91" i="1"/>
  <c r="CS91" i="1"/>
  <c r="CT91" i="1"/>
  <c r="CU91" i="1"/>
  <c r="T91" i="1" s="1"/>
  <c r="CV91" i="1"/>
  <c r="CW91" i="1"/>
  <c r="CX91" i="1"/>
  <c r="W91" i="1" s="1"/>
  <c r="FR91" i="1"/>
  <c r="GL91" i="1"/>
  <c r="GO91" i="1"/>
  <c r="GP91" i="1"/>
  <c r="GV91" i="1"/>
  <c r="HC91" i="1"/>
  <c r="GX91" i="1" s="1"/>
  <c r="C92" i="1"/>
  <c r="D92" i="1"/>
  <c r="U92" i="1"/>
  <c r="G374" i="6" s="1"/>
  <c r="V92" i="1"/>
  <c r="G377" i="6" s="1"/>
  <c r="AC92" i="1"/>
  <c r="AE92" i="1"/>
  <c r="AD92" i="1" s="1"/>
  <c r="AF92" i="1"/>
  <c r="AG92" i="1"/>
  <c r="CU92" i="1" s="1"/>
  <c r="T92" i="1" s="1"/>
  <c r="AH92" i="1"/>
  <c r="AI92" i="1"/>
  <c r="AJ92" i="1"/>
  <c r="CX92" i="1" s="1"/>
  <c r="W92" i="1" s="1"/>
  <c r="CQ92" i="1"/>
  <c r="CR92" i="1"/>
  <c r="CS92" i="1"/>
  <c r="CT92" i="1"/>
  <c r="CV92" i="1"/>
  <c r="CW92" i="1"/>
  <c r="FR92" i="1"/>
  <c r="GL92" i="1"/>
  <c r="GO92" i="1"/>
  <c r="GP92" i="1"/>
  <c r="GV92" i="1"/>
  <c r="GX92" i="1"/>
  <c r="HC92" i="1"/>
  <c r="C93" i="1"/>
  <c r="D93" i="1"/>
  <c r="U93" i="1"/>
  <c r="G387" i="6" s="1"/>
  <c r="V93" i="1"/>
  <c r="G390" i="6" s="1"/>
  <c r="AC93" i="1"/>
  <c r="AE93" i="1"/>
  <c r="AD93" i="1" s="1"/>
  <c r="AF93" i="1"/>
  <c r="AG93" i="1"/>
  <c r="CU93" i="1" s="1"/>
  <c r="T93" i="1" s="1"/>
  <c r="AH93" i="1"/>
  <c r="AI93" i="1"/>
  <c r="AJ93" i="1"/>
  <c r="CX93" i="1" s="1"/>
  <c r="W93" i="1" s="1"/>
  <c r="CQ93" i="1"/>
  <c r="CR93" i="1"/>
  <c r="CS93" i="1"/>
  <c r="CT93" i="1"/>
  <c r="CV93" i="1"/>
  <c r="CW93" i="1"/>
  <c r="FR93" i="1"/>
  <c r="GL93" i="1"/>
  <c r="GO93" i="1"/>
  <c r="GP93" i="1"/>
  <c r="GV93" i="1"/>
  <c r="HC93" i="1" s="1"/>
  <c r="GX93" i="1" s="1"/>
  <c r="B95" i="1"/>
  <c r="B26" i="1" s="1"/>
  <c r="C95" i="1"/>
  <c r="C26" i="1" s="1"/>
  <c r="D95" i="1"/>
  <c r="D26" i="1" s="1"/>
  <c r="F95" i="1"/>
  <c r="F26" i="1" s="1"/>
  <c r="G95" i="1"/>
  <c r="G26" i="1" s="1"/>
  <c r="BX95" i="1"/>
  <c r="CK95" i="1"/>
  <c r="CK26" i="1" s="1"/>
  <c r="CL95" i="1"/>
  <c r="CL26" i="1" s="1"/>
  <c r="CM95" i="1"/>
  <c r="CM26" i="1" s="1"/>
  <c r="D125" i="1"/>
  <c r="E127" i="1"/>
  <c r="Z127" i="1"/>
  <c r="AA127" i="1"/>
  <c r="AM127" i="1"/>
  <c r="AN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I129" i="1"/>
  <c r="CX162" i="3" s="1"/>
  <c r="K129" i="1"/>
  <c r="AC129" i="1"/>
  <c r="AE129" i="1"/>
  <c r="AD129" i="1" s="1"/>
  <c r="AF129" i="1"/>
  <c r="AG129" i="1"/>
  <c r="AH129" i="1"/>
  <c r="AI129" i="1"/>
  <c r="AJ129" i="1"/>
  <c r="CQ129" i="1"/>
  <c r="CR129" i="1"/>
  <c r="CS129" i="1"/>
  <c r="CT129" i="1"/>
  <c r="CU129" i="1"/>
  <c r="T129" i="1" s="1"/>
  <c r="CV129" i="1"/>
  <c r="CW129" i="1"/>
  <c r="CX129" i="1"/>
  <c r="W129" i="1" s="1"/>
  <c r="FR129" i="1"/>
  <c r="GL129" i="1"/>
  <c r="GO129" i="1"/>
  <c r="GP129" i="1"/>
  <c r="GV129" i="1"/>
  <c r="GX129" i="1"/>
  <c r="HC129" i="1"/>
  <c r="I130" i="1"/>
  <c r="P130" i="1"/>
  <c r="Q130" i="1"/>
  <c r="T130" i="1"/>
  <c r="U130" i="1"/>
  <c r="W130" i="1"/>
  <c r="AC130" i="1"/>
  <c r="AE130" i="1"/>
  <c r="AD130" i="1" s="1"/>
  <c r="AF130" i="1"/>
  <c r="AG130" i="1"/>
  <c r="CU130" i="1" s="1"/>
  <c r="AH130" i="1"/>
  <c r="AI130" i="1"/>
  <c r="AJ130" i="1"/>
  <c r="CX130" i="1" s="1"/>
  <c r="CQ130" i="1"/>
  <c r="CR130" i="1"/>
  <c r="CS130" i="1"/>
  <c r="R130" i="1" s="1"/>
  <c r="CT130" i="1"/>
  <c r="S130" i="1" s="1"/>
  <c r="CV130" i="1"/>
  <c r="CW130" i="1"/>
  <c r="V130" i="1" s="1"/>
  <c r="FR130" i="1"/>
  <c r="GL130" i="1"/>
  <c r="GO130" i="1"/>
  <c r="GP130" i="1"/>
  <c r="GV130" i="1"/>
  <c r="HC130" i="1" s="1"/>
  <c r="GX130" i="1" s="1"/>
  <c r="I131" i="1"/>
  <c r="P131" i="1" s="1"/>
  <c r="R131" i="1"/>
  <c r="S131" i="1"/>
  <c r="AC131" i="1"/>
  <c r="AE131" i="1"/>
  <c r="AD131" i="1" s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Q131" i="1" s="1"/>
  <c r="CS131" i="1"/>
  <c r="CT131" i="1"/>
  <c r="FR131" i="1"/>
  <c r="GL131" i="1"/>
  <c r="GO131" i="1"/>
  <c r="GP131" i="1"/>
  <c r="GV131" i="1"/>
  <c r="HC131" i="1"/>
  <c r="GX131" i="1" s="1"/>
  <c r="I132" i="1"/>
  <c r="T132" i="1"/>
  <c r="AC132" i="1"/>
  <c r="AE132" i="1"/>
  <c r="AD132" i="1" s="1"/>
  <c r="AB132" i="1" s="1"/>
  <c r="AF132" i="1"/>
  <c r="AG132" i="1"/>
  <c r="CU132" i="1" s="1"/>
  <c r="AH132" i="1"/>
  <c r="CV132" i="1" s="1"/>
  <c r="AI132" i="1"/>
  <c r="AJ132" i="1"/>
  <c r="CQ132" i="1"/>
  <c r="CR132" i="1"/>
  <c r="CS132" i="1"/>
  <c r="CT132" i="1"/>
  <c r="CW132" i="1"/>
  <c r="CX132" i="1"/>
  <c r="FR132" i="1"/>
  <c r="GL132" i="1"/>
  <c r="GO132" i="1"/>
  <c r="GP132" i="1"/>
  <c r="GV132" i="1"/>
  <c r="HC132" i="1"/>
  <c r="C133" i="1"/>
  <c r="D133" i="1"/>
  <c r="T133" i="1"/>
  <c r="U133" i="1"/>
  <c r="G459" i="6" s="1"/>
  <c r="V133" i="1"/>
  <c r="G464" i="6" s="1"/>
  <c r="W133" i="1"/>
  <c r="AC133" i="1"/>
  <c r="AE133" i="1"/>
  <c r="AD133" i="1" s="1"/>
  <c r="AF133" i="1"/>
  <c r="AG133" i="1"/>
  <c r="AH133" i="1"/>
  <c r="AI133" i="1"/>
  <c r="AJ133" i="1"/>
  <c r="CQ133" i="1"/>
  <c r="CR133" i="1"/>
  <c r="CS133" i="1"/>
  <c r="CT133" i="1"/>
  <c r="CU133" i="1"/>
  <c r="CV133" i="1"/>
  <c r="CW133" i="1"/>
  <c r="CX133" i="1"/>
  <c r="FR133" i="1"/>
  <c r="GL133" i="1"/>
  <c r="GO133" i="1"/>
  <c r="GP133" i="1"/>
  <c r="GV133" i="1"/>
  <c r="HC133" i="1"/>
  <c r="GX133" i="1" s="1"/>
  <c r="I134" i="1"/>
  <c r="P134" i="1"/>
  <c r="Q134" i="1"/>
  <c r="R134" i="1"/>
  <c r="CZ134" i="1" s="1"/>
  <c r="Y134" i="1" s="1"/>
  <c r="U134" i="1"/>
  <c r="AC134" i="1"/>
  <c r="AB134" i="1" s="1"/>
  <c r="AD134" i="1"/>
  <c r="AE134" i="1"/>
  <c r="AF134" i="1"/>
  <c r="AG134" i="1"/>
  <c r="CU134" i="1" s="1"/>
  <c r="T134" i="1" s="1"/>
  <c r="AH134" i="1"/>
  <c r="CV134" i="1" s="1"/>
  <c r="AI134" i="1"/>
  <c r="CW134" i="1" s="1"/>
  <c r="V134" i="1" s="1"/>
  <c r="AJ134" i="1"/>
  <c r="CX134" i="1" s="1"/>
  <c r="W134" i="1" s="1"/>
  <c r="CQ134" i="1"/>
  <c r="CR134" i="1"/>
  <c r="CS134" i="1"/>
  <c r="CT134" i="1"/>
  <c r="S134" i="1" s="1"/>
  <c r="FR134" i="1"/>
  <c r="GL134" i="1"/>
  <c r="GO134" i="1"/>
  <c r="GP134" i="1"/>
  <c r="GV134" i="1"/>
  <c r="HC134" i="1"/>
  <c r="GX134" i="1" s="1"/>
  <c r="I135" i="1"/>
  <c r="P135" i="1"/>
  <c r="S135" i="1"/>
  <c r="AC135" i="1"/>
  <c r="AE135" i="1"/>
  <c r="AD135" i="1" s="1"/>
  <c r="AF135" i="1"/>
  <c r="AG135" i="1"/>
  <c r="CU135" i="1" s="1"/>
  <c r="T135" i="1" s="1"/>
  <c r="AH135" i="1"/>
  <c r="AI135" i="1"/>
  <c r="CW135" i="1" s="1"/>
  <c r="V135" i="1" s="1"/>
  <c r="AJ135" i="1"/>
  <c r="CX135" i="1" s="1"/>
  <c r="W135" i="1" s="1"/>
  <c r="CQ135" i="1"/>
  <c r="CR135" i="1"/>
  <c r="Q135" i="1" s="1"/>
  <c r="CS135" i="1"/>
  <c r="R135" i="1" s="1"/>
  <c r="CT135" i="1"/>
  <c r="CV135" i="1"/>
  <c r="U135" i="1" s="1"/>
  <c r="FR135" i="1"/>
  <c r="GL135" i="1"/>
  <c r="GO135" i="1"/>
  <c r="GP135" i="1"/>
  <c r="GV135" i="1"/>
  <c r="HC135" i="1" s="1"/>
  <c r="GX135" i="1" s="1"/>
  <c r="C136" i="1"/>
  <c r="D136" i="1"/>
  <c r="I136" i="1"/>
  <c r="CX176" i="3" s="1"/>
  <c r="K136" i="1"/>
  <c r="T136" i="1"/>
  <c r="AC136" i="1"/>
  <c r="AE136" i="1"/>
  <c r="AD136" i="1" s="1"/>
  <c r="AF136" i="1"/>
  <c r="AG136" i="1"/>
  <c r="AH136" i="1"/>
  <c r="AI136" i="1"/>
  <c r="AJ136" i="1"/>
  <c r="CQ136" i="1"/>
  <c r="CR136" i="1"/>
  <c r="CS136" i="1"/>
  <c r="CT136" i="1"/>
  <c r="CU136" i="1"/>
  <c r="CV136" i="1"/>
  <c r="CW136" i="1"/>
  <c r="CX136" i="1"/>
  <c r="W136" i="1" s="1"/>
  <c r="FR136" i="1"/>
  <c r="GL136" i="1"/>
  <c r="GO136" i="1"/>
  <c r="GP136" i="1"/>
  <c r="GV136" i="1"/>
  <c r="HC136" i="1"/>
  <c r="GX136" i="1" s="1"/>
  <c r="I137" i="1"/>
  <c r="AC137" i="1"/>
  <c r="AB137" i="1" s="1"/>
  <c r="AD137" i="1"/>
  <c r="AE137" i="1"/>
  <c r="AF137" i="1"/>
  <c r="AG137" i="1"/>
  <c r="CU137" i="1" s="1"/>
  <c r="AH137" i="1"/>
  <c r="CV137" i="1" s="1"/>
  <c r="AI137" i="1"/>
  <c r="AJ137" i="1"/>
  <c r="CX137" i="1" s="1"/>
  <c r="CQ137" i="1"/>
  <c r="CR137" i="1"/>
  <c r="CS137" i="1"/>
  <c r="R137" i="1" s="1"/>
  <c r="CT137" i="1"/>
  <c r="S137" i="1" s="1"/>
  <c r="CW137" i="1"/>
  <c r="FR137" i="1"/>
  <c r="GL137" i="1"/>
  <c r="GO137" i="1"/>
  <c r="GP137" i="1"/>
  <c r="GV137" i="1"/>
  <c r="HC137" i="1" s="1"/>
  <c r="AC138" i="1"/>
  <c r="AD138" i="1"/>
  <c r="AE138" i="1"/>
  <c r="AF138" i="1"/>
  <c r="AG138" i="1"/>
  <c r="CU138" i="1" s="1"/>
  <c r="AH138" i="1"/>
  <c r="AI138" i="1"/>
  <c r="CW138" i="1" s="1"/>
  <c r="AJ138" i="1"/>
  <c r="CX138" i="1" s="1"/>
  <c r="CQ138" i="1"/>
  <c r="CR138" i="1"/>
  <c r="CS138" i="1"/>
  <c r="CT138" i="1"/>
  <c r="CV138" i="1"/>
  <c r="FR138" i="1"/>
  <c r="GL138" i="1"/>
  <c r="GO138" i="1"/>
  <c r="GP138" i="1"/>
  <c r="GV138" i="1"/>
  <c r="HC138" i="1" s="1"/>
  <c r="I139" i="1"/>
  <c r="V139" i="1" s="1"/>
  <c r="U139" i="1"/>
  <c r="AC139" i="1"/>
  <c r="AE139" i="1"/>
  <c r="AD139" i="1" s="1"/>
  <c r="AB139" i="1" s="1"/>
  <c r="AF139" i="1"/>
  <c r="AG139" i="1"/>
  <c r="AH139" i="1"/>
  <c r="CV139" i="1" s="1"/>
  <c r="AI139" i="1"/>
  <c r="AJ139" i="1"/>
  <c r="CQ139" i="1"/>
  <c r="CR139" i="1"/>
  <c r="CS139" i="1"/>
  <c r="CT139" i="1"/>
  <c r="CU139" i="1"/>
  <c r="CW139" i="1"/>
  <c r="CX139" i="1"/>
  <c r="FR139" i="1"/>
  <c r="GL139" i="1"/>
  <c r="GO139" i="1"/>
  <c r="GP139" i="1"/>
  <c r="GV139" i="1"/>
  <c r="GX139" i="1"/>
  <c r="HC139" i="1"/>
  <c r="C140" i="1"/>
  <c r="D140" i="1"/>
  <c r="I140" i="1"/>
  <c r="K140" i="1"/>
  <c r="T140" i="1"/>
  <c r="AC140" i="1"/>
  <c r="AE140" i="1"/>
  <c r="AD140" i="1" s="1"/>
  <c r="AF140" i="1"/>
  <c r="AG140" i="1"/>
  <c r="CU140" i="1" s="1"/>
  <c r="AH140" i="1"/>
  <c r="AI140" i="1"/>
  <c r="AJ140" i="1"/>
  <c r="CX140" i="1" s="1"/>
  <c r="W140" i="1" s="1"/>
  <c r="CQ140" i="1"/>
  <c r="CR140" i="1"/>
  <c r="CS140" i="1"/>
  <c r="CT140" i="1"/>
  <c r="CV140" i="1"/>
  <c r="CW140" i="1"/>
  <c r="FR140" i="1"/>
  <c r="GL140" i="1"/>
  <c r="GO140" i="1"/>
  <c r="GP140" i="1"/>
  <c r="GV140" i="1"/>
  <c r="HC140" i="1"/>
  <c r="GX140" i="1" s="1"/>
  <c r="AC141" i="1"/>
  <c r="AD141" i="1"/>
  <c r="AB141" i="1" s="1"/>
  <c r="AE141" i="1"/>
  <c r="AF141" i="1"/>
  <c r="AG141" i="1"/>
  <c r="AH141" i="1"/>
  <c r="AI141" i="1"/>
  <c r="CW141" i="1" s="1"/>
  <c r="AJ141" i="1"/>
  <c r="CX141" i="1" s="1"/>
  <c r="CQ141" i="1"/>
  <c r="CR141" i="1"/>
  <c r="CS141" i="1"/>
  <c r="CT141" i="1"/>
  <c r="CU141" i="1"/>
  <c r="CV141" i="1"/>
  <c r="FR141" i="1"/>
  <c r="GL141" i="1"/>
  <c r="GO141" i="1"/>
  <c r="GP141" i="1"/>
  <c r="GV141" i="1"/>
  <c r="HC141" i="1" s="1"/>
  <c r="AC142" i="1"/>
  <c r="AD142" i="1"/>
  <c r="AB142" i="1" s="1"/>
  <c r="AE142" i="1"/>
  <c r="AF142" i="1"/>
  <c r="AG142" i="1"/>
  <c r="AH142" i="1"/>
  <c r="CV142" i="1" s="1"/>
  <c r="AI142" i="1"/>
  <c r="AJ142" i="1"/>
  <c r="CQ142" i="1"/>
  <c r="CR142" i="1"/>
  <c r="CS142" i="1"/>
  <c r="CT142" i="1"/>
  <c r="CU142" i="1"/>
  <c r="CW142" i="1"/>
  <c r="CX142" i="1"/>
  <c r="FR142" i="1"/>
  <c r="GL142" i="1"/>
  <c r="GO142" i="1"/>
  <c r="GP142" i="1"/>
  <c r="GV142" i="1"/>
  <c r="HC142" i="1"/>
  <c r="AC143" i="1"/>
  <c r="AE143" i="1"/>
  <c r="AD143" i="1" s="1"/>
  <c r="AF143" i="1"/>
  <c r="AG143" i="1"/>
  <c r="CU143" i="1" s="1"/>
  <c r="AH143" i="1"/>
  <c r="AI143" i="1"/>
  <c r="AJ143" i="1"/>
  <c r="CX143" i="1" s="1"/>
  <c r="CQ143" i="1"/>
  <c r="CR143" i="1"/>
  <c r="CS143" i="1"/>
  <c r="CT143" i="1"/>
  <c r="CV143" i="1"/>
  <c r="CW143" i="1"/>
  <c r="FR143" i="1"/>
  <c r="GL143" i="1"/>
  <c r="GO143" i="1"/>
  <c r="GP143" i="1"/>
  <c r="GV143" i="1"/>
  <c r="HC143" i="1" s="1"/>
  <c r="C144" i="1"/>
  <c r="D144" i="1"/>
  <c r="I144" i="1"/>
  <c r="K144" i="1"/>
  <c r="AC144" i="1"/>
  <c r="AE144" i="1"/>
  <c r="AD144" i="1" s="1"/>
  <c r="AF144" i="1"/>
  <c r="AG144" i="1"/>
  <c r="AH144" i="1"/>
  <c r="AI144" i="1"/>
  <c r="AJ144" i="1"/>
  <c r="CX144" i="1" s="1"/>
  <c r="W144" i="1" s="1"/>
  <c r="CQ144" i="1"/>
  <c r="CR144" i="1"/>
  <c r="CS144" i="1"/>
  <c r="CT144" i="1"/>
  <c r="CU144" i="1"/>
  <c r="CV144" i="1"/>
  <c r="CW144" i="1"/>
  <c r="FR144" i="1"/>
  <c r="GL144" i="1"/>
  <c r="GO144" i="1"/>
  <c r="GP144" i="1"/>
  <c r="GV144" i="1"/>
  <c r="HC144" i="1" s="1"/>
  <c r="AC145" i="1"/>
  <c r="AE145" i="1"/>
  <c r="AD145" i="1" s="1"/>
  <c r="AB145" i="1" s="1"/>
  <c r="AF145" i="1"/>
  <c r="AG145" i="1"/>
  <c r="AH145" i="1"/>
  <c r="AI145" i="1"/>
  <c r="AJ145" i="1"/>
  <c r="CQ145" i="1"/>
  <c r="CR145" i="1"/>
  <c r="CS145" i="1"/>
  <c r="CT145" i="1"/>
  <c r="CU145" i="1"/>
  <c r="CV145" i="1"/>
  <c r="CW145" i="1"/>
  <c r="CX145" i="1"/>
  <c r="FR145" i="1"/>
  <c r="GL145" i="1"/>
  <c r="GO145" i="1"/>
  <c r="GP145" i="1"/>
  <c r="GV145" i="1"/>
  <c r="HC145" i="1"/>
  <c r="AC146" i="1"/>
  <c r="AE146" i="1"/>
  <c r="AD146" i="1" s="1"/>
  <c r="AF146" i="1"/>
  <c r="AG146" i="1"/>
  <c r="CU146" i="1" s="1"/>
  <c r="AH146" i="1"/>
  <c r="AI146" i="1"/>
  <c r="AJ146" i="1"/>
  <c r="CX146" i="1" s="1"/>
  <c r="CQ146" i="1"/>
  <c r="CR146" i="1"/>
  <c r="CS146" i="1"/>
  <c r="CT146" i="1"/>
  <c r="CV146" i="1"/>
  <c r="CW146" i="1"/>
  <c r="FR146" i="1"/>
  <c r="GL146" i="1"/>
  <c r="GO146" i="1"/>
  <c r="GP146" i="1"/>
  <c r="GV146" i="1"/>
  <c r="HC146" i="1" s="1"/>
  <c r="AC147" i="1"/>
  <c r="AE147" i="1"/>
  <c r="AD147" i="1" s="1"/>
  <c r="AF147" i="1"/>
  <c r="AG147" i="1"/>
  <c r="CU147" i="1" s="1"/>
  <c r="AH147" i="1"/>
  <c r="CV147" i="1" s="1"/>
  <c r="AI147" i="1"/>
  <c r="CW147" i="1" s="1"/>
  <c r="AJ147" i="1"/>
  <c r="CX147" i="1" s="1"/>
  <c r="CQ147" i="1"/>
  <c r="CR147" i="1"/>
  <c r="CS147" i="1"/>
  <c r="CT147" i="1"/>
  <c r="FR147" i="1"/>
  <c r="GL147" i="1"/>
  <c r="GO147" i="1"/>
  <c r="GP147" i="1"/>
  <c r="GV147" i="1"/>
  <c r="HC147" i="1" s="1"/>
  <c r="B149" i="1"/>
  <c r="B127" i="1" s="1"/>
  <c r="C149" i="1"/>
  <c r="C127" i="1" s="1"/>
  <c r="D149" i="1"/>
  <c r="D127" i="1" s="1"/>
  <c r="F149" i="1"/>
  <c r="F127" i="1" s="1"/>
  <c r="G149" i="1"/>
  <c r="G127" i="1" s="1"/>
  <c r="BB149" i="1"/>
  <c r="BB127" i="1" s="1"/>
  <c r="BC149" i="1"/>
  <c r="BD149" i="1"/>
  <c r="F174" i="1" s="1"/>
  <c r="BX149" i="1"/>
  <c r="CK149" i="1"/>
  <c r="CK127" i="1" s="1"/>
  <c r="CL149" i="1"/>
  <c r="CL127" i="1" s="1"/>
  <c r="CM149" i="1"/>
  <c r="F162" i="1"/>
  <c r="D179" i="1"/>
  <c r="E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K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V183" i="1"/>
  <c r="G592" i="6" s="1"/>
  <c r="W183" i="1"/>
  <c r="AC183" i="1"/>
  <c r="AE183" i="1"/>
  <c r="AD183" i="1" s="1"/>
  <c r="AF183" i="1"/>
  <c r="AG183" i="1"/>
  <c r="AH183" i="1"/>
  <c r="AI183" i="1"/>
  <c r="AJ183" i="1"/>
  <c r="CX183" i="1" s="1"/>
  <c r="CQ183" i="1"/>
  <c r="CR183" i="1"/>
  <c r="CS183" i="1"/>
  <c r="CT183" i="1"/>
  <c r="CU183" i="1"/>
  <c r="T183" i="1" s="1"/>
  <c r="CV183" i="1"/>
  <c r="CW183" i="1"/>
  <c r="FR183" i="1"/>
  <c r="GL183" i="1"/>
  <c r="GO183" i="1"/>
  <c r="GP183" i="1"/>
  <c r="GV183" i="1"/>
  <c r="HC183" i="1" s="1"/>
  <c r="GX183" i="1" s="1"/>
  <c r="C184" i="1"/>
  <c r="D184" i="1"/>
  <c r="U184" i="1"/>
  <c r="G608" i="6" s="1"/>
  <c r="AC184" i="1"/>
  <c r="AE184" i="1"/>
  <c r="AD184" i="1" s="1"/>
  <c r="AF184" i="1"/>
  <c r="AG184" i="1"/>
  <c r="AH184" i="1"/>
  <c r="AI184" i="1"/>
  <c r="AJ184" i="1"/>
  <c r="CQ184" i="1"/>
  <c r="CR184" i="1"/>
  <c r="CS184" i="1"/>
  <c r="CT184" i="1"/>
  <c r="CU184" i="1"/>
  <c r="T184" i="1" s="1"/>
  <c r="CV184" i="1"/>
  <c r="CW184" i="1"/>
  <c r="CX184" i="1"/>
  <c r="W184" i="1" s="1"/>
  <c r="FR184" i="1"/>
  <c r="GL184" i="1"/>
  <c r="GO184" i="1"/>
  <c r="GP184" i="1"/>
  <c r="GV184" i="1"/>
  <c r="HC184" i="1" s="1"/>
  <c r="GX184" i="1" s="1"/>
  <c r="C185" i="1"/>
  <c r="D185" i="1"/>
  <c r="U185" i="1"/>
  <c r="G620" i="6" s="1"/>
  <c r="V185" i="1"/>
  <c r="G623" i="6" s="1"/>
  <c r="AC185" i="1"/>
  <c r="AE185" i="1"/>
  <c r="AD185" i="1" s="1"/>
  <c r="AF185" i="1"/>
  <c r="AG185" i="1"/>
  <c r="AH185" i="1"/>
  <c r="AI185" i="1"/>
  <c r="AJ185" i="1"/>
  <c r="CQ185" i="1"/>
  <c r="CR185" i="1"/>
  <c r="CS185" i="1"/>
  <c r="CT185" i="1"/>
  <c r="CU185" i="1"/>
  <c r="T185" i="1" s="1"/>
  <c r="CV185" i="1"/>
  <c r="CW185" i="1"/>
  <c r="CX185" i="1"/>
  <c r="W185" i="1" s="1"/>
  <c r="FR185" i="1"/>
  <c r="GL185" i="1"/>
  <c r="GO185" i="1"/>
  <c r="GP185" i="1"/>
  <c r="GV185" i="1"/>
  <c r="HC185" i="1" s="1"/>
  <c r="GX185" i="1" s="1"/>
  <c r="C186" i="1"/>
  <c r="D186" i="1"/>
  <c r="U186" i="1"/>
  <c r="G639" i="6" s="1"/>
  <c r="V186" i="1"/>
  <c r="G642" i="6" s="1"/>
  <c r="W186" i="1"/>
  <c r="AC186" i="1"/>
  <c r="AE186" i="1"/>
  <c r="AD186" i="1" s="1"/>
  <c r="AF186" i="1"/>
  <c r="AG186" i="1"/>
  <c r="AH186" i="1"/>
  <c r="AI186" i="1"/>
  <c r="AJ186" i="1"/>
  <c r="CX186" i="1" s="1"/>
  <c r="CQ186" i="1"/>
  <c r="CR186" i="1"/>
  <c r="CS186" i="1"/>
  <c r="CT186" i="1"/>
  <c r="CU186" i="1"/>
  <c r="T186" i="1" s="1"/>
  <c r="CV186" i="1"/>
  <c r="CW186" i="1"/>
  <c r="FR186" i="1"/>
  <c r="GL186" i="1"/>
  <c r="GO186" i="1"/>
  <c r="GP186" i="1"/>
  <c r="GV186" i="1"/>
  <c r="HC186" i="1"/>
  <c r="GX186" i="1" s="1"/>
  <c r="C187" i="1"/>
  <c r="D187" i="1"/>
  <c r="U187" i="1"/>
  <c r="G651" i="6" s="1"/>
  <c r="V187" i="1"/>
  <c r="G654" i="6" s="1"/>
  <c r="W187" i="1"/>
  <c r="AC187" i="1"/>
  <c r="AE187" i="1"/>
  <c r="AD187" i="1" s="1"/>
  <c r="AF187" i="1"/>
  <c r="AG187" i="1"/>
  <c r="AH187" i="1"/>
  <c r="AI187" i="1"/>
  <c r="AJ187" i="1"/>
  <c r="CQ187" i="1"/>
  <c r="CR187" i="1"/>
  <c r="CS187" i="1"/>
  <c r="CT187" i="1"/>
  <c r="CU187" i="1"/>
  <c r="T187" i="1" s="1"/>
  <c r="CV187" i="1"/>
  <c r="CW187" i="1"/>
  <c r="CX187" i="1"/>
  <c r="FR187" i="1"/>
  <c r="GL187" i="1"/>
  <c r="GO187" i="1"/>
  <c r="GP187" i="1"/>
  <c r="GV187" i="1"/>
  <c r="HC187" i="1"/>
  <c r="GX187" i="1" s="1"/>
  <c r="C188" i="1"/>
  <c r="D188" i="1"/>
  <c r="T188" i="1"/>
  <c r="U188" i="1"/>
  <c r="G670" i="6" s="1"/>
  <c r="V188" i="1"/>
  <c r="G673" i="6" s="1"/>
  <c r="W188" i="1"/>
  <c r="AC188" i="1"/>
  <c r="AE188" i="1"/>
  <c r="AD188" i="1" s="1"/>
  <c r="AF188" i="1"/>
  <c r="AG188" i="1"/>
  <c r="CU188" i="1" s="1"/>
  <c r="AH188" i="1"/>
  <c r="AI188" i="1"/>
  <c r="AJ188" i="1"/>
  <c r="CX188" i="1" s="1"/>
  <c r="CQ188" i="1"/>
  <c r="CR188" i="1"/>
  <c r="CS188" i="1"/>
  <c r="CT188" i="1"/>
  <c r="CV188" i="1"/>
  <c r="CW188" i="1"/>
  <c r="FR188" i="1"/>
  <c r="GL188" i="1"/>
  <c r="GO188" i="1"/>
  <c r="GP188" i="1"/>
  <c r="GV188" i="1"/>
  <c r="HC188" i="1" s="1"/>
  <c r="GX188" i="1"/>
  <c r="C189" i="1"/>
  <c r="D189" i="1"/>
  <c r="AC189" i="1"/>
  <c r="AE189" i="1"/>
  <c r="AD189" i="1" s="1"/>
  <c r="AF189" i="1"/>
  <c r="AG189" i="1"/>
  <c r="CU189" i="1" s="1"/>
  <c r="T189" i="1" s="1"/>
  <c r="AH189" i="1"/>
  <c r="AI189" i="1"/>
  <c r="AJ189" i="1"/>
  <c r="CQ189" i="1"/>
  <c r="CR189" i="1"/>
  <c r="CS189" i="1"/>
  <c r="CT189" i="1"/>
  <c r="CV189" i="1"/>
  <c r="CW189" i="1"/>
  <c r="CX189" i="1"/>
  <c r="W189" i="1" s="1"/>
  <c r="FR189" i="1"/>
  <c r="GL189" i="1"/>
  <c r="GO189" i="1"/>
  <c r="GP189" i="1"/>
  <c r="GV189" i="1"/>
  <c r="GX189" i="1"/>
  <c r="HC189" i="1"/>
  <c r="C190" i="1"/>
  <c r="D190" i="1"/>
  <c r="T190" i="1"/>
  <c r="V190" i="1"/>
  <c r="G704" i="6" s="1"/>
  <c r="W190" i="1"/>
  <c r="AC190" i="1"/>
  <c r="AE190" i="1"/>
  <c r="AD190" i="1" s="1"/>
  <c r="AF190" i="1"/>
  <c r="AG190" i="1"/>
  <c r="AH190" i="1"/>
  <c r="AI190" i="1"/>
  <c r="AJ190" i="1"/>
  <c r="CQ190" i="1"/>
  <c r="CR190" i="1"/>
  <c r="CS190" i="1"/>
  <c r="CT190" i="1"/>
  <c r="CU190" i="1"/>
  <c r="CV190" i="1"/>
  <c r="CW190" i="1"/>
  <c r="CX190" i="1"/>
  <c r="FR190" i="1"/>
  <c r="GL190" i="1"/>
  <c r="GO190" i="1"/>
  <c r="GP190" i="1"/>
  <c r="GV190" i="1"/>
  <c r="HC190" i="1"/>
  <c r="GX190" i="1" s="1"/>
  <c r="B192" i="1"/>
  <c r="B181" i="1" s="1"/>
  <c r="C192" i="1"/>
  <c r="C181" i="1" s="1"/>
  <c r="D192" i="1"/>
  <c r="D181" i="1" s="1"/>
  <c r="F192" i="1"/>
  <c r="F181" i="1" s="1"/>
  <c r="G192" i="1"/>
  <c r="G181" i="1" s="1"/>
  <c r="BB192" i="1"/>
  <c r="BC192" i="1"/>
  <c r="BC181" i="1" s="1"/>
  <c r="BX192" i="1"/>
  <c r="CK192" i="1"/>
  <c r="CL192" i="1"/>
  <c r="CL181" i="1" s="1"/>
  <c r="CM192" i="1"/>
  <c r="BD192" i="1" s="1"/>
  <c r="BD181" i="1" s="1"/>
  <c r="F208" i="1"/>
  <c r="F217" i="1"/>
  <c r="D222" i="1"/>
  <c r="E224" i="1"/>
  <c r="Z224" i="1"/>
  <c r="AA224" i="1"/>
  <c r="AM224" i="1"/>
  <c r="AN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CK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C226" i="1"/>
  <c r="D226" i="1"/>
  <c r="T226" i="1"/>
  <c r="U226" i="1"/>
  <c r="G746" i="6" s="1"/>
  <c r="V226" i="1"/>
  <c r="G749" i="6" s="1"/>
  <c r="W226" i="1"/>
  <c r="AC226" i="1"/>
  <c r="AE226" i="1"/>
  <c r="AD226" i="1" s="1"/>
  <c r="AF226" i="1"/>
  <c r="AG226" i="1"/>
  <c r="AH226" i="1"/>
  <c r="AI226" i="1"/>
  <c r="AJ226" i="1"/>
  <c r="CX226" i="1" s="1"/>
  <c r="CQ226" i="1"/>
  <c r="CR226" i="1"/>
  <c r="CS226" i="1"/>
  <c r="CT226" i="1"/>
  <c r="CU226" i="1"/>
  <c r="CV226" i="1"/>
  <c r="CW226" i="1"/>
  <c r="FR226" i="1"/>
  <c r="GL226" i="1"/>
  <c r="GO226" i="1"/>
  <c r="GP226" i="1"/>
  <c r="GV226" i="1"/>
  <c r="GX226" i="1"/>
  <c r="HC226" i="1"/>
  <c r="C227" i="1"/>
  <c r="D227" i="1"/>
  <c r="U227" i="1"/>
  <c r="G760" i="6" s="1"/>
  <c r="AC227" i="1"/>
  <c r="AE227" i="1"/>
  <c r="AD227" i="1" s="1"/>
  <c r="AF227" i="1"/>
  <c r="AG227" i="1"/>
  <c r="CU227" i="1" s="1"/>
  <c r="T227" i="1" s="1"/>
  <c r="AH227" i="1"/>
  <c r="AI227" i="1"/>
  <c r="AJ227" i="1"/>
  <c r="CX227" i="1" s="1"/>
  <c r="W227" i="1" s="1"/>
  <c r="CQ227" i="1"/>
  <c r="CR227" i="1"/>
  <c r="CS227" i="1"/>
  <c r="CT227" i="1"/>
  <c r="CV227" i="1"/>
  <c r="CW227" i="1"/>
  <c r="FR227" i="1"/>
  <c r="GL227" i="1"/>
  <c r="GO227" i="1"/>
  <c r="GP227" i="1"/>
  <c r="GV227" i="1"/>
  <c r="GX227" i="1"/>
  <c r="HC227" i="1"/>
  <c r="C228" i="1"/>
  <c r="D228" i="1"/>
  <c r="U228" i="1"/>
  <c r="G774" i="6" s="1"/>
  <c r="V228" i="1"/>
  <c r="G777" i="6" s="1"/>
  <c r="AC228" i="1"/>
  <c r="AE228" i="1"/>
  <c r="AD228" i="1" s="1"/>
  <c r="AF228" i="1"/>
  <c r="AG228" i="1"/>
  <c r="AH228" i="1"/>
  <c r="AI228" i="1"/>
  <c r="AJ228" i="1"/>
  <c r="CX228" i="1" s="1"/>
  <c r="W228" i="1" s="1"/>
  <c r="CQ228" i="1"/>
  <c r="CR228" i="1"/>
  <c r="CS228" i="1"/>
  <c r="CT228" i="1"/>
  <c r="CU228" i="1"/>
  <c r="T228" i="1" s="1"/>
  <c r="CV228" i="1"/>
  <c r="CW228" i="1"/>
  <c r="FR228" i="1"/>
  <c r="GL228" i="1"/>
  <c r="GO228" i="1"/>
  <c r="GP228" i="1"/>
  <c r="GV228" i="1"/>
  <c r="HC228" i="1" s="1"/>
  <c r="GX228" i="1" s="1"/>
  <c r="C229" i="1"/>
  <c r="D229" i="1"/>
  <c r="I229" i="1"/>
  <c r="K229" i="1"/>
  <c r="AC229" i="1"/>
  <c r="AE229" i="1"/>
  <c r="AD229" i="1" s="1"/>
  <c r="AF229" i="1"/>
  <c r="AG229" i="1"/>
  <c r="CU229" i="1" s="1"/>
  <c r="T229" i="1" s="1"/>
  <c r="AH229" i="1"/>
  <c r="AI229" i="1"/>
  <c r="AJ229" i="1"/>
  <c r="CQ229" i="1"/>
  <c r="CR229" i="1"/>
  <c r="CS229" i="1"/>
  <c r="CT229" i="1"/>
  <c r="CV229" i="1"/>
  <c r="CW229" i="1"/>
  <c r="CX229" i="1"/>
  <c r="FR229" i="1"/>
  <c r="GL229" i="1"/>
  <c r="GO229" i="1"/>
  <c r="GP229" i="1"/>
  <c r="GV229" i="1"/>
  <c r="GX229" i="1"/>
  <c r="HC229" i="1"/>
  <c r="AC230" i="1"/>
  <c r="AE230" i="1"/>
  <c r="AD230" i="1" s="1"/>
  <c r="AB230" i="1" s="1"/>
  <c r="AF230" i="1"/>
  <c r="AG230" i="1"/>
  <c r="AH230" i="1"/>
  <c r="CV230" i="1" s="1"/>
  <c r="AI230" i="1"/>
  <c r="CW230" i="1" s="1"/>
  <c r="AJ230" i="1"/>
  <c r="CQ230" i="1"/>
  <c r="CR230" i="1"/>
  <c r="CS230" i="1"/>
  <c r="CT230" i="1"/>
  <c r="CU230" i="1"/>
  <c r="CX230" i="1"/>
  <c r="FR230" i="1"/>
  <c r="GL230" i="1"/>
  <c r="GO230" i="1"/>
  <c r="GP230" i="1"/>
  <c r="GV230" i="1"/>
  <c r="HC230" i="1" s="1"/>
  <c r="AC231" i="1"/>
  <c r="AD231" i="1"/>
  <c r="AE231" i="1"/>
  <c r="AF231" i="1"/>
  <c r="AG231" i="1"/>
  <c r="AH231" i="1"/>
  <c r="AI231" i="1"/>
  <c r="AJ231" i="1"/>
  <c r="CQ231" i="1"/>
  <c r="CR231" i="1"/>
  <c r="CS231" i="1"/>
  <c r="CT231" i="1"/>
  <c r="CU231" i="1"/>
  <c r="CV231" i="1"/>
  <c r="CW231" i="1"/>
  <c r="CX231" i="1"/>
  <c r="FR231" i="1"/>
  <c r="GL231" i="1"/>
  <c r="GO231" i="1"/>
  <c r="GP231" i="1"/>
  <c r="GV231" i="1"/>
  <c r="HC231" i="1" s="1"/>
  <c r="AC232" i="1"/>
  <c r="AE232" i="1"/>
  <c r="AD232" i="1" s="1"/>
  <c r="AF232" i="1"/>
  <c r="AG232" i="1"/>
  <c r="AH232" i="1"/>
  <c r="AI232" i="1"/>
  <c r="AJ232" i="1"/>
  <c r="CQ232" i="1"/>
  <c r="CR232" i="1"/>
  <c r="CS232" i="1"/>
  <c r="CT232" i="1"/>
  <c r="CU232" i="1"/>
  <c r="CV232" i="1"/>
  <c r="CW232" i="1"/>
  <c r="CX232" i="1"/>
  <c r="FR232" i="1"/>
  <c r="GL232" i="1"/>
  <c r="GO232" i="1"/>
  <c r="GP232" i="1"/>
  <c r="GV232" i="1"/>
  <c r="HC232" i="1"/>
  <c r="B234" i="1"/>
  <c r="B224" i="1" s="1"/>
  <c r="C234" i="1"/>
  <c r="C224" i="1" s="1"/>
  <c r="D234" i="1"/>
  <c r="D224" i="1" s="1"/>
  <c r="F234" i="1"/>
  <c r="F224" i="1" s="1"/>
  <c r="G234" i="1"/>
  <c r="G224" i="1" s="1"/>
  <c r="AO234" i="1"/>
  <c r="BX234" i="1"/>
  <c r="CK234" i="1"/>
  <c r="BB234" i="1" s="1"/>
  <c r="BB224" i="1" s="1"/>
  <c r="CL234" i="1"/>
  <c r="CL224" i="1" s="1"/>
  <c r="CM234" i="1"/>
  <c r="BD234" i="1" s="1"/>
  <c r="F247" i="1"/>
  <c r="D264" i="1"/>
  <c r="B266" i="1"/>
  <c r="C266" i="1"/>
  <c r="D266" i="1"/>
  <c r="E266" i="1"/>
  <c r="G266" i="1"/>
  <c r="Z266" i="1"/>
  <c r="AA266" i="1"/>
  <c r="AM266" i="1"/>
  <c r="AN266" i="1"/>
  <c r="BB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CK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C268" i="1"/>
  <c r="D268" i="1"/>
  <c r="U268" i="1"/>
  <c r="G848" i="6" s="1"/>
  <c r="AC268" i="1"/>
  <c r="AE268" i="1"/>
  <c r="AD268" i="1" s="1"/>
  <c r="AB268" i="1" s="1"/>
  <c r="AF268" i="1"/>
  <c r="AG268" i="1"/>
  <c r="AH268" i="1"/>
  <c r="AI268" i="1"/>
  <c r="AJ268" i="1"/>
  <c r="CQ268" i="1"/>
  <c r="CR268" i="1"/>
  <c r="CS268" i="1"/>
  <c r="CT268" i="1"/>
  <c r="CU268" i="1"/>
  <c r="T268" i="1" s="1"/>
  <c r="AG273" i="1" s="1"/>
  <c r="CV268" i="1"/>
  <c r="CW268" i="1"/>
  <c r="CX268" i="1"/>
  <c r="W268" i="1" s="1"/>
  <c r="FR268" i="1"/>
  <c r="GL268" i="1"/>
  <c r="GO268" i="1"/>
  <c r="GP268" i="1"/>
  <c r="GV268" i="1"/>
  <c r="HC268" i="1"/>
  <c r="GX268" i="1" s="1"/>
  <c r="C269" i="1"/>
  <c r="D269" i="1"/>
  <c r="T269" i="1"/>
  <c r="V269" i="1"/>
  <c r="G865" i="6" s="1"/>
  <c r="W269" i="1"/>
  <c r="AC269" i="1"/>
  <c r="AE269" i="1"/>
  <c r="AD269" i="1" s="1"/>
  <c r="AF269" i="1"/>
  <c r="AG269" i="1"/>
  <c r="CU269" i="1" s="1"/>
  <c r="AH269" i="1"/>
  <c r="AI269" i="1"/>
  <c r="AJ269" i="1"/>
  <c r="CQ269" i="1"/>
  <c r="CR269" i="1"/>
  <c r="CS269" i="1"/>
  <c r="CT269" i="1"/>
  <c r="CV269" i="1"/>
  <c r="CW269" i="1"/>
  <c r="CX269" i="1"/>
  <c r="FR269" i="1"/>
  <c r="GL269" i="1"/>
  <c r="GO269" i="1"/>
  <c r="GP269" i="1"/>
  <c r="GV269" i="1"/>
  <c r="HC269" i="1" s="1"/>
  <c r="GX269" i="1" s="1"/>
  <c r="C270" i="1"/>
  <c r="D270" i="1"/>
  <c r="U270" i="1"/>
  <c r="G876" i="6" s="1"/>
  <c r="AC270" i="1"/>
  <c r="AE270" i="1"/>
  <c r="AD270" i="1" s="1"/>
  <c r="AF270" i="1"/>
  <c r="AG270" i="1"/>
  <c r="CU270" i="1" s="1"/>
  <c r="T270" i="1" s="1"/>
  <c r="AH270" i="1"/>
  <c r="AI270" i="1"/>
  <c r="AJ270" i="1"/>
  <c r="CQ270" i="1"/>
  <c r="CR270" i="1"/>
  <c r="CS270" i="1"/>
  <c r="CT270" i="1"/>
  <c r="CV270" i="1"/>
  <c r="CW270" i="1"/>
  <c r="CX270" i="1"/>
  <c r="W270" i="1" s="1"/>
  <c r="FR270" i="1"/>
  <c r="GL270" i="1"/>
  <c r="GO270" i="1"/>
  <c r="GP270" i="1"/>
  <c r="GV270" i="1"/>
  <c r="HC270" i="1"/>
  <c r="GX270" i="1" s="1"/>
  <c r="C271" i="1"/>
  <c r="D271" i="1"/>
  <c r="U271" i="1"/>
  <c r="G899" i="6" s="1"/>
  <c r="V271" i="1"/>
  <c r="G902" i="6" s="1"/>
  <c r="AC271" i="1"/>
  <c r="AE271" i="1"/>
  <c r="AD271" i="1" s="1"/>
  <c r="AF271" i="1"/>
  <c r="AG271" i="1"/>
  <c r="CU271" i="1" s="1"/>
  <c r="T271" i="1" s="1"/>
  <c r="AH271" i="1"/>
  <c r="AI271" i="1"/>
  <c r="AJ271" i="1"/>
  <c r="CX271" i="1" s="1"/>
  <c r="W271" i="1" s="1"/>
  <c r="CQ271" i="1"/>
  <c r="CR271" i="1"/>
  <c r="CS271" i="1"/>
  <c r="CT271" i="1"/>
  <c r="CV271" i="1"/>
  <c r="CW271" i="1"/>
  <c r="FR271" i="1"/>
  <c r="GL271" i="1"/>
  <c r="GO271" i="1"/>
  <c r="GP271" i="1"/>
  <c r="GV271" i="1"/>
  <c r="HC271" i="1" s="1"/>
  <c r="GX271" i="1"/>
  <c r="B273" i="1"/>
  <c r="C273" i="1"/>
  <c r="D273" i="1"/>
  <c r="F273" i="1"/>
  <c r="F266" i="1" s="1"/>
  <c r="G273" i="1"/>
  <c r="BD273" i="1"/>
  <c r="BX273" i="1"/>
  <c r="AO273" i="1" s="1"/>
  <c r="F277" i="1" s="1"/>
  <c r="CK273" i="1"/>
  <c r="BB273" i="1" s="1"/>
  <c r="CL273" i="1"/>
  <c r="BC273" i="1" s="1"/>
  <c r="BC266" i="1" s="1"/>
  <c r="CM273" i="1"/>
  <c r="CM266" i="1" s="1"/>
  <c r="F286" i="1"/>
  <c r="F289" i="1"/>
  <c r="F298" i="1"/>
  <c r="D303" i="1"/>
  <c r="B305" i="1"/>
  <c r="C305" i="1"/>
  <c r="D305" i="1"/>
  <c r="E305" i="1"/>
  <c r="F305" i="1"/>
  <c r="G305" i="1"/>
  <c r="Z305" i="1"/>
  <c r="AA305" i="1"/>
  <c r="AM305" i="1"/>
  <c r="AN305" i="1"/>
  <c r="BB305" i="1"/>
  <c r="BC305" i="1"/>
  <c r="BE305" i="1"/>
  <c r="BF305" i="1"/>
  <c r="BG305" i="1"/>
  <c r="BH305" i="1"/>
  <c r="BI305" i="1"/>
  <c r="BJ305" i="1"/>
  <c r="BK305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X305" i="1"/>
  <c r="CK305" i="1"/>
  <c r="CM305" i="1"/>
  <c r="CN305" i="1"/>
  <c r="CO305" i="1"/>
  <c r="CP305" i="1"/>
  <c r="CQ305" i="1"/>
  <c r="CR305" i="1"/>
  <c r="CS305" i="1"/>
  <c r="CT305" i="1"/>
  <c r="CU305" i="1"/>
  <c r="CV305" i="1"/>
  <c r="CW305" i="1"/>
  <c r="CX305" i="1"/>
  <c r="CY305" i="1"/>
  <c r="CZ305" i="1"/>
  <c r="DA305" i="1"/>
  <c r="DB305" i="1"/>
  <c r="DC305" i="1"/>
  <c r="DD305" i="1"/>
  <c r="DE305" i="1"/>
  <c r="DF305" i="1"/>
  <c r="DG305" i="1"/>
  <c r="DH305" i="1"/>
  <c r="DI305" i="1"/>
  <c r="DJ305" i="1"/>
  <c r="DK305" i="1"/>
  <c r="DL305" i="1"/>
  <c r="DM305" i="1"/>
  <c r="DN305" i="1"/>
  <c r="DO305" i="1"/>
  <c r="DP305" i="1"/>
  <c r="DQ305" i="1"/>
  <c r="DR305" i="1"/>
  <c r="DS305" i="1"/>
  <c r="DT305" i="1"/>
  <c r="DU305" i="1"/>
  <c r="DV305" i="1"/>
  <c r="DW305" i="1"/>
  <c r="DX305" i="1"/>
  <c r="DY305" i="1"/>
  <c r="DZ305" i="1"/>
  <c r="EA305" i="1"/>
  <c r="EB305" i="1"/>
  <c r="EC305" i="1"/>
  <c r="ED305" i="1"/>
  <c r="EE305" i="1"/>
  <c r="EF305" i="1"/>
  <c r="EG305" i="1"/>
  <c r="EH305" i="1"/>
  <c r="EI305" i="1"/>
  <c r="EJ305" i="1"/>
  <c r="EK305" i="1"/>
  <c r="EL305" i="1"/>
  <c r="EM305" i="1"/>
  <c r="EN305" i="1"/>
  <c r="EO305" i="1"/>
  <c r="EP305" i="1"/>
  <c r="EQ305" i="1"/>
  <c r="ER305" i="1"/>
  <c r="ES305" i="1"/>
  <c r="ET305" i="1"/>
  <c r="EU305" i="1"/>
  <c r="EV305" i="1"/>
  <c r="EW305" i="1"/>
  <c r="EX305" i="1"/>
  <c r="EY305" i="1"/>
  <c r="EZ305" i="1"/>
  <c r="FA305" i="1"/>
  <c r="FB305" i="1"/>
  <c r="FC305" i="1"/>
  <c r="FD305" i="1"/>
  <c r="FE305" i="1"/>
  <c r="FF305" i="1"/>
  <c r="FG305" i="1"/>
  <c r="FH305" i="1"/>
  <c r="FI305" i="1"/>
  <c r="FJ305" i="1"/>
  <c r="FK305" i="1"/>
  <c r="FL305" i="1"/>
  <c r="FM305" i="1"/>
  <c r="FN305" i="1"/>
  <c r="FO305" i="1"/>
  <c r="FP305" i="1"/>
  <c r="FQ305" i="1"/>
  <c r="FR305" i="1"/>
  <c r="FS305" i="1"/>
  <c r="FT305" i="1"/>
  <c r="FU305" i="1"/>
  <c r="FV305" i="1"/>
  <c r="FW305" i="1"/>
  <c r="FX305" i="1"/>
  <c r="FY305" i="1"/>
  <c r="FZ305" i="1"/>
  <c r="GA305" i="1"/>
  <c r="GB305" i="1"/>
  <c r="GC305" i="1"/>
  <c r="GD305" i="1"/>
  <c r="GE305" i="1"/>
  <c r="GF305" i="1"/>
  <c r="GG305" i="1"/>
  <c r="GH305" i="1"/>
  <c r="GI305" i="1"/>
  <c r="GJ305" i="1"/>
  <c r="GK305" i="1"/>
  <c r="GL305" i="1"/>
  <c r="GM305" i="1"/>
  <c r="GN305" i="1"/>
  <c r="GO305" i="1"/>
  <c r="GP305" i="1"/>
  <c r="GQ305" i="1"/>
  <c r="GR305" i="1"/>
  <c r="GS305" i="1"/>
  <c r="GT305" i="1"/>
  <c r="GU305" i="1"/>
  <c r="GV305" i="1"/>
  <c r="GW305" i="1"/>
  <c r="GX305" i="1"/>
  <c r="C307" i="1"/>
  <c r="D307" i="1"/>
  <c r="W307" i="1"/>
  <c r="AJ312" i="1" s="1"/>
  <c r="AC307" i="1"/>
  <c r="AE307" i="1"/>
  <c r="AD307" i="1" s="1"/>
  <c r="AB307" i="1" s="1"/>
  <c r="AF307" i="1"/>
  <c r="AG307" i="1"/>
  <c r="AH307" i="1"/>
  <c r="AI307" i="1"/>
  <c r="AJ307" i="1"/>
  <c r="CX307" i="1" s="1"/>
  <c r="CQ307" i="1"/>
  <c r="CR307" i="1"/>
  <c r="CS307" i="1"/>
  <c r="CT307" i="1"/>
  <c r="CU307" i="1"/>
  <c r="T307" i="1" s="1"/>
  <c r="CV307" i="1"/>
  <c r="CW307" i="1"/>
  <c r="FR307" i="1"/>
  <c r="GL307" i="1"/>
  <c r="GO307" i="1"/>
  <c r="GP307" i="1"/>
  <c r="GV307" i="1"/>
  <c r="HC307" i="1" s="1"/>
  <c r="GX307" i="1" s="1"/>
  <c r="C308" i="1"/>
  <c r="D308" i="1"/>
  <c r="T308" i="1"/>
  <c r="U308" i="1"/>
  <c r="G964" i="6" s="1"/>
  <c r="V308" i="1"/>
  <c r="G967" i="6" s="1"/>
  <c r="AC308" i="1"/>
  <c r="AE308" i="1"/>
  <c r="AD308" i="1" s="1"/>
  <c r="AF308" i="1"/>
  <c r="AG308" i="1"/>
  <c r="AH308" i="1"/>
  <c r="AI308" i="1"/>
  <c r="AJ308" i="1"/>
  <c r="CQ308" i="1"/>
  <c r="CR308" i="1"/>
  <c r="CS308" i="1"/>
  <c r="CT308" i="1"/>
  <c r="CU308" i="1"/>
  <c r="CV308" i="1"/>
  <c r="CW308" i="1"/>
  <c r="CX308" i="1"/>
  <c r="W308" i="1" s="1"/>
  <c r="FR308" i="1"/>
  <c r="GL308" i="1"/>
  <c r="GO308" i="1"/>
  <c r="GP308" i="1"/>
  <c r="GV308" i="1"/>
  <c r="HC308" i="1"/>
  <c r="GX308" i="1" s="1"/>
  <c r="C309" i="1"/>
  <c r="D309" i="1"/>
  <c r="U309" i="1"/>
  <c r="G983" i="6" s="1"/>
  <c r="V309" i="1"/>
  <c r="G986" i="6" s="1"/>
  <c r="AC309" i="1"/>
  <c r="AE309" i="1"/>
  <c r="AD309" i="1" s="1"/>
  <c r="AF309" i="1"/>
  <c r="AG309" i="1"/>
  <c r="AH309" i="1"/>
  <c r="AI309" i="1"/>
  <c r="AJ309" i="1"/>
  <c r="CX309" i="1" s="1"/>
  <c r="W309" i="1" s="1"/>
  <c r="CQ309" i="1"/>
  <c r="CR309" i="1"/>
  <c r="CS309" i="1"/>
  <c r="CT309" i="1"/>
  <c r="CU309" i="1"/>
  <c r="T309" i="1" s="1"/>
  <c r="CV309" i="1"/>
  <c r="CW309" i="1"/>
  <c r="FR309" i="1"/>
  <c r="GL309" i="1"/>
  <c r="GO309" i="1"/>
  <c r="GP309" i="1"/>
  <c r="GV309" i="1"/>
  <c r="HC309" i="1"/>
  <c r="GX309" i="1" s="1"/>
  <c r="C310" i="1"/>
  <c r="D310" i="1"/>
  <c r="U310" i="1"/>
  <c r="G995" i="6" s="1"/>
  <c r="V310" i="1"/>
  <c r="G998" i="6" s="1"/>
  <c r="AC310" i="1"/>
  <c r="AE310" i="1"/>
  <c r="AD310" i="1" s="1"/>
  <c r="AF310" i="1"/>
  <c r="AG310" i="1"/>
  <c r="CU310" i="1" s="1"/>
  <c r="T310" i="1" s="1"/>
  <c r="AH310" i="1"/>
  <c r="AI310" i="1"/>
  <c r="AJ310" i="1"/>
  <c r="CX310" i="1" s="1"/>
  <c r="W310" i="1" s="1"/>
  <c r="CQ310" i="1"/>
  <c r="CR310" i="1"/>
  <c r="CS310" i="1"/>
  <c r="CT310" i="1"/>
  <c r="CV310" i="1"/>
  <c r="CW310" i="1"/>
  <c r="FR310" i="1"/>
  <c r="GL310" i="1"/>
  <c r="GO310" i="1"/>
  <c r="GP310" i="1"/>
  <c r="GV310" i="1"/>
  <c r="HC310" i="1" s="1"/>
  <c r="GX310" i="1" s="1"/>
  <c r="B312" i="1"/>
  <c r="C312" i="1"/>
  <c r="D312" i="1"/>
  <c r="F312" i="1"/>
  <c r="G312" i="1"/>
  <c r="BD312" i="1"/>
  <c r="F337" i="1" s="1"/>
  <c r="BX312" i="1"/>
  <c r="AO312" i="1" s="1"/>
  <c r="CK312" i="1"/>
  <c r="BB312" i="1" s="1"/>
  <c r="CL312" i="1"/>
  <c r="BC312" i="1" s="1"/>
  <c r="F328" i="1" s="1"/>
  <c r="CM312" i="1"/>
  <c r="F325" i="1"/>
  <c r="D342" i="1"/>
  <c r="C344" i="1"/>
  <c r="E344" i="1"/>
  <c r="G344" i="1"/>
  <c r="Z344" i="1"/>
  <c r="AA344" i="1"/>
  <c r="AM344" i="1"/>
  <c r="AN344" i="1"/>
  <c r="BE344" i="1"/>
  <c r="BF344" i="1"/>
  <c r="BG344" i="1"/>
  <c r="BH344" i="1"/>
  <c r="BI344" i="1"/>
  <c r="BJ344" i="1"/>
  <c r="BK344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CN344" i="1"/>
  <c r="CO344" i="1"/>
  <c r="CP344" i="1"/>
  <c r="CQ344" i="1"/>
  <c r="CR344" i="1"/>
  <c r="CS344" i="1"/>
  <c r="CT344" i="1"/>
  <c r="CU344" i="1"/>
  <c r="CV344" i="1"/>
  <c r="CW344" i="1"/>
  <c r="CX344" i="1"/>
  <c r="CY344" i="1"/>
  <c r="CZ344" i="1"/>
  <c r="DA344" i="1"/>
  <c r="DB344" i="1"/>
  <c r="DC344" i="1"/>
  <c r="DD344" i="1"/>
  <c r="DE344" i="1"/>
  <c r="DF344" i="1"/>
  <c r="DG344" i="1"/>
  <c r="DH344" i="1"/>
  <c r="DI344" i="1"/>
  <c r="DJ344" i="1"/>
  <c r="DK344" i="1"/>
  <c r="DL344" i="1"/>
  <c r="DM344" i="1"/>
  <c r="DN344" i="1"/>
  <c r="DO344" i="1"/>
  <c r="DP344" i="1"/>
  <c r="DQ344" i="1"/>
  <c r="DR344" i="1"/>
  <c r="DS344" i="1"/>
  <c r="DT344" i="1"/>
  <c r="DU344" i="1"/>
  <c r="DV344" i="1"/>
  <c r="DW344" i="1"/>
  <c r="DX344" i="1"/>
  <c r="DY344" i="1"/>
  <c r="DZ344" i="1"/>
  <c r="EA344" i="1"/>
  <c r="EB344" i="1"/>
  <c r="EC344" i="1"/>
  <c r="ED344" i="1"/>
  <c r="EE344" i="1"/>
  <c r="EF344" i="1"/>
  <c r="EG344" i="1"/>
  <c r="EH344" i="1"/>
  <c r="EI344" i="1"/>
  <c r="EJ344" i="1"/>
  <c r="EK344" i="1"/>
  <c r="EL344" i="1"/>
  <c r="EM344" i="1"/>
  <c r="EN344" i="1"/>
  <c r="EO344" i="1"/>
  <c r="EP344" i="1"/>
  <c r="EQ344" i="1"/>
  <c r="ER344" i="1"/>
  <c r="ES344" i="1"/>
  <c r="ET344" i="1"/>
  <c r="EU344" i="1"/>
  <c r="EV344" i="1"/>
  <c r="EW344" i="1"/>
  <c r="EX344" i="1"/>
  <c r="EY344" i="1"/>
  <c r="EZ344" i="1"/>
  <c r="FA344" i="1"/>
  <c r="FB344" i="1"/>
  <c r="FC344" i="1"/>
  <c r="FD344" i="1"/>
  <c r="FE344" i="1"/>
  <c r="FF344" i="1"/>
  <c r="FG344" i="1"/>
  <c r="FH344" i="1"/>
  <c r="FI344" i="1"/>
  <c r="FJ344" i="1"/>
  <c r="FK344" i="1"/>
  <c r="FL344" i="1"/>
  <c r="FM344" i="1"/>
  <c r="FN344" i="1"/>
  <c r="FO344" i="1"/>
  <c r="FP344" i="1"/>
  <c r="FQ344" i="1"/>
  <c r="FR344" i="1"/>
  <c r="FS344" i="1"/>
  <c r="FT344" i="1"/>
  <c r="FU344" i="1"/>
  <c r="FV344" i="1"/>
  <c r="FW344" i="1"/>
  <c r="FX344" i="1"/>
  <c r="FY344" i="1"/>
  <c r="FZ344" i="1"/>
  <c r="GA344" i="1"/>
  <c r="GB344" i="1"/>
  <c r="GC344" i="1"/>
  <c r="GD344" i="1"/>
  <c r="GE344" i="1"/>
  <c r="GF344" i="1"/>
  <c r="GG344" i="1"/>
  <c r="GH344" i="1"/>
  <c r="GI344" i="1"/>
  <c r="GJ344" i="1"/>
  <c r="GK344" i="1"/>
  <c r="GL344" i="1"/>
  <c r="GM344" i="1"/>
  <c r="GN344" i="1"/>
  <c r="GO344" i="1"/>
  <c r="GP344" i="1"/>
  <c r="GQ344" i="1"/>
  <c r="GR344" i="1"/>
  <c r="GS344" i="1"/>
  <c r="GT344" i="1"/>
  <c r="GU344" i="1"/>
  <c r="GV344" i="1"/>
  <c r="GW344" i="1"/>
  <c r="GX344" i="1"/>
  <c r="C346" i="1"/>
  <c r="D346" i="1"/>
  <c r="U346" i="1"/>
  <c r="G1047" i="6" s="1"/>
  <c r="V346" i="1"/>
  <c r="G1050" i="6" s="1"/>
  <c r="AC346" i="1"/>
  <c r="AE346" i="1"/>
  <c r="AD346" i="1" s="1"/>
  <c r="AF346" i="1"/>
  <c r="AG346" i="1"/>
  <c r="CU346" i="1" s="1"/>
  <c r="T346" i="1" s="1"/>
  <c r="AH346" i="1"/>
  <c r="AI346" i="1"/>
  <c r="AJ346" i="1"/>
  <c r="CX346" i="1" s="1"/>
  <c r="W346" i="1" s="1"/>
  <c r="CQ346" i="1"/>
  <c r="CR346" i="1"/>
  <c r="CS346" i="1"/>
  <c r="CT346" i="1"/>
  <c r="CV346" i="1"/>
  <c r="CW346" i="1"/>
  <c r="FR346" i="1"/>
  <c r="GL346" i="1"/>
  <c r="GO346" i="1"/>
  <c r="GP346" i="1"/>
  <c r="GV346" i="1"/>
  <c r="HC346" i="1" s="1"/>
  <c r="GX346" i="1" s="1"/>
  <c r="C347" i="1"/>
  <c r="D347" i="1"/>
  <c r="V347" i="1"/>
  <c r="G1064" i="6" s="1"/>
  <c r="W347" i="1"/>
  <c r="AC347" i="1"/>
  <c r="AE347" i="1"/>
  <c r="AD347" i="1" s="1"/>
  <c r="AF347" i="1"/>
  <c r="AG347" i="1"/>
  <c r="CU347" i="1" s="1"/>
  <c r="T347" i="1" s="1"/>
  <c r="AH347" i="1"/>
  <c r="AI347" i="1"/>
  <c r="AJ347" i="1"/>
  <c r="CQ347" i="1"/>
  <c r="CR347" i="1"/>
  <c r="CS347" i="1"/>
  <c r="CT347" i="1"/>
  <c r="CV347" i="1"/>
  <c r="CW347" i="1"/>
  <c r="CX347" i="1"/>
  <c r="FR347" i="1"/>
  <c r="GL347" i="1"/>
  <c r="GO347" i="1"/>
  <c r="GP347" i="1"/>
  <c r="GV347" i="1"/>
  <c r="HC347" i="1"/>
  <c r="GX347" i="1" s="1"/>
  <c r="C348" i="1"/>
  <c r="D348" i="1"/>
  <c r="T348" i="1"/>
  <c r="U348" i="1"/>
  <c r="G1075" i="6" s="1"/>
  <c r="V348" i="1"/>
  <c r="G1078" i="6" s="1"/>
  <c r="AC348" i="1"/>
  <c r="AE348" i="1"/>
  <c r="AD348" i="1" s="1"/>
  <c r="AF348" i="1"/>
  <c r="AG348" i="1"/>
  <c r="AH348" i="1"/>
  <c r="AI348" i="1"/>
  <c r="AJ348" i="1"/>
  <c r="CX348" i="1" s="1"/>
  <c r="W348" i="1" s="1"/>
  <c r="CQ348" i="1"/>
  <c r="CR348" i="1"/>
  <c r="CS348" i="1"/>
  <c r="CT348" i="1"/>
  <c r="CU348" i="1"/>
  <c r="CV348" i="1"/>
  <c r="CW348" i="1"/>
  <c r="FR348" i="1"/>
  <c r="GL348" i="1"/>
  <c r="GO348" i="1"/>
  <c r="GP348" i="1"/>
  <c r="GV348" i="1"/>
  <c r="HC348" i="1"/>
  <c r="GX348" i="1" s="1"/>
  <c r="C349" i="1"/>
  <c r="D349" i="1"/>
  <c r="U349" i="1"/>
  <c r="G1089" i="6" s="1"/>
  <c r="V349" i="1"/>
  <c r="G1092" i="6" s="1"/>
  <c r="AC349" i="1"/>
  <c r="AE349" i="1"/>
  <c r="AD349" i="1" s="1"/>
  <c r="AF349" i="1"/>
  <c r="AG349" i="1"/>
  <c r="CU349" i="1" s="1"/>
  <c r="T349" i="1" s="1"/>
  <c r="AH349" i="1"/>
  <c r="AI349" i="1"/>
  <c r="AJ349" i="1"/>
  <c r="CX349" i="1" s="1"/>
  <c r="W349" i="1" s="1"/>
  <c r="CQ349" i="1"/>
  <c r="CR349" i="1"/>
  <c r="CS349" i="1"/>
  <c r="CT349" i="1"/>
  <c r="CV349" i="1"/>
  <c r="CW349" i="1"/>
  <c r="FR349" i="1"/>
  <c r="GL349" i="1"/>
  <c r="GO349" i="1"/>
  <c r="GP349" i="1"/>
  <c r="GV349" i="1"/>
  <c r="HC349" i="1"/>
  <c r="GX349" i="1" s="1"/>
  <c r="C350" i="1"/>
  <c r="D350" i="1"/>
  <c r="U350" i="1"/>
  <c r="G1103" i="6" s="1"/>
  <c r="V350" i="1"/>
  <c r="G1106" i="6" s="1"/>
  <c r="W350" i="1"/>
  <c r="AC350" i="1"/>
  <c r="AE350" i="1"/>
  <c r="AD350" i="1" s="1"/>
  <c r="AB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FR350" i="1"/>
  <c r="GL350" i="1"/>
  <c r="GO350" i="1"/>
  <c r="GP350" i="1"/>
  <c r="GV350" i="1"/>
  <c r="HC350" i="1"/>
  <c r="GX350" i="1" s="1"/>
  <c r="C351" i="1"/>
  <c r="D351" i="1"/>
  <c r="U351" i="1"/>
  <c r="G1117" i="6" s="1"/>
  <c r="V351" i="1"/>
  <c r="G1120" i="6" s="1"/>
  <c r="AC351" i="1"/>
  <c r="AE351" i="1"/>
  <c r="AD351" i="1" s="1"/>
  <c r="AF351" i="1"/>
  <c r="AG351" i="1"/>
  <c r="AH351" i="1"/>
  <c r="AI351" i="1"/>
  <c r="AJ351" i="1"/>
  <c r="CX351" i="1" s="1"/>
  <c r="W351" i="1" s="1"/>
  <c r="CQ351" i="1"/>
  <c r="CR351" i="1"/>
  <c r="CS351" i="1"/>
  <c r="CT351" i="1"/>
  <c r="CU351" i="1"/>
  <c r="T351" i="1" s="1"/>
  <c r="CV351" i="1"/>
  <c r="CW351" i="1"/>
  <c r="FR351" i="1"/>
  <c r="GL351" i="1"/>
  <c r="GO351" i="1"/>
  <c r="GP351" i="1"/>
  <c r="GV351" i="1"/>
  <c r="GX351" i="1"/>
  <c r="HC351" i="1"/>
  <c r="C352" i="1"/>
  <c r="D352" i="1"/>
  <c r="V352" i="1"/>
  <c r="G1134" i="6" s="1"/>
  <c r="AC352" i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FR352" i="1"/>
  <c r="GL352" i="1"/>
  <c r="GO352" i="1"/>
  <c r="GP352" i="1"/>
  <c r="GV352" i="1"/>
  <c r="HC352" i="1" s="1"/>
  <c r="GX352" i="1" s="1"/>
  <c r="C353" i="1"/>
  <c r="D353" i="1"/>
  <c r="U353" i="1"/>
  <c r="G1145" i="6" s="1"/>
  <c r="AC353" i="1"/>
  <c r="AE353" i="1"/>
  <c r="AD353" i="1" s="1"/>
  <c r="AF353" i="1"/>
  <c r="AG353" i="1"/>
  <c r="AH353" i="1"/>
  <c r="AI353" i="1"/>
  <c r="AJ353" i="1"/>
  <c r="CQ353" i="1"/>
  <c r="CR353" i="1"/>
  <c r="CS353" i="1"/>
  <c r="CT353" i="1"/>
  <c r="CU353" i="1"/>
  <c r="T353" i="1" s="1"/>
  <c r="CV353" i="1"/>
  <c r="CW353" i="1"/>
  <c r="CX353" i="1"/>
  <c r="W353" i="1" s="1"/>
  <c r="FR353" i="1"/>
  <c r="GL353" i="1"/>
  <c r="GO353" i="1"/>
  <c r="GP353" i="1"/>
  <c r="GV353" i="1"/>
  <c r="GX353" i="1"/>
  <c r="HC353" i="1"/>
  <c r="C354" i="1"/>
  <c r="D354" i="1"/>
  <c r="T354" i="1"/>
  <c r="V354" i="1"/>
  <c r="G1162" i="6" s="1"/>
  <c r="AC354" i="1"/>
  <c r="AE354" i="1"/>
  <c r="AD354" i="1" s="1"/>
  <c r="AF354" i="1"/>
  <c r="AG354" i="1"/>
  <c r="AH354" i="1"/>
  <c r="AI354" i="1"/>
  <c r="AJ354" i="1"/>
  <c r="CQ354" i="1"/>
  <c r="CR354" i="1"/>
  <c r="CS354" i="1"/>
  <c r="CT354" i="1"/>
  <c r="CU354" i="1"/>
  <c r="CV354" i="1"/>
  <c r="CW354" i="1"/>
  <c r="CX354" i="1"/>
  <c r="W354" i="1" s="1"/>
  <c r="FR354" i="1"/>
  <c r="GL354" i="1"/>
  <c r="GO354" i="1"/>
  <c r="GP354" i="1"/>
  <c r="GV354" i="1"/>
  <c r="GX354" i="1"/>
  <c r="HC354" i="1"/>
  <c r="C355" i="1"/>
  <c r="D355" i="1"/>
  <c r="U355" i="1"/>
  <c r="G1173" i="6" s="1"/>
  <c r="W355" i="1"/>
  <c r="AC355" i="1"/>
  <c r="AE355" i="1"/>
  <c r="AD355" i="1" s="1"/>
  <c r="AF355" i="1"/>
  <c r="AG355" i="1"/>
  <c r="AH355" i="1"/>
  <c r="AI355" i="1"/>
  <c r="AJ355" i="1"/>
  <c r="CX355" i="1" s="1"/>
  <c r="CQ355" i="1"/>
  <c r="CR355" i="1"/>
  <c r="CS355" i="1"/>
  <c r="CT355" i="1"/>
  <c r="CU355" i="1"/>
  <c r="T355" i="1" s="1"/>
  <c r="CV355" i="1"/>
  <c r="CW355" i="1"/>
  <c r="FR355" i="1"/>
  <c r="GL355" i="1"/>
  <c r="GO355" i="1"/>
  <c r="GP355" i="1"/>
  <c r="GV355" i="1"/>
  <c r="HC355" i="1" s="1"/>
  <c r="GX355" i="1" s="1"/>
  <c r="C356" i="1"/>
  <c r="D356" i="1"/>
  <c r="U356" i="1"/>
  <c r="G1187" i="6" s="1"/>
  <c r="V356" i="1"/>
  <c r="G1190" i="6" s="1"/>
  <c r="AC356" i="1"/>
  <c r="AE356" i="1"/>
  <c r="AD356" i="1" s="1"/>
  <c r="AF356" i="1"/>
  <c r="AG356" i="1"/>
  <c r="AH356" i="1"/>
  <c r="AI356" i="1"/>
  <c r="AJ356" i="1"/>
  <c r="CQ356" i="1"/>
  <c r="CR356" i="1"/>
  <c r="CS356" i="1"/>
  <c r="CT356" i="1"/>
  <c r="CU356" i="1"/>
  <c r="T356" i="1" s="1"/>
  <c r="CV356" i="1"/>
  <c r="CW356" i="1"/>
  <c r="CX356" i="1"/>
  <c r="W356" i="1" s="1"/>
  <c r="FR356" i="1"/>
  <c r="GL356" i="1"/>
  <c r="GO356" i="1"/>
  <c r="GP356" i="1"/>
  <c r="GV356" i="1"/>
  <c r="HC356" i="1"/>
  <c r="GX356" i="1" s="1"/>
  <c r="C357" i="1"/>
  <c r="D357" i="1"/>
  <c r="U357" i="1"/>
  <c r="G1201" i="6" s="1"/>
  <c r="V357" i="1"/>
  <c r="G1204" i="6" s="1"/>
  <c r="AC357" i="1"/>
  <c r="AE357" i="1"/>
  <c r="AD357" i="1" s="1"/>
  <c r="AF357" i="1"/>
  <c r="AG357" i="1"/>
  <c r="AH357" i="1"/>
  <c r="AI357" i="1"/>
  <c r="AJ357" i="1"/>
  <c r="CX357" i="1" s="1"/>
  <c r="W357" i="1" s="1"/>
  <c r="CQ357" i="1"/>
  <c r="CR357" i="1"/>
  <c r="CS357" i="1"/>
  <c r="CT357" i="1"/>
  <c r="CU357" i="1"/>
  <c r="T357" i="1" s="1"/>
  <c r="CV357" i="1"/>
  <c r="CW357" i="1"/>
  <c r="FR357" i="1"/>
  <c r="GL357" i="1"/>
  <c r="GO357" i="1"/>
  <c r="GP357" i="1"/>
  <c r="GV357" i="1"/>
  <c r="HC357" i="1"/>
  <c r="GX357" i="1" s="1"/>
  <c r="C358" i="1"/>
  <c r="D358" i="1"/>
  <c r="V358" i="1"/>
  <c r="G1218" i="6" s="1"/>
  <c r="W358" i="1"/>
  <c r="AC358" i="1"/>
  <c r="AE358" i="1"/>
  <c r="AD358" i="1" s="1"/>
  <c r="AF358" i="1"/>
  <c r="AG358" i="1"/>
  <c r="AH358" i="1"/>
  <c r="AI358" i="1"/>
  <c r="AJ358" i="1"/>
  <c r="CX358" i="1" s="1"/>
  <c r="CQ358" i="1"/>
  <c r="CR358" i="1"/>
  <c r="CS358" i="1"/>
  <c r="CT358" i="1"/>
  <c r="CU358" i="1"/>
  <c r="T358" i="1" s="1"/>
  <c r="CV358" i="1"/>
  <c r="CW358" i="1"/>
  <c r="FR358" i="1"/>
  <c r="GL358" i="1"/>
  <c r="GO358" i="1"/>
  <c r="GP358" i="1"/>
  <c r="GV358" i="1"/>
  <c r="HC358" i="1"/>
  <c r="GX358" i="1" s="1"/>
  <c r="C359" i="1"/>
  <c r="D359" i="1"/>
  <c r="U359" i="1"/>
  <c r="G1229" i="6" s="1"/>
  <c r="V359" i="1"/>
  <c r="G1232" i="6" s="1"/>
  <c r="W359" i="1"/>
  <c r="AC359" i="1"/>
  <c r="AE359" i="1"/>
  <c r="AD359" i="1" s="1"/>
  <c r="AF359" i="1"/>
  <c r="AG359" i="1"/>
  <c r="AH359" i="1"/>
  <c r="AI359" i="1"/>
  <c r="AJ359" i="1"/>
  <c r="CQ359" i="1"/>
  <c r="CR359" i="1"/>
  <c r="CS359" i="1"/>
  <c r="CT359" i="1"/>
  <c r="CU359" i="1"/>
  <c r="T359" i="1" s="1"/>
  <c r="CV359" i="1"/>
  <c r="CW359" i="1"/>
  <c r="CX359" i="1"/>
  <c r="FR359" i="1"/>
  <c r="GL359" i="1"/>
  <c r="GO359" i="1"/>
  <c r="GP359" i="1"/>
  <c r="GV359" i="1"/>
  <c r="GX359" i="1"/>
  <c r="HC359" i="1"/>
  <c r="C360" i="1"/>
  <c r="D360" i="1"/>
  <c r="U360" i="1"/>
  <c r="G1243" i="6" s="1"/>
  <c r="AC360" i="1"/>
  <c r="AE360" i="1"/>
  <c r="AD360" i="1" s="1"/>
  <c r="AF360" i="1"/>
  <c r="AG360" i="1"/>
  <c r="AH360" i="1"/>
  <c r="AI360" i="1"/>
  <c r="AJ360" i="1"/>
  <c r="CX360" i="1" s="1"/>
  <c r="W360" i="1" s="1"/>
  <c r="CQ360" i="1"/>
  <c r="CR360" i="1"/>
  <c r="CS360" i="1"/>
  <c r="CT360" i="1"/>
  <c r="CU360" i="1"/>
  <c r="T360" i="1" s="1"/>
  <c r="CV360" i="1"/>
  <c r="CW360" i="1"/>
  <c r="FR360" i="1"/>
  <c r="GL360" i="1"/>
  <c r="GO360" i="1"/>
  <c r="GP360" i="1"/>
  <c r="GV360" i="1"/>
  <c r="GX360" i="1"/>
  <c r="HC360" i="1"/>
  <c r="O361" i="1"/>
  <c r="P361" i="1"/>
  <c r="Q361" i="1"/>
  <c r="R361" i="1"/>
  <c r="S361" i="1"/>
  <c r="T361" i="1"/>
  <c r="U361" i="1"/>
  <c r="V361" i="1"/>
  <c r="W361" i="1"/>
  <c r="X361" i="1"/>
  <c r="Y361" i="1"/>
  <c r="AB361" i="1"/>
  <c r="AC361" i="1"/>
  <c r="AD361" i="1"/>
  <c r="AE361" i="1"/>
  <c r="AF361" i="1"/>
  <c r="AG361" i="1"/>
  <c r="AH361" i="1"/>
  <c r="AI361" i="1"/>
  <c r="AJ361" i="1"/>
  <c r="CP361" i="1"/>
  <c r="GM361" i="1" s="1"/>
  <c r="HD361" i="1" s="1"/>
  <c r="CM364" i="1" s="1"/>
  <c r="FR361" i="1"/>
  <c r="GL361" i="1"/>
  <c r="GO361" i="1"/>
  <c r="GP361" i="1"/>
  <c r="GV361" i="1"/>
  <c r="GX361" i="1"/>
  <c r="O362" i="1"/>
  <c r="P362" i="1"/>
  <c r="Q362" i="1"/>
  <c r="R362" i="1"/>
  <c r="S362" i="1"/>
  <c r="T362" i="1"/>
  <c r="U362" i="1"/>
  <c r="V362" i="1"/>
  <c r="W362" i="1"/>
  <c r="X362" i="1"/>
  <c r="Y362" i="1"/>
  <c r="AB362" i="1"/>
  <c r="CP362" i="1" s="1"/>
  <c r="AC362" i="1"/>
  <c r="AD362" i="1"/>
  <c r="AE362" i="1"/>
  <c r="AF362" i="1"/>
  <c r="AG362" i="1"/>
  <c r="AH362" i="1"/>
  <c r="AI362" i="1"/>
  <c r="AJ362" i="1"/>
  <c r="FR362" i="1"/>
  <c r="GL362" i="1"/>
  <c r="GM362" i="1"/>
  <c r="HD362" i="1" s="1"/>
  <c r="GN362" i="1"/>
  <c r="GO362" i="1"/>
  <c r="GP362" i="1"/>
  <c r="GV362" i="1"/>
  <c r="GX362" i="1"/>
  <c r="B364" i="1"/>
  <c r="B344" i="1" s="1"/>
  <c r="C364" i="1"/>
  <c r="D364" i="1"/>
  <c r="D344" i="1" s="1"/>
  <c r="F364" i="1"/>
  <c r="F344" i="1" s="1"/>
  <c r="G364" i="1"/>
  <c r="AO364" i="1"/>
  <c r="AO344" i="1" s="1"/>
  <c r="BB364" i="1"/>
  <c r="BC364" i="1"/>
  <c r="BX364" i="1"/>
  <c r="BX344" i="1" s="1"/>
  <c r="CK364" i="1"/>
  <c r="CK344" i="1" s="1"/>
  <c r="CL364" i="1"/>
  <c r="CL344" i="1" s="1"/>
  <c r="F368" i="1"/>
  <c r="D394" i="1"/>
  <c r="B396" i="1"/>
  <c r="C396" i="1"/>
  <c r="E396" i="1"/>
  <c r="Z396" i="1"/>
  <c r="AA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CK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8" i="1"/>
  <c r="D398" i="1"/>
  <c r="T398" i="1"/>
  <c r="V398" i="1"/>
  <c r="G1297" i="6" s="1"/>
  <c r="AC398" i="1"/>
  <c r="AE398" i="1"/>
  <c r="AD398" i="1" s="1"/>
  <c r="AF398" i="1"/>
  <c r="AG398" i="1"/>
  <c r="CU398" i="1" s="1"/>
  <c r="AH398" i="1"/>
  <c r="AI398" i="1"/>
  <c r="AJ398" i="1"/>
  <c r="CX398" i="1" s="1"/>
  <c r="W398" i="1" s="1"/>
  <c r="CQ398" i="1"/>
  <c r="CR398" i="1"/>
  <c r="CS398" i="1"/>
  <c r="CT398" i="1"/>
  <c r="CV398" i="1"/>
  <c r="CW398" i="1"/>
  <c r="FR398" i="1"/>
  <c r="GL398" i="1"/>
  <c r="GO398" i="1"/>
  <c r="GP398" i="1"/>
  <c r="GV398" i="1"/>
  <c r="HC398" i="1"/>
  <c r="GX398" i="1" s="1"/>
  <c r="C399" i="1"/>
  <c r="D399" i="1"/>
  <c r="T399" i="1"/>
  <c r="U399" i="1"/>
  <c r="G1308" i="6" s="1"/>
  <c r="AC399" i="1"/>
  <c r="AE399" i="1"/>
  <c r="AD399" i="1" s="1"/>
  <c r="AF399" i="1"/>
  <c r="AG399" i="1"/>
  <c r="CU399" i="1" s="1"/>
  <c r="AH399" i="1"/>
  <c r="AI399" i="1"/>
  <c r="AJ399" i="1"/>
  <c r="CQ399" i="1"/>
  <c r="CR399" i="1"/>
  <c r="CS399" i="1"/>
  <c r="CT399" i="1"/>
  <c r="CV399" i="1"/>
  <c r="CW399" i="1"/>
  <c r="CX399" i="1"/>
  <c r="W399" i="1" s="1"/>
  <c r="FR399" i="1"/>
  <c r="GL399" i="1"/>
  <c r="GO399" i="1"/>
  <c r="GP399" i="1"/>
  <c r="GV399" i="1"/>
  <c r="HC399" i="1"/>
  <c r="GX399" i="1" s="1"/>
  <c r="C400" i="1"/>
  <c r="D400" i="1"/>
  <c r="V400" i="1"/>
  <c r="G1327" i="6" s="1"/>
  <c r="AC400" i="1"/>
  <c r="AE400" i="1"/>
  <c r="AD400" i="1" s="1"/>
  <c r="AF400" i="1"/>
  <c r="AG400" i="1"/>
  <c r="CU400" i="1" s="1"/>
  <c r="T400" i="1" s="1"/>
  <c r="AH400" i="1"/>
  <c r="AI400" i="1"/>
  <c r="AJ400" i="1"/>
  <c r="CX400" i="1" s="1"/>
  <c r="W400" i="1" s="1"/>
  <c r="CQ400" i="1"/>
  <c r="CR400" i="1"/>
  <c r="CS400" i="1"/>
  <c r="CT400" i="1"/>
  <c r="CV400" i="1"/>
  <c r="CW400" i="1"/>
  <c r="FR400" i="1"/>
  <c r="GL400" i="1"/>
  <c r="GO400" i="1"/>
  <c r="GP400" i="1"/>
  <c r="GV400" i="1"/>
  <c r="HC400" i="1" s="1"/>
  <c r="GX400" i="1"/>
  <c r="C401" i="1"/>
  <c r="D401" i="1"/>
  <c r="U401" i="1"/>
  <c r="G1338" i="6" s="1"/>
  <c r="V401" i="1"/>
  <c r="G1341" i="6" s="1"/>
  <c r="AC401" i="1"/>
  <c r="AE401" i="1"/>
  <c r="AD401" i="1" s="1"/>
  <c r="AF401" i="1"/>
  <c r="AG401" i="1"/>
  <c r="AH401" i="1"/>
  <c r="AI401" i="1"/>
  <c r="AJ401" i="1"/>
  <c r="CQ401" i="1"/>
  <c r="CR401" i="1"/>
  <c r="CS401" i="1"/>
  <c r="CT401" i="1"/>
  <c r="CU401" i="1"/>
  <c r="T401" i="1" s="1"/>
  <c r="CV401" i="1"/>
  <c r="CW401" i="1"/>
  <c r="CX401" i="1"/>
  <c r="W401" i="1" s="1"/>
  <c r="FR401" i="1"/>
  <c r="GL401" i="1"/>
  <c r="GO401" i="1"/>
  <c r="GP401" i="1"/>
  <c r="GV401" i="1"/>
  <c r="HC401" i="1" s="1"/>
  <c r="GX401" i="1" s="1"/>
  <c r="C402" i="1"/>
  <c r="D402" i="1"/>
  <c r="T402" i="1"/>
  <c r="V402" i="1"/>
  <c r="G1358" i="6" s="1"/>
  <c r="W402" i="1"/>
  <c r="AC402" i="1"/>
  <c r="AE402" i="1"/>
  <c r="AD402" i="1" s="1"/>
  <c r="AF402" i="1"/>
  <c r="AG402" i="1"/>
  <c r="AH402" i="1"/>
  <c r="AI402" i="1"/>
  <c r="AJ402" i="1"/>
  <c r="CX402" i="1" s="1"/>
  <c r="CQ402" i="1"/>
  <c r="CR402" i="1"/>
  <c r="CS402" i="1"/>
  <c r="CT402" i="1"/>
  <c r="CU402" i="1"/>
  <c r="CV402" i="1"/>
  <c r="CW402" i="1"/>
  <c r="FR402" i="1"/>
  <c r="GL402" i="1"/>
  <c r="GN402" i="1"/>
  <c r="GP402" i="1"/>
  <c r="GV402" i="1"/>
  <c r="HC402" i="1" s="1"/>
  <c r="GX402" i="1" s="1"/>
  <c r="C403" i="1"/>
  <c r="D403" i="1"/>
  <c r="I403" i="1"/>
  <c r="K403" i="1"/>
  <c r="AC403" i="1"/>
  <c r="AE403" i="1"/>
  <c r="AD403" i="1" s="1"/>
  <c r="AF403" i="1"/>
  <c r="AG403" i="1"/>
  <c r="CU403" i="1" s="1"/>
  <c r="AH403" i="1"/>
  <c r="AI403" i="1"/>
  <c r="AJ403" i="1"/>
  <c r="CQ403" i="1"/>
  <c r="CR403" i="1"/>
  <c r="CS403" i="1"/>
  <c r="CT403" i="1"/>
  <c r="CV403" i="1"/>
  <c r="CW403" i="1"/>
  <c r="CX403" i="1"/>
  <c r="FR403" i="1"/>
  <c r="GL403" i="1"/>
  <c r="GN403" i="1"/>
  <c r="GP403" i="1"/>
  <c r="GV403" i="1"/>
  <c r="HC403" i="1" s="1"/>
  <c r="C404" i="1"/>
  <c r="D404" i="1"/>
  <c r="U404" i="1"/>
  <c r="G1388" i="6" s="1"/>
  <c r="V404" i="1"/>
  <c r="G1391" i="6" s="1"/>
  <c r="AC404" i="1"/>
  <c r="AE404" i="1"/>
  <c r="AD404" i="1" s="1"/>
  <c r="AF404" i="1"/>
  <c r="AG404" i="1"/>
  <c r="AH404" i="1"/>
  <c r="AI404" i="1"/>
  <c r="AJ404" i="1"/>
  <c r="CQ404" i="1"/>
  <c r="CR404" i="1"/>
  <c r="CS404" i="1"/>
  <c r="CT404" i="1"/>
  <c r="CU404" i="1"/>
  <c r="T404" i="1" s="1"/>
  <c r="CV404" i="1"/>
  <c r="CW404" i="1"/>
  <c r="CX404" i="1"/>
  <c r="W404" i="1" s="1"/>
  <c r="FR404" i="1"/>
  <c r="GL404" i="1"/>
  <c r="GO404" i="1"/>
  <c r="GP404" i="1"/>
  <c r="GV404" i="1"/>
  <c r="GX404" i="1"/>
  <c r="HC404" i="1"/>
  <c r="C405" i="1"/>
  <c r="D405" i="1"/>
  <c r="U405" i="1"/>
  <c r="G1409" i="6" s="1"/>
  <c r="AC405" i="1"/>
  <c r="AE405" i="1"/>
  <c r="AD405" i="1" s="1"/>
  <c r="AF405" i="1"/>
  <c r="AG405" i="1"/>
  <c r="CU405" i="1" s="1"/>
  <c r="T405" i="1" s="1"/>
  <c r="AH405" i="1"/>
  <c r="AI405" i="1"/>
  <c r="AJ405" i="1"/>
  <c r="CX405" i="1" s="1"/>
  <c r="W405" i="1" s="1"/>
  <c r="CQ405" i="1"/>
  <c r="CR405" i="1"/>
  <c r="CS405" i="1"/>
  <c r="CT405" i="1"/>
  <c r="CV405" i="1"/>
  <c r="CW405" i="1"/>
  <c r="FR405" i="1"/>
  <c r="GL405" i="1"/>
  <c r="GO405" i="1"/>
  <c r="GP405" i="1"/>
  <c r="GV405" i="1"/>
  <c r="HC405" i="1" s="1"/>
  <c r="GX405" i="1" s="1"/>
  <c r="C406" i="1"/>
  <c r="D406" i="1"/>
  <c r="AC406" i="1"/>
  <c r="AE406" i="1"/>
  <c r="AD406" i="1" s="1"/>
  <c r="AB406" i="1" s="1"/>
  <c r="AF406" i="1"/>
  <c r="AG406" i="1"/>
  <c r="CU406" i="1" s="1"/>
  <c r="T406" i="1" s="1"/>
  <c r="AH406" i="1"/>
  <c r="AI406" i="1"/>
  <c r="AJ406" i="1"/>
  <c r="CQ406" i="1"/>
  <c r="CR406" i="1"/>
  <c r="CS406" i="1"/>
  <c r="CT406" i="1"/>
  <c r="CV406" i="1"/>
  <c r="CW406" i="1"/>
  <c r="CX406" i="1"/>
  <c r="W406" i="1" s="1"/>
  <c r="FR406" i="1"/>
  <c r="GL406" i="1"/>
  <c r="GO406" i="1"/>
  <c r="GP406" i="1"/>
  <c r="GV406" i="1"/>
  <c r="HC406" i="1" s="1"/>
  <c r="GX406" i="1" s="1"/>
  <c r="C407" i="1"/>
  <c r="D407" i="1"/>
  <c r="AC407" i="1"/>
  <c r="AE407" i="1"/>
  <c r="AD407" i="1" s="1"/>
  <c r="AF407" i="1"/>
  <c r="AG407" i="1"/>
  <c r="AH407" i="1"/>
  <c r="AI407" i="1"/>
  <c r="AJ407" i="1"/>
  <c r="CQ407" i="1"/>
  <c r="CR407" i="1"/>
  <c r="CS407" i="1"/>
  <c r="CT407" i="1"/>
  <c r="CU407" i="1"/>
  <c r="T407" i="1" s="1"/>
  <c r="CV407" i="1"/>
  <c r="CW407" i="1"/>
  <c r="CX407" i="1"/>
  <c r="W407" i="1" s="1"/>
  <c r="FR407" i="1"/>
  <c r="GL407" i="1"/>
  <c r="GO407" i="1"/>
  <c r="GP407" i="1"/>
  <c r="GV407" i="1"/>
  <c r="GX407" i="1"/>
  <c r="HC407" i="1"/>
  <c r="C408" i="1"/>
  <c r="D408" i="1"/>
  <c r="U408" i="1"/>
  <c r="G1452" i="6" s="1"/>
  <c r="V408" i="1"/>
  <c r="G1455" i="6" s="1"/>
  <c r="AC408" i="1"/>
  <c r="AE408" i="1"/>
  <c r="AD408" i="1" s="1"/>
  <c r="AF408" i="1"/>
  <c r="AG408" i="1"/>
  <c r="CU408" i="1" s="1"/>
  <c r="T408" i="1" s="1"/>
  <c r="AH408" i="1"/>
  <c r="AI408" i="1"/>
  <c r="AJ408" i="1"/>
  <c r="CX408" i="1" s="1"/>
  <c r="W408" i="1" s="1"/>
  <c r="CQ408" i="1"/>
  <c r="CR408" i="1"/>
  <c r="CS408" i="1"/>
  <c r="CT408" i="1"/>
  <c r="CV408" i="1"/>
  <c r="CW408" i="1"/>
  <c r="FR408" i="1"/>
  <c r="GL408" i="1"/>
  <c r="GO408" i="1"/>
  <c r="GP408" i="1"/>
  <c r="GV408" i="1"/>
  <c r="HC408" i="1" s="1"/>
  <c r="GX408" i="1"/>
  <c r="C409" i="1"/>
  <c r="D409" i="1"/>
  <c r="V409" i="1"/>
  <c r="G1468" i="6" s="1"/>
  <c r="AC409" i="1"/>
  <c r="AE409" i="1"/>
  <c r="AD409" i="1" s="1"/>
  <c r="AF409" i="1"/>
  <c r="AG409" i="1"/>
  <c r="CU409" i="1" s="1"/>
  <c r="T409" i="1" s="1"/>
  <c r="AH409" i="1"/>
  <c r="AI409" i="1"/>
  <c r="AJ409" i="1"/>
  <c r="CX409" i="1" s="1"/>
  <c r="W409" i="1" s="1"/>
  <c r="CQ409" i="1"/>
  <c r="CR409" i="1"/>
  <c r="CS409" i="1"/>
  <c r="CT409" i="1"/>
  <c r="CV409" i="1"/>
  <c r="CW409" i="1"/>
  <c r="FR409" i="1"/>
  <c r="GL409" i="1"/>
  <c r="GO409" i="1"/>
  <c r="GP409" i="1"/>
  <c r="GV409" i="1"/>
  <c r="HC409" i="1" s="1"/>
  <c r="GX409" i="1" s="1"/>
  <c r="O410" i="1"/>
  <c r="P410" i="1"/>
  <c r="Q410" i="1"/>
  <c r="R410" i="1"/>
  <c r="S410" i="1"/>
  <c r="T410" i="1"/>
  <c r="U410" i="1"/>
  <c r="V410" i="1"/>
  <c r="W410" i="1"/>
  <c r="X410" i="1"/>
  <c r="Y410" i="1"/>
  <c r="AB410" i="1"/>
  <c r="CP410" i="1" s="1"/>
  <c r="GM410" i="1" s="1"/>
  <c r="AC410" i="1"/>
  <c r="AD410" i="1"/>
  <c r="AE410" i="1"/>
  <c r="AF410" i="1"/>
  <c r="AG410" i="1"/>
  <c r="AH410" i="1"/>
  <c r="AI410" i="1"/>
  <c r="AJ410" i="1"/>
  <c r="FR410" i="1"/>
  <c r="GL410" i="1"/>
  <c r="GN410" i="1"/>
  <c r="GO410" i="1"/>
  <c r="GP410" i="1"/>
  <c r="GV410" i="1"/>
  <c r="GX410" i="1"/>
  <c r="HD410" i="1"/>
  <c r="O411" i="1"/>
  <c r="P411" i="1"/>
  <c r="Q411" i="1"/>
  <c r="R411" i="1"/>
  <c r="S411" i="1"/>
  <c r="T411" i="1"/>
  <c r="U411" i="1"/>
  <c r="V411" i="1"/>
  <c r="W411" i="1"/>
  <c r="X411" i="1"/>
  <c r="Y411" i="1"/>
  <c r="AB411" i="1"/>
  <c r="AC411" i="1"/>
  <c r="AD411" i="1"/>
  <c r="AE411" i="1"/>
  <c r="AF411" i="1"/>
  <c r="AG411" i="1"/>
  <c r="AH411" i="1"/>
  <c r="AI411" i="1"/>
  <c r="AJ411" i="1"/>
  <c r="CP411" i="1"/>
  <c r="GM411" i="1" s="1"/>
  <c r="FR411" i="1"/>
  <c r="GL411" i="1"/>
  <c r="GO411" i="1"/>
  <c r="GP411" i="1"/>
  <c r="GV411" i="1"/>
  <c r="GX411" i="1"/>
  <c r="O412" i="1"/>
  <c r="P412" i="1"/>
  <c r="Q412" i="1"/>
  <c r="R412" i="1"/>
  <c r="S412" i="1"/>
  <c r="T412" i="1"/>
  <c r="U412" i="1"/>
  <c r="V412" i="1"/>
  <c r="W412" i="1"/>
  <c r="X412" i="1"/>
  <c r="Y412" i="1"/>
  <c r="AB412" i="1"/>
  <c r="AC412" i="1"/>
  <c r="AD412" i="1"/>
  <c r="AE412" i="1"/>
  <c r="AF412" i="1"/>
  <c r="AG412" i="1"/>
  <c r="AH412" i="1"/>
  <c r="AI412" i="1"/>
  <c r="AJ412" i="1"/>
  <c r="CP412" i="1"/>
  <c r="GM412" i="1" s="1"/>
  <c r="FR412" i="1"/>
  <c r="GL412" i="1"/>
  <c r="GO412" i="1"/>
  <c r="GP412" i="1"/>
  <c r="GV412" i="1"/>
  <c r="GX412" i="1"/>
  <c r="O413" i="1"/>
  <c r="P413" i="1"/>
  <c r="Q413" i="1"/>
  <c r="R413" i="1"/>
  <c r="S413" i="1"/>
  <c r="T413" i="1"/>
  <c r="U413" i="1"/>
  <c r="V413" i="1"/>
  <c r="W413" i="1"/>
  <c r="X413" i="1"/>
  <c r="Y413" i="1"/>
  <c r="AB413" i="1"/>
  <c r="CP413" i="1" s="1"/>
  <c r="GM413" i="1" s="1"/>
  <c r="AC413" i="1"/>
  <c r="AD413" i="1"/>
  <c r="AE413" i="1"/>
  <c r="AF413" i="1"/>
  <c r="AG413" i="1"/>
  <c r="AH413" i="1"/>
  <c r="AI413" i="1"/>
  <c r="AJ413" i="1"/>
  <c r="FR413" i="1"/>
  <c r="GL413" i="1"/>
  <c r="GO413" i="1"/>
  <c r="GP413" i="1"/>
  <c r="GV413" i="1"/>
  <c r="GX413" i="1"/>
  <c r="HD413" i="1"/>
  <c r="O414" i="1"/>
  <c r="P414" i="1"/>
  <c r="Q414" i="1"/>
  <c r="R414" i="1"/>
  <c r="S414" i="1"/>
  <c r="T414" i="1"/>
  <c r="U414" i="1"/>
  <c r="V414" i="1"/>
  <c r="W414" i="1"/>
  <c r="X414" i="1"/>
  <c r="Y414" i="1"/>
  <c r="AB414" i="1"/>
  <c r="AC414" i="1"/>
  <c r="AD414" i="1"/>
  <c r="AE414" i="1"/>
  <c r="AF414" i="1"/>
  <c r="AG414" i="1"/>
  <c r="AH414" i="1"/>
  <c r="AI414" i="1"/>
  <c r="AJ414" i="1"/>
  <c r="CP414" i="1"/>
  <c r="GM414" i="1" s="1"/>
  <c r="FR414" i="1"/>
  <c r="GL414" i="1"/>
  <c r="GO414" i="1"/>
  <c r="GP414" i="1"/>
  <c r="GV414" i="1"/>
  <c r="GX414" i="1"/>
  <c r="O415" i="1"/>
  <c r="P415" i="1"/>
  <c r="Q415" i="1"/>
  <c r="R415" i="1"/>
  <c r="S415" i="1"/>
  <c r="T415" i="1"/>
  <c r="U415" i="1"/>
  <c r="V415" i="1"/>
  <c r="W415" i="1"/>
  <c r="X415" i="1"/>
  <c r="Y415" i="1"/>
  <c r="AB415" i="1"/>
  <c r="AC415" i="1"/>
  <c r="AD415" i="1"/>
  <c r="AE415" i="1"/>
  <c r="AF415" i="1"/>
  <c r="AG415" i="1"/>
  <c r="AH415" i="1"/>
  <c r="AI415" i="1"/>
  <c r="AJ415" i="1"/>
  <c r="CP415" i="1"/>
  <c r="FR415" i="1"/>
  <c r="GL415" i="1"/>
  <c r="GM415" i="1"/>
  <c r="GO415" i="1"/>
  <c r="GP415" i="1"/>
  <c r="GV415" i="1"/>
  <c r="GX415" i="1"/>
  <c r="B417" i="1"/>
  <c r="C417" i="1"/>
  <c r="D417" i="1"/>
  <c r="D396" i="1" s="1"/>
  <c r="F417" i="1"/>
  <c r="F396" i="1" s="1"/>
  <c r="G417" i="1"/>
  <c r="G396" i="1" s="1"/>
  <c r="BB417" i="1"/>
  <c r="BB396" i="1" s="1"/>
  <c r="BC417" i="1"/>
  <c r="BC396" i="1" s="1"/>
  <c r="BX417" i="1"/>
  <c r="CK417" i="1"/>
  <c r="CL417" i="1"/>
  <c r="CL396" i="1" s="1"/>
  <c r="F433" i="1"/>
  <c r="D447" i="1"/>
  <c r="E449" i="1"/>
  <c r="Z449" i="1"/>
  <c r="AA449" i="1"/>
  <c r="AM449" i="1"/>
  <c r="AN449" i="1"/>
  <c r="AO449" i="1"/>
  <c r="BC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Q449" i="1"/>
  <c r="BR449" i="1"/>
  <c r="BS449" i="1"/>
  <c r="BT449" i="1"/>
  <c r="BU449" i="1"/>
  <c r="BV449" i="1"/>
  <c r="BW449" i="1"/>
  <c r="BX449" i="1"/>
  <c r="CL449" i="1"/>
  <c r="CN449" i="1"/>
  <c r="CO449" i="1"/>
  <c r="CP449" i="1"/>
  <c r="CQ449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DG449" i="1"/>
  <c r="DH449" i="1"/>
  <c r="DI449" i="1"/>
  <c r="DJ449" i="1"/>
  <c r="DK449" i="1"/>
  <c r="DL449" i="1"/>
  <c r="DM449" i="1"/>
  <c r="DN449" i="1"/>
  <c r="DO449" i="1"/>
  <c r="DP449" i="1"/>
  <c r="DQ449" i="1"/>
  <c r="DR449" i="1"/>
  <c r="DS449" i="1"/>
  <c r="DT449" i="1"/>
  <c r="DU449" i="1"/>
  <c r="DV449" i="1"/>
  <c r="DW449" i="1"/>
  <c r="DX449" i="1"/>
  <c r="DY449" i="1"/>
  <c r="DZ449" i="1"/>
  <c r="EA449" i="1"/>
  <c r="EB449" i="1"/>
  <c r="EC449" i="1"/>
  <c r="ED449" i="1"/>
  <c r="EE449" i="1"/>
  <c r="EF449" i="1"/>
  <c r="EG449" i="1"/>
  <c r="EH449" i="1"/>
  <c r="EI449" i="1"/>
  <c r="EJ449" i="1"/>
  <c r="EK449" i="1"/>
  <c r="EL449" i="1"/>
  <c r="EM449" i="1"/>
  <c r="EN449" i="1"/>
  <c r="EO449" i="1"/>
  <c r="EP449" i="1"/>
  <c r="EQ449" i="1"/>
  <c r="ER449" i="1"/>
  <c r="ES449" i="1"/>
  <c r="ET449" i="1"/>
  <c r="EU449" i="1"/>
  <c r="EV449" i="1"/>
  <c r="EW449" i="1"/>
  <c r="EX449" i="1"/>
  <c r="EY449" i="1"/>
  <c r="EZ449" i="1"/>
  <c r="FA449" i="1"/>
  <c r="FB449" i="1"/>
  <c r="FC449" i="1"/>
  <c r="FD449" i="1"/>
  <c r="FE449" i="1"/>
  <c r="FF449" i="1"/>
  <c r="FG449" i="1"/>
  <c r="FH449" i="1"/>
  <c r="FI449" i="1"/>
  <c r="FJ449" i="1"/>
  <c r="FK449" i="1"/>
  <c r="FL449" i="1"/>
  <c r="FM449" i="1"/>
  <c r="FN449" i="1"/>
  <c r="FO449" i="1"/>
  <c r="FP449" i="1"/>
  <c r="FQ449" i="1"/>
  <c r="FR449" i="1"/>
  <c r="FS449" i="1"/>
  <c r="FT449" i="1"/>
  <c r="FU449" i="1"/>
  <c r="FV449" i="1"/>
  <c r="FW449" i="1"/>
  <c r="FX449" i="1"/>
  <c r="FY449" i="1"/>
  <c r="FZ449" i="1"/>
  <c r="GA449" i="1"/>
  <c r="GB449" i="1"/>
  <c r="GC449" i="1"/>
  <c r="GD449" i="1"/>
  <c r="GE449" i="1"/>
  <c r="GF449" i="1"/>
  <c r="GG449" i="1"/>
  <c r="GH449" i="1"/>
  <c r="GI449" i="1"/>
  <c r="GJ449" i="1"/>
  <c r="GK449" i="1"/>
  <c r="GL449" i="1"/>
  <c r="GM449" i="1"/>
  <c r="GN449" i="1"/>
  <c r="GO449" i="1"/>
  <c r="GP449" i="1"/>
  <c r="GQ449" i="1"/>
  <c r="GR449" i="1"/>
  <c r="GS449" i="1"/>
  <c r="GT449" i="1"/>
  <c r="GU449" i="1"/>
  <c r="GV449" i="1"/>
  <c r="GW449" i="1"/>
  <c r="GX449" i="1"/>
  <c r="C451" i="1"/>
  <c r="D451" i="1"/>
  <c r="U451" i="1"/>
  <c r="G1523" i="6" s="1"/>
  <c r="V451" i="1"/>
  <c r="G1526" i="6" s="1"/>
  <c r="W451" i="1"/>
  <c r="AC451" i="1"/>
  <c r="AD451" i="1"/>
  <c r="AE451" i="1"/>
  <c r="AF451" i="1"/>
  <c r="AG451" i="1"/>
  <c r="CU451" i="1" s="1"/>
  <c r="T451" i="1" s="1"/>
  <c r="AH451" i="1"/>
  <c r="AI451" i="1"/>
  <c r="AJ451" i="1"/>
  <c r="CQ451" i="1"/>
  <c r="CR451" i="1"/>
  <c r="CS451" i="1"/>
  <c r="CT451" i="1"/>
  <c r="CV451" i="1"/>
  <c r="CW451" i="1"/>
  <c r="CX451" i="1"/>
  <c r="FR451" i="1"/>
  <c r="GL451" i="1"/>
  <c r="GO451" i="1"/>
  <c r="GP451" i="1"/>
  <c r="GV451" i="1"/>
  <c r="GX451" i="1"/>
  <c r="HC451" i="1"/>
  <c r="C452" i="1"/>
  <c r="D452" i="1"/>
  <c r="I452" i="1"/>
  <c r="K452" i="1"/>
  <c r="T452" i="1"/>
  <c r="AG457" i="1" s="1"/>
  <c r="W452" i="1"/>
  <c r="AC452" i="1"/>
  <c r="AE452" i="1"/>
  <c r="AD452" i="1" s="1"/>
  <c r="AF452" i="1"/>
  <c r="AG452" i="1"/>
  <c r="AH452" i="1"/>
  <c r="AI452" i="1"/>
  <c r="AJ452" i="1"/>
  <c r="CX452" i="1" s="1"/>
  <c r="CQ452" i="1"/>
  <c r="CR452" i="1"/>
  <c r="CS452" i="1"/>
  <c r="CT452" i="1"/>
  <c r="CU452" i="1"/>
  <c r="CV452" i="1"/>
  <c r="CW452" i="1"/>
  <c r="FR452" i="1"/>
  <c r="GL452" i="1"/>
  <c r="GN452" i="1"/>
  <c r="GP452" i="1"/>
  <c r="GV452" i="1"/>
  <c r="HC452" i="1" s="1"/>
  <c r="GX452" i="1" s="1"/>
  <c r="CJ457" i="1" s="1"/>
  <c r="I453" i="1"/>
  <c r="Q453" i="1"/>
  <c r="R453" i="1"/>
  <c r="AC453" i="1"/>
  <c r="AD453" i="1"/>
  <c r="AE453" i="1"/>
  <c r="AF453" i="1"/>
  <c r="AG453" i="1"/>
  <c r="AH453" i="1"/>
  <c r="AI453" i="1"/>
  <c r="AJ453" i="1"/>
  <c r="CP453" i="1"/>
  <c r="CQ453" i="1"/>
  <c r="CR453" i="1"/>
  <c r="CS453" i="1"/>
  <c r="CT453" i="1"/>
  <c r="S453" i="1" s="1"/>
  <c r="CU453" i="1"/>
  <c r="T453" i="1" s="1"/>
  <c r="CV453" i="1"/>
  <c r="U453" i="1" s="1"/>
  <c r="CW453" i="1"/>
  <c r="CX453" i="1"/>
  <c r="W453" i="1" s="1"/>
  <c r="CY453" i="1"/>
  <c r="X453" i="1" s="1"/>
  <c r="CZ453" i="1"/>
  <c r="Y453" i="1" s="1"/>
  <c r="FR453" i="1"/>
  <c r="GL453" i="1"/>
  <c r="GN453" i="1"/>
  <c r="GP453" i="1"/>
  <c r="GV453" i="1"/>
  <c r="HC453" i="1"/>
  <c r="GX453" i="1" s="1"/>
  <c r="C454" i="1"/>
  <c r="D454" i="1"/>
  <c r="I454" i="1"/>
  <c r="K454" i="1"/>
  <c r="AC454" i="1"/>
  <c r="AE454" i="1"/>
  <c r="AD454" i="1" s="1"/>
  <c r="AF454" i="1"/>
  <c r="AG454" i="1"/>
  <c r="AH454" i="1"/>
  <c r="AI454" i="1"/>
  <c r="AJ454" i="1"/>
  <c r="CQ454" i="1"/>
  <c r="CR454" i="1"/>
  <c r="CS454" i="1"/>
  <c r="CT454" i="1"/>
  <c r="CU454" i="1"/>
  <c r="T454" i="1" s="1"/>
  <c r="CV454" i="1"/>
  <c r="CW454" i="1"/>
  <c r="CX454" i="1"/>
  <c r="W454" i="1" s="1"/>
  <c r="FR454" i="1"/>
  <c r="GL454" i="1"/>
  <c r="GN454" i="1"/>
  <c r="GP454" i="1"/>
  <c r="GV454" i="1"/>
  <c r="GX454" i="1"/>
  <c r="HC454" i="1"/>
  <c r="I455" i="1"/>
  <c r="Q455" i="1"/>
  <c r="AC455" i="1"/>
  <c r="AB455" i="1" s="1"/>
  <c r="AD455" i="1"/>
  <c r="AE455" i="1"/>
  <c r="AF455" i="1"/>
  <c r="AG455" i="1"/>
  <c r="AH455" i="1"/>
  <c r="AI455" i="1"/>
  <c r="AJ455" i="1"/>
  <c r="CP455" i="1"/>
  <c r="CQ455" i="1"/>
  <c r="CR455" i="1"/>
  <c r="CS455" i="1"/>
  <c r="R455" i="1" s="1"/>
  <c r="CT455" i="1"/>
  <c r="CU455" i="1"/>
  <c r="T455" i="1" s="1"/>
  <c r="CV455" i="1"/>
  <c r="CW455" i="1"/>
  <c r="CX455" i="1"/>
  <c r="CY455" i="1"/>
  <c r="X455" i="1" s="1"/>
  <c r="CZ455" i="1"/>
  <c r="Y455" i="1" s="1"/>
  <c r="FR455" i="1"/>
  <c r="GL455" i="1"/>
  <c r="GN455" i="1"/>
  <c r="GP455" i="1"/>
  <c r="GV455" i="1"/>
  <c r="HC455" i="1"/>
  <c r="GX455" i="1" s="1"/>
  <c r="B457" i="1"/>
  <c r="B449" i="1" s="1"/>
  <c r="C457" i="1"/>
  <c r="C449" i="1" s="1"/>
  <c r="D457" i="1"/>
  <c r="D449" i="1" s="1"/>
  <c r="F457" i="1"/>
  <c r="F449" i="1" s="1"/>
  <c r="G457" i="1"/>
  <c r="G449" i="1" s="1"/>
  <c r="AO457" i="1"/>
  <c r="F461" i="1" s="1"/>
  <c r="BX457" i="1"/>
  <c r="CK457" i="1"/>
  <c r="CL457" i="1"/>
  <c r="BC457" i="1" s="1"/>
  <c r="F473" i="1" s="1"/>
  <c r="CM457" i="1"/>
  <c r="BD457" i="1" s="1"/>
  <c r="D487" i="1"/>
  <c r="B489" i="1"/>
  <c r="C489" i="1"/>
  <c r="D489" i="1"/>
  <c r="E489" i="1"/>
  <c r="F489" i="1"/>
  <c r="G489" i="1"/>
  <c r="Z489" i="1"/>
  <c r="AA489" i="1"/>
  <c r="AM489" i="1"/>
  <c r="AN489" i="1"/>
  <c r="AO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C491" i="1"/>
  <c r="D491" i="1"/>
  <c r="I491" i="1"/>
  <c r="K491" i="1"/>
  <c r="AC491" i="1"/>
  <c r="AE491" i="1"/>
  <c r="AD491" i="1" s="1"/>
  <c r="AF491" i="1"/>
  <c r="AG491" i="1"/>
  <c r="CU491" i="1" s="1"/>
  <c r="AH491" i="1"/>
  <c r="AI491" i="1"/>
  <c r="AJ491" i="1"/>
  <c r="CX491" i="1" s="1"/>
  <c r="CQ491" i="1"/>
  <c r="CR491" i="1"/>
  <c r="CS491" i="1"/>
  <c r="CT491" i="1"/>
  <c r="CV491" i="1"/>
  <c r="CW491" i="1"/>
  <c r="FR491" i="1"/>
  <c r="BY493" i="1" s="1"/>
  <c r="GL491" i="1"/>
  <c r="BZ493" i="1" s="1"/>
  <c r="BZ489" i="1" s="1"/>
  <c r="GO491" i="1"/>
  <c r="CC493" i="1" s="1"/>
  <c r="AT493" i="1" s="1"/>
  <c r="AT489" i="1" s="1"/>
  <c r="GP491" i="1"/>
  <c r="GV491" i="1"/>
  <c r="HC491" i="1"/>
  <c r="B493" i="1"/>
  <c r="C493" i="1"/>
  <c r="D493" i="1"/>
  <c r="F493" i="1"/>
  <c r="G493" i="1"/>
  <c r="AO493" i="1"/>
  <c r="F497" i="1" s="1"/>
  <c r="BB493" i="1"/>
  <c r="BB489" i="1" s="1"/>
  <c r="BD493" i="1"/>
  <c r="BD489" i="1" s="1"/>
  <c r="BX493" i="1"/>
  <c r="BX489" i="1" s="1"/>
  <c r="CD493" i="1"/>
  <c r="CD489" i="1" s="1"/>
  <c r="CK493" i="1"/>
  <c r="CK489" i="1" s="1"/>
  <c r="CL493" i="1"/>
  <c r="CL489" i="1" s="1"/>
  <c r="CM493" i="1"/>
  <c r="CM489" i="1" s="1"/>
  <c r="F506" i="1"/>
  <c r="F518" i="1"/>
  <c r="D523" i="1"/>
  <c r="C525" i="1"/>
  <c r="D525" i="1"/>
  <c r="E525" i="1"/>
  <c r="Z525" i="1"/>
  <c r="AA525" i="1"/>
  <c r="AG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BX525" i="1"/>
  <c r="BY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C527" i="1"/>
  <c r="D527" i="1"/>
  <c r="S527" i="1"/>
  <c r="AC527" i="1"/>
  <c r="AE527" i="1"/>
  <c r="AD527" i="1" s="1"/>
  <c r="AF527" i="1"/>
  <c r="AG527" i="1"/>
  <c r="AH527" i="1"/>
  <c r="CV527" i="1" s="1"/>
  <c r="U527" i="1" s="1"/>
  <c r="AH529" i="1" s="1"/>
  <c r="AI527" i="1"/>
  <c r="AJ527" i="1"/>
  <c r="CQ527" i="1"/>
  <c r="P527" i="1" s="1"/>
  <c r="CR527" i="1"/>
  <c r="Q527" i="1" s="1"/>
  <c r="AD529" i="1" s="1"/>
  <c r="AD525" i="1" s="1"/>
  <c r="CS527" i="1"/>
  <c r="R527" i="1" s="1"/>
  <c r="CT527" i="1"/>
  <c r="CU527" i="1"/>
  <c r="T527" i="1" s="1"/>
  <c r="CW527" i="1"/>
  <c r="V527" i="1" s="1"/>
  <c r="AI529" i="1" s="1"/>
  <c r="CX527" i="1"/>
  <c r="W527" i="1" s="1"/>
  <c r="FR527" i="1"/>
  <c r="BY529" i="1" s="1"/>
  <c r="GL527" i="1"/>
  <c r="BZ529" i="1" s="1"/>
  <c r="BZ525" i="1" s="1"/>
  <c r="GO527" i="1"/>
  <c r="GP527" i="1"/>
  <c r="GV527" i="1"/>
  <c r="HC527" i="1"/>
  <c r="GX527" i="1" s="1"/>
  <c r="CJ529" i="1" s="1"/>
  <c r="B529" i="1"/>
  <c r="B525" i="1" s="1"/>
  <c r="C529" i="1"/>
  <c r="D529" i="1"/>
  <c r="F529" i="1"/>
  <c r="F525" i="1" s="1"/>
  <c r="G529" i="1"/>
  <c r="G525" i="1" s="1"/>
  <c r="AG529" i="1"/>
  <c r="T529" i="1" s="1"/>
  <c r="T525" i="1" s="1"/>
  <c r="AJ529" i="1"/>
  <c r="W529" i="1" s="1"/>
  <c r="F553" i="1" s="1"/>
  <c r="AO529" i="1"/>
  <c r="F533" i="1" s="1"/>
  <c r="AP529" i="1"/>
  <c r="AQ529" i="1"/>
  <c r="AQ525" i="1" s="1"/>
  <c r="AT529" i="1"/>
  <c r="AT525" i="1" s="1"/>
  <c r="BB529" i="1"/>
  <c r="F542" i="1" s="1"/>
  <c r="BX529" i="1"/>
  <c r="CC529" i="1"/>
  <c r="CC525" i="1" s="1"/>
  <c r="CD529" i="1"/>
  <c r="CI529" i="1"/>
  <c r="CK529" i="1"/>
  <c r="CK525" i="1" s="1"/>
  <c r="CL529" i="1"/>
  <c r="CM529" i="1"/>
  <c r="CM525" i="1" s="1"/>
  <c r="F539" i="1"/>
  <c r="F547" i="1"/>
  <c r="F550" i="1"/>
  <c r="D559" i="1"/>
  <c r="E561" i="1"/>
  <c r="Z561" i="1"/>
  <c r="AA561" i="1"/>
  <c r="AM561" i="1"/>
  <c r="AN561" i="1"/>
  <c r="BE561" i="1"/>
  <c r="BF561" i="1"/>
  <c r="BG561" i="1"/>
  <c r="BH561" i="1"/>
  <c r="BI561" i="1"/>
  <c r="BJ561" i="1"/>
  <c r="BK561" i="1"/>
  <c r="BL561" i="1"/>
  <c r="BM561" i="1"/>
  <c r="BN561" i="1"/>
  <c r="BO561" i="1"/>
  <c r="BP561" i="1"/>
  <c r="BQ561" i="1"/>
  <c r="BR561" i="1"/>
  <c r="BS561" i="1"/>
  <c r="BT561" i="1"/>
  <c r="BU561" i="1"/>
  <c r="BV561" i="1"/>
  <c r="BW561" i="1"/>
  <c r="CM561" i="1"/>
  <c r="CN561" i="1"/>
  <c r="CO561" i="1"/>
  <c r="CP561" i="1"/>
  <c r="CQ561" i="1"/>
  <c r="CR561" i="1"/>
  <c r="CS561" i="1"/>
  <c r="CT561" i="1"/>
  <c r="CU561" i="1"/>
  <c r="CV561" i="1"/>
  <c r="CW561" i="1"/>
  <c r="CX561" i="1"/>
  <c r="CY561" i="1"/>
  <c r="CZ561" i="1"/>
  <c r="DA561" i="1"/>
  <c r="DB561" i="1"/>
  <c r="DC561" i="1"/>
  <c r="DD561" i="1"/>
  <c r="DE561" i="1"/>
  <c r="DF561" i="1"/>
  <c r="DG561" i="1"/>
  <c r="DH561" i="1"/>
  <c r="DI561" i="1"/>
  <c r="DJ561" i="1"/>
  <c r="DK561" i="1"/>
  <c r="DL561" i="1"/>
  <c r="DM561" i="1"/>
  <c r="DN561" i="1"/>
  <c r="DO561" i="1"/>
  <c r="DP561" i="1"/>
  <c r="DQ561" i="1"/>
  <c r="DR561" i="1"/>
  <c r="DS561" i="1"/>
  <c r="DT561" i="1"/>
  <c r="DU561" i="1"/>
  <c r="DV561" i="1"/>
  <c r="DW561" i="1"/>
  <c r="DX561" i="1"/>
  <c r="DY561" i="1"/>
  <c r="DZ561" i="1"/>
  <c r="EA561" i="1"/>
  <c r="EB561" i="1"/>
  <c r="EC561" i="1"/>
  <c r="ED561" i="1"/>
  <c r="EE561" i="1"/>
  <c r="EF561" i="1"/>
  <c r="EG561" i="1"/>
  <c r="EH561" i="1"/>
  <c r="EI561" i="1"/>
  <c r="EJ561" i="1"/>
  <c r="EK561" i="1"/>
  <c r="EL561" i="1"/>
  <c r="EM561" i="1"/>
  <c r="EN561" i="1"/>
  <c r="EO561" i="1"/>
  <c r="EP561" i="1"/>
  <c r="EQ561" i="1"/>
  <c r="ER561" i="1"/>
  <c r="ES561" i="1"/>
  <c r="ET561" i="1"/>
  <c r="EU561" i="1"/>
  <c r="EV561" i="1"/>
  <c r="EW561" i="1"/>
  <c r="EX561" i="1"/>
  <c r="EY561" i="1"/>
  <c r="EZ561" i="1"/>
  <c r="FA561" i="1"/>
  <c r="FB561" i="1"/>
  <c r="FC561" i="1"/>
  <c r="FD561" i="1"/>
  <c r="FE561" i="1"/>
  <c r="FF561" i="1"/>
  <c r="FG561" i="1"/>
  <c r="FH561" i="1"/>
  <c r="FI561" i="1"/>
  <c r="FJ561" i="1"/>
  <c r="FK561" i="1"/>
  <c r="FL561" i="1"/>
  <c r="FM561" i="1"/>
  <c r="FN561" i="1"/>
  <c r="FO561" i="1"/>
  <c r="FP561" i="1"/>
  <c r="FQ561" i="1"/>
  <c r="FR561" i="1"/>
  <c r="FS561" i="1"/>
  <c r="FT561" i="1"/>
  <c r="FU561" i="1"/>
  <c r="FV561" i="1"/>
  <c r="FW561" i="1"/>
  <c r="FX561" i="1"/>
  <c r="FY561" i="1"/>
  <c r="FZ561" i="1"/>
  <c r="GA561" i="1"/>
  <c r="GB561" i="1"/>
  <c r="GC561" i="1"/>
  <c r="GD561" i="1"/>
  <c r="GE561" i="1"/>
  <c r="GF561" i="1"/>
  <c r="GG561" i="1"/>
  <c r="GH561" i="1"/>
  <c r="GI561" i="1"/>
  <c r="GJ561" i="1"/>
  <c r="GK561" i="1"/>
  <c r="GL561" i="1"/>
  <c r="GM561" i="1"/>
  <c r="GN561" i="1"/>
  <c r="GO561" i="1"/>
  <c r="GP561" i="1"/>
  <c r="GQ561" i="1"/>
  <c r="GR561" i="1"/>
  <c r="GS561" i="1"/>
  <c r="GT561" i="1"/>
  <c r="GU561" i="1"/>
  <c r="GV561" i="1"/>
  <c r="GW561" i="1"/>
  <c r="GX561" i="1"/>
  <c r="I563" i="1"/>
  <c r="K563" i="1"/>
  <c r="P563" i="1"/>
  <c r="U563" i="1"/>
  <c r="X563" i="1"/>
  <c r="Y563" i="1"/>
  <c r="AC563" i="1"/>
  <c r="AB563" i="1" s="1"/>
  <c r="AD563" i="1"/>
  <c r="AE563" i="1"/>
  <c r="AF563" i="1"/>
  <c r="AG563" i="1"/>
  <c r="AH563" i="1"/>
  <c r="AI563" i="1"/>
  <c r="AJ563" i="1"/>
  <c r="CX563" i="1" s="1"/>
  <c r="W563" i="1" s="1"/>
  <c r="CQ563" i="1"/>
  <c r="CR563" i="1"/>
  <c r="Q563" i="1" s="1"/>
  <c r="CS563" i="1"/>
  <c r="R563" i="1" s="1"/>
  <c r="CT563" i="1"/>
  <c r="S563" i="1" s="1"/>
  <c r="CU563" i="1"/>
  <c r="T563" i="1" s="1"/>
  <c r="CV563" i="1"/>
  <c r="CW563" i="1"/>
  <c r="V563" i="1" s="1"/>
  <c r="CY563" i="1"/>
  <c r="CZ563" i="1"/>
  <c r="FR563" i="1"/>
  <c r="GL563" i="1"/>
  <c r="BZ570" i="1" s="1"/>
  <c r="GN563" i="1"/>
  <c r="GP563" i="1"/>
  <c r="GV563" i="1"/>
  <c r="HC563" i="1" s="1"/>
  <c r="GX563" i="1" s="1"/>
  <c r="I564" i="1"/>
  <c r="T564" i="1" s="1"/>
  <c r="K564" i="1"/>
  <c r="X564" i="1"/>
  <c r="AC564" i="1"/>
  <c r="AD564" i="1"/>
  <c r="AE564" i="1"/>
  <c r="AF564" i="1"/>
  <c r="AG564" i="1"/>
  <c r="AH564" i="1"/>
  <c r="CV564" i="1" s="1"/>
  <c r="AI564" i="1"/>
  <c r="AJ564" i="1"/>
  <c r="CX564" i="1" s="1"/>
  <c r="CQ564" i="1"/>
  <c r="CR564" i="1"/>
  <c r="CS564" i="1"/>
  <c r="CT564" i="1"/>
  <c r="S564" i="1" s="1"/>
  <c r="CU564" i="1"/>
  <c r="CW564" i="1"/>
  <c r="V564" i="1" s="1"/>
  <c r="CY564" i="1"/>
  <c r="CZ564" i="1"/>
  <c r="Y564" i="1" s="1"/>
  <c r="FR564" i="1"/>
  <c r="GL564" i="1"/>
  <c r="GN564" i="1"/>
  <c r="GP564" i="1"/>
  <c r="GV564" i="1"/>
  <c r="HC564" i="1"/>
  <c r="GX564" i="1" s="1"/>
  <c r="I565" i="1"/>
  <c r="Q565" i="1" s="1"/>
  <c r="K565" i="1"/>
  <c r="AB565" i="1"/>
  <c r="AC565" i="1"/>
  <c r="AD565" i="1"/>
  <c r="AE565" i="1"/>
  <c r="AF565" i="1"/>
  <c r="AG565" i="1"/>
  <c r="CU565" i="1" s="1"/>
  <c r="T565" i="1" s="1"/>
  <c r="AH565" i="1"/>
  <c r="CV565" i="1" s="1"/>
  <c r="AI565" i="1"/>
  <c r="CW565" i="1" s="1"/>
  <c r="AJ565" i="1"/>
  <c r="CQ565" i="1"/>
  <c r="CR565" i="1"/>
  <c r="CS565" i="1"/>
  <c r="CT565" i="1"/>
  <c r="CX565" i="1"/>
  <c r="CY565" i="1"/>
  <c r="X565" i="1" s="1"/>
  <c r="CZ565" i="1"/>
  <c r="Y565" i="1" s="1"/>
  <c r="FR565" i="1"/>
  <c r="GL565" i="1"/>
  <c r="GN565" i="1"/>
  <c r="GP565" i="1"/>
  <c r="GV565" i="1"/>
  <c r="GX565" i="1"/>
  <c r="HC565" i="1"/>
  <c r="I566" i="1"/>
  <c r="K566" i="1"/>
  <c r="P566" i="1"/>
  <c r="T566" i="1"/>
  <c r="X566" i="1"/>
  <c r="AC566" i="1"/>
  <c r="AD566" i="1"/>
  <c r="AE566" i="1"/>
  <c r="AF566" i="1"/>
  <c r="AB566" i="1" s="1"/>
  <c r="AG566" i="1"/>
  <c r="AH566" i="1"/>
  <c r="AI566" i="1"/>
  <c r="AJ566" i="1"/>
  <c r="CX566" i="1" s="1"/>
  <c r="W566" i="1" s="1"/>
  <c r="CQ566" i="1"/>
  <c r="CR566" i="1"/>
  <c r="Q566" i="1" s="1"/>
  <c r="CS566" i="1"/>
  <c r="R566" i="1" s="1"/>
  <c r="CT566" i="1"/>
  <c r="S566" i="1" s="1"/>
  <c r="CU566" i="1"/>
  <c r="CV566" i="1"/>
  <c r="U566" i="1" s="1"/>
  <c r="CW566" i="1"/>
  <c r="V566" i="1" s="1"/>
  <c r="CY566" i="1"/>
  <c r="CZ566" i="1"/>
  <c r="Y566" i="1" s="1"/>
  <c r="FR566" i="1"/>
  <c r="GL566" i="1"/>
  <c r="GN566" i="1"/>
  <c r="GP566" i="1"/>
  <c r="GV566" i="1"/>
  <c r="HC566" i="1" s="1"/>
  <c r="GX566" i="1" s="1"/>
  <c r="I567" i="1"/>
  <c r="V567" i="1" s="1"/>
  <c r="K567" i="1"/>
  <c r="X567" i="1"/>
  <c r="AC567" i="1"/>
  <c r="AB567" i="1" s="1"/>
  <c r="AD567" i="1"/>
  <c r="AE567" i="1"/>
  <c r="AF567" i="1"/>
  <c r="AG567" i="1"/>
  <c r="AH567" i="1"/>
  <c r="CV567" i="1" s="1"/>
  <c r="AI567" i="1"/>
  <c r="AJ567" i="1"/>
  <c r="CX567" i="1" s="1"/>
  <c r="W567" i="1" s="1"/>
  <c r="CQ567" i="1"/>
  <c r="P567" i="1" s="1"/>
  <c r="CR567" i="1"/>
  <c r="Q567" i="1" s="1"/>
  <c r="CS567" i="1"/>
  <c r="CT567" i="1"/>
  <c r="S567" i="1" s="1"/>
  <c r="CU567" i="1"/>
  <c r="CW567" i="1"/>
  <c r="CY567" i="1"/>
  <c r="CZ567" i="1"/>
  <c r="Y567" i="1" s="1"/>
  <c r="FR567" i="1"/>
  <c r="GL567" i="1"/>
  <c r="GO567" i="1"/>
  <c r="GP567" i="1"/>
  <c r="GV567" i="1"/>
  <c r="HC567" i="1"/>
  <c r="I568" i="1"/>
  <c r="Q568" i="1" s="1"/>
  <c r="K568" i="1"/>
  <c r="R568" i="1"/>
  <c r="AB568" i="1"/>
  <c r="AC568" i="1"/>
  <c r="AE568" i="1"/>
  <c r="AD568" i="1" s="1"/>
  <c r="AF568" i="1"/>
  <c r="AG568" i="1"/>
  <c r="AH568" i="1"/>
  <c r="CV568" i="1" s="1"/>
  <c r="AI568" i="1"/>
  <c r="CW568" i="1" s="1"/>
  <c r="AJ568" i="1"/>
  <c r="CQ568" i="1"/>
  <c r="CR568" i="1"/>
  <c r="CS568" i="1"/>
  <c r="CT568" i="1"/>
  <c r="CU568" i="1"/>
  <c r="CX568" i="1"/>
  <c r="W568" i="1" s="1"/>
  <c r="CY568" i="1"/>
  <c r="X568" i="1" s="1"/>
  <c r="CZ568" i="1"/>
  <c r="Y568" i="1" s="1"/>
  <c r="FR568" i="1"/>
  <c r="GL568" i="1"/>
  <c r="GN568" i="1"/>
  <c r="GP568" i="1"/>
  <c r="GV568" i="1"/>
  <c r="GX568" i="1"/>
  <c r="HC568" i="1"/>
  <c r="B570" i="1"/>
  <c r="B561" i="1" s="1"/>
  <c r="C570" i="1"/>
  <c r="C561" i="1" s="1"/>
  <c r="D570" i="1"/>
  <c r="D561" i="1" s="1"/>
  <c r="F570" i="1"/>
  <c r="F561" i="1" s="1"/>
  <c r="G570" i="1"/>
  <c r="G561" i="1" s="1"/>
  <c r="AK570" i="1"/>
  <c r="AO570" i="1"/>
  <c r="AO561" i="1" s="1"/>
  <c r="BX570" i="1"/>
  <c r="BX561" i="1" s="1"/>
  <c r="CD570" i="1"/>
  <c r="CK570" i="1"/>
  <c r="CL570" i="1"/>
  <c r="BC570" i="1" s="1"/>
  <c r="CM570" i="1"/>
  <c r="BD570" i="1" s="1"/>
  <c r="D600" i="1"/>
  <c r="B602" i="1"/>
  <c r="E602" i="1"/>
  <c r="Z602" i="1"/>
  <c r="AA602" i="1"/>
  <c r="AM602" i="1"/>
  <c r="AN602" i="1"/>
  <c r="BE602" i="1"/>
  <c r="BF602" i="1"/>
  <c r="BG602" i="1"/>
  <c r="BH602" i="1"/>
  <c r="BI602" i="1"/>
  <c r="BJ602" i="1"/>
  <c r="BK602" i="1"/>
  <c r="BL602" i="1"/>
  <c r="BM602" i="1"/>
  <c r="BN602" i="1"/>
  <c r="BO602" i="1"/>
  <c r="BP602" i="1"/>
  <c r="BQ602" i="1"/>
  <c r="BR602" i="1"/>
  <c r="BS602" i="1"/>
  <c r="BT602" i="1"/>
  <c r="BU602" i="1"/>
  <c r="BV602" i="1"/>
  <c r="BW602" i="1"/>
  <c r="CK602" i="1"/>
  <c r="CM602" i="1"/>
  <c r="CN602" i="1"/>
  <c r="CO602" i="1"/>
  <c r="CP602" i="1"/>
  <c r="CQ602" i="1"/>
  <c r="CR602" i="1"/>
  <c r="CS602" i="1"/>
  <c r="CT602" i="1"/>
  <c r="CU602" i="1"/>
  <c r="CV602" i="1"/>
  <c r="CW602" i="1"/>
  <c r="CX602" i="1"/>
  <c r="CY602" i="1"/>
  <c r="CZ602" i="1"/>
  <c r="DA602" i="1"/>
  <c r="DB602" i="1"/>
  <c r="DC602" i="1"/>
  <c r="DD602" i="1"/>
  <c r="DE602" i="1"/>
  <c r="DF602" i="1"/>
  <c r="DG602" i="1"/>
  <c r="DH602" i="1"/>
  <c r="DI602" i="1"/>
  <c r="DJ602" i="1"/>
  <c r="DK602" i="1"/>
  <c r="DL602" i="1"/>
  <c r="DM602" i="1"/>
  <c r="DN602" i="1"/>
  <c r="DO602" i="1"/>
  <c r="DP602" i="1"/>
  <c r="DQ602" i="1"/>
  <c r="DR602" i="1"/>
  <c r="DS602" i="1"/>
  <c r="DT602" i="1"/>
  <c r="DU602" i="1"/>
  <c r="DV602" i="1"/>
  <c r="DW602" i="1"/>
  <c r="DX602" i="1"/>
  <c r="DY602" i="1"/>
  <c r="DZ602" i="1"/>
  <c r="EA602" i="1"/>
  <c r="EB602" i="1"/>
  <c r="EC602" i="1"/>
  <c r="ED602" i="1"/>
  <c r="EE602" i="1"/>
  <c r="EF602" i="1"/>
  <c r="EG602" i="1"/>
  <c r="EH602" i="1"/>
  <c r="EI602" i="1"/>
  <c r="EJ602" i="1"/>
  <c r="EK602" i="1"/>
  <c r="EL602" i="1"/>
  <c r="EM602" i="1"/>
  <c r="EN602" i="1"/>
  <c r="EO602" i="1"/>
  <c r="EP602" i="1"/>
  <c r="EQ602" i="1"/>
  <c r="ER602" i="1"/>
  <c r="ES602" i="1"/>
  <c r="ET602" i="1"/>
  <c r="EU602" i="1"/>
  <c r="EV602" i="1"/>
  <c r="EW602" i="1"/>
  <c r="EX602" i="1"/>
  <c r="EY602" i="1"/>
  <c r="EZ602" i="1"/>
  <c r="FA602" i="1"/>
  <c r="FB602" i="1"/>
  <c r="FC602" i="1"/>
  <c r="FD602" i="1"/>
  <c r="FE602" i="1"/>
  <c r="FF602" i="1"/>
  <c r="FG602" i="1"/>
  <c r="FH602" i="1"/>
  <c r="FI602" i="1"/>
  <c r="FJ602" i="1"/>
  <c r="FK602" i="1"/>
  <c r="FL602" i="1"/>
  <c r="FM602" i="1"/>
  <c r="FN602" i="1"/>
  <c r="FO602" i="1"/>
  <c r="FP602" i="1"/>
  <c r="FQ602" i="1"/>
  <c r="FR602" i="1"/>
  <c r="FS602" i="1"/>
  <c r="FT602" i="1"/>
  <c r="FU602" i="1"/>
  <c r="FV602" i="1"/>
  <c r="FW602" i="1"/>
  <c r="FX602" i="1"/>
  <c r="FY602" i="1"/>
  <c r="FZ602" i="1"/>
  <c r="GA602" i="1"/>
  <c r="GB602" i="1"/>
  <c r="GC602" i="1"/>
  <c r="GD602" i="1"/>
  <c r="GE602" i="1"/>
  <c r="GF602" i="1"/>
  <c r="GG602" i="1"/>
  <c r="GH602" i="1"/>
  <c r="GI602" i="1"/>
  <c r="GJ602" i="1"/>
  <c r="GK602" i="1"/>
  <c r="GL602" i="1"/>
  <c r="GM602" i="1"/>
  <c r="GN602" i="1"/>
  <c r="GO602" i="1"/>
  <c r="GP602" i="1"/>
  <c r="GQ602" i="1"/>
  <c r="GR602" i="1"/>
  <c r="GS602" i="1"/>
  <c r="GT602" i="1"/>
  <c r="GU602" i="1"/>
  <c r="GV602" i="1"/>
  <c r="GW602" i="1"/>
  <c r="GX602" i="1"/>
  <c r="P604" i="1"/>
  <c r="Q604" i="1"/>
  <c r="R604" i="1"/>
  <c r="S604" i="1"/>
  <c r="X604" i="1"/>
  <c r="AC604" i="1"/>
  <c r="AD604" i="1"/>
  <c r="AE604" i="1"/>
  <c r="AF604" i="1"/>
  <c r="AB604" i="1" s="1"/>
  <c r="AG604" i="1"/>
  <c r="CU604" i="1" s="1"/>
  <c r="T604" i="1" s="1"/>
  <c r="AH604" i="1"/>
  <c r="AI604" i="1"/>
  <c r="CW604" i="1" s="1"/>
  <c r="V604" i="1" s="1"/>
  <c r="AJ604" i="1"/>
  <c r="CX604" i="1" s="1"/>
  <c r="W604" i="1" s="1"/>
  <c r="AJ628" i="1" s="1"/>
  <c r="CQ604" i="1"/>
  <c r="CR604" i="1"/>
  <c r="CS604" i="1"/>
  <c r="CT604" i="1"/>
  <c r="CV604" i="1"/>
  <c r="U604" i="1" s="1"/>
  <c r="CY604" i="1"/>
  <c r="FR604" i="1"/>
  <c r="GL604" i="1"/>
  <c r="GO604" i="1"/>
  <c r="GP604" i="1"/>
  <c r="CD628" i="1" s="1"/>
  <c r="GV604" i="1"/>
  <c r="HC604" i="1" s="1"/>
  <c r="GX604" i="1" s="1"/>
  <c r="HG604" i="1"/>
  <c r="P605" i="1"/>
  <c r="S605" i="1"/>
  <c r="V605" i="1"/>
  <c r="AC605" i="1"/>
  <c r="AE605" i="1"/>
  <c r="AD605" i="1" s="1"/>
  <c r="AF605" i="1"/>
  <c r="AB605" i="1" s="1"/>
  <c r="AG605" i="1"/>
  <c r="AH605" i="1"/>
  <c r="CV605" i="1" s="1"/>
  <c r="U605" i="1" s="1"/>
  <c r="AI605" i="1"/>
  <c r="AJ605" i="1"/>
  <c r="CX605" i="1" s="1"/>
  <c r="W605" i="1" s="1"/>
  <c r="CQ605" i="1"/>
  <c r="CR605" i="1"/>
  <c r="Q605" i="1" s="1"/>
  <c r="CS605" i="1"/>
  <c r="R605" i="1" s="1"/>
  <c r="CT605" i="1"/>
  <c r="CU605" i="1"/>
  <c r="T605" i="1" s="1"/>
  <c r="CW605" i="1"/>
  <c r="FR605" i="1"/>
  <c r="GL605" i="1"/>
  <c r="GO605" i="1"/>
  <c r="GP605" i="1"/>
  <c r="GV605" i="1"/>
  <c r="HC605" i="1" s="1"/>
  <c r="GX605" i="1"/>
  <c r="HG605" i="1"/>
  <c r="P606" i="1"/>
  <c r="CP606" i="1" s="1"/>
  <c r="O606" i="1" s="1"/>
  <c r="R606" i="1"/>
  <c r="W606" i="1"/>
  <c r="AC606" i="1"/>
  <c r="AB606" i="1" s="1"/>
  <c r="AE606" i="1"/>
  <c r="AD606" i="1" s="1"/>
  <c r="AF606" i="1"/>
  <c r="AG606" i="1"/>
  <c r="CU606" i="1" s="1"/>
  <c r="T606" i="1" s="1"/>
  <c r="AH606" i="1"/>
  <c r="CV606" i="1" s="1"/>
  <c r="U606" i="1" s="1"/>
  <c r="AI606" i="1"/>
  <c r="CW606" i="1" s="1"/>
  <c r="V606" i="1" s="1"/>
  <c r="AJ606" i="1"/>
  <c r="CQ606" i="1"/>
  <c r="CR606" i="1"/>
  <c r="Q606" i="1" s="1"/>
  <c r="CS606" i="1"/>
  <c r="CT606" i="1"/>
  <c r="S606" i="1" s="1"/>
  <c r="CZ606" i="1" s="1"/>
  <c r="Y606" i="1" s="1"/>
  <c r="CX606" i="1"/>
  <c r="FR606" i="1"/>
  <c r="GL606" i="1"/>
  <c r="BZ628" i="1" s="1"/>
  <c r="GO606" i="1"/>
  <c r="GP606" i="1"/>
  <c r="GV606" i="1"/>
  <c r="HC606" i="1"/>
  <c r="GX606" i="1" s="1"/>
  <c r="HG606" i="1"/>
  <c r="P607" i="1"/>
  <c r="U607" i="1"/>
  <c r="AC607" i="1"/>
  <c r="AB607" i="1" s="1"/>
  <c r="AD607" i="1"/>
  <c r="AE607" i="1"/>
  <c r="AF607" i="1"/>
  <c r="AG607" i="1"/>
  <c r="CU607" i="1" s="1"/>
  <c r="T607" i="1" s="1"/>
  <c r="AH607" i="1"/>
  <c r="CV607" i="1" s="1"/>
  <c r="AI607" i="1"/>
  <c r="CW607" i="1" s="1"/>
  <c r="V607" i="1" s="1"/>
  <c r="AJ607" i="1"/>
  <c r="CQ607" i="1"/>
  <c r="CR607" i="1"/>
  <c r="Q607" i="1" s="1"/>
  <c r="CS607" i="1"/>
  <c r="R607" i="1" s="1"/>
  <c r="CT607" i="1"/>
  <c r="S607" i="1" s="1"/>
  <c r="CY607" i="1" s="1"/>
  <c r="X607" i="1" s="1"/>
  <c r="CX607" i="1"/>
  <c r="W607" i="1" s="1"/>
  <c r="FR607" i="1"/>
  <c r="GL607" i="1"/>
  <c r="GO607" i="1"/>
  <c r="GP607" i="1"/>
  <c r="GV607" i="1"/>
  <c r="HC607" i="1"/>
  <c r="GX607" i="1" s="1"/>
  <c r="HG607" i="1"/>
  <c r="P608" i="1"/>
  <c r="CP608" i="1" s="1"/>
  <c r="O608" i="1" s="1"/>
  <c r="Q608" i="1"/>
  <c r="U608" i="1"/>
  <c r="AC608" i="1"/>
  <c r="AE608" i="1"/>
  <c r="AD608" i="1" s="1"/>
  <c r="AF608" i="1"/>
  <c r="AG608" i="1"/>
  <c r="AH608" i="1"/>
  <c r="CV608" i="1" s="1"/>
  <c r="AI608" i="1"/>
  <c r="AJ608" i="1"/>
  <c r="CQ608" i="1"/>
  <c r="CR608" i="1"/>
  <c r="CS608" i="1"/>
  <c r="R608" i="1" s="1"/>
  <c r="CT608" i="1"/>
  <c r="S608" i="1" s="1"/>
  <c r="CZ608" i="1" s="1"/>
  <c r="Y608" i="1" s="1"/>
  <c r="CU608" i="1"/>
  <c r="T608" i="1" s="1"/>
  <c r="CW608" i="1"/>
  <c r="V608" i="1" s="1"/>
  <c r="CX608" i="1"/>
  <c r="W608" i="1" s="1"/>
  <c r="CY608" i="1"/>
  <c r="X608" i="1" s="1"/>
  <c r="FR608" i="1"/>
  <c r="GL608" i="1"/>
  <c r="GO608" i="1"/>
  <c r="GP608" i="1"/>
  <c r="GV608" i="1"/>
  <c r="HC608" i="1" s="1"/>
  <c r="GX608" i="1" s="1"/>
  <c r="HG608" i="1"/>
  <c r="P609" i="1"/>
  <c r="S609" i="1"/>
  <c r="U609" i="1"/>
  <c r="V609" i="1"/>
  <c r="W609" i="1"/>
  <c r="AC609" i="1"/>
  <c r="AB609" i="1" s="1"/>
  <c r="AE609" i="1"/>
  <c r="AD609" i="1" s="1"/>
  <c r="AF609" i="1"/>
  <c r="AG609" i="1"/>
  <c r="AH609" i="1"/>
  <c r="AI609" i="1"/>
  <c r="AJ609" i="1"/>
  <c r="CX609" i="1" s="1"/>
  <c r="CQ609" i="1"/>
  <c r="CR609" i="1"/>
  <c r="Q609" i="1" s="1"/>
  <c r="CS609" i="1"/>
  <c r="R609" i="1" s="1"/>
  <c r="CT609" i="1"/>
  <c r="CU609" i="1"/>
  <c r="T609" i="1" s="1"/>
  <c r="CV609" i="1"/>
  <c r="CW609" i="1"/>
  <c r="FR609" i="1"/>
  <c r="GL609" i="1"/>
  <c r="GO609" i="1"/>
  <c r="GP609" i="1"/>
  <c r="GV609" i="1"/>
  <c r="GX609" i="1"/>
  <c r="HC609" i="1"/>
  <c r="HG609" i="1"/>
  <c r="R610" i="1"/>
  <c r="S610" i="1"/>
  <c r="CY610" i="1" s="1"/>
  <c r="U610" i="1"/>
  <c r="X610" i="1"/>
  <c r="AC610" i="1"/>
  <c r="AE610" i="1"/>
  <c r="AD610" i="1" s="1"/>
  <c r="AF610" i="1"/>
  <c r="AG610" i="1"/>
  <c r="AH610" i="1"/>
  <c r="AI610" i="1"/>
  <c r="AJ610" i="1"/>
  <c r="CQ610" i="1"/>
  <c r="P610" i="1" s="1"/>
  <c r="CR610" i="1"/>
  <c r="Q610" i="1" s="1"/>
  <c r="CS610" i="1"/>
  <c r="CT610" i="1"/>
  <c r="CU610" i="1"/>
  <c r="T610" i="1" s="1"/>
  <c r="CV610" i="1"/>
  <c r="CW610" i="1"/>
  <c r="V610" i="1" s="1"/>
  <c r="CX610" i="1"/>
  <c r="W610" i="1" s="1"/>
  <c r="FR610" i="1"/>
  <c r="GL610" i="1"/>
  <c r="GO610" i="1"/>
  <c r="GP610" i="1"/>
  <c r="GV610" i="1"/>
  <c r="HC610" i="1" s="1"/>
  <c r="GX610" i="1" s="1"/>
  <c r="HG610" i="1"/>
  <c r="P611" i="1"/>
  <c r="R611" i="1"/>
  <c r="CZ611" i="1" s="1"/>
  <c r="Y611" i="1" s="1"/>
  <c r="S611" i="1"/>
  <c r="T611" i="1"/>
  <c r="AC611" i="1"/>
  <c r="AB611" i="1" s="1"/>
  <c r="AD611" i="1"/>
  <c r="AE611" i="1"/>
  <c r="AF611" i="1"/>
  <c r="AG611" i="1"/>
  <c r="AH611" i="1"/>
  <c r="AI611" i="1"/>
  <c r="AJ611" i="1"/>
  <c r="CX611" i="1" s="1"/>
  <c r="W611" i="1" s="1"/>
  <c r="CP611" i="1"/>
  <c r="O611" i="1" s="1"/>
  <c r="CQ611" i="1"/>
  <c r="CR611" i="1"/>
  <c r="Q611" i="1" s="1"/>
  <c r="CS611" i="1"/>
  <c r="CT611" i="1"/>
  <c r="CU611" i="1"/>
  <c r="CV611" i="1"/>
  <c r="U611" i="1" s="1"/>
  <c r="CW611" i="1"/>
  <c r="V611" i="1" s="1"/>
  <c r="FR611" i="1"/>
  <c r="GL611" i="1"/>
  <c r="GO611" i="1"/>
  <c r="GP611" i="1"/>
  <c r="GV611" i="1"/>
  <c r="HC611" i="1" s="1"/>
  <c r="GX611" i="1"/>
  <c r="HG611" i="1"/>
  <c r="Q612" i="1"/>
  <c r="W612" i="1"/>
  <c r="AB612" i="1"/>
  <c r="AC612" i="1"/>
  <c r="AE612" i="1"/>
  <c r="AD612" i="1" s="1"/>
  <c r="AF612" i="1"/>
  <c r="AG612" i="1"/>
  <c r="CU612" i="1" s="1"/>
  <c r="T612" i="1" s="1"/>
  <c r="AH612" i="1"/>
  <c r="CV612" i="1" s="1"/>
  <c r="U612" i="1" s="1"/>
  <c r="AI612" i="1"/>
  <c r="AJ612" i="1"/>
  <c r="CQ612" i="1"/>
  <c r="P612" i="1" s="1"/>
  <c r="CR612" i="1"/>
  <c r="CS612" i="1"/>
  <c r="R612" i="1" s="1"/>
  <c r="CT612" i="1"/>
  <c r="S612" i="1" s="1"/>
  <c r="CW612" i="1"/>
  <c r="V612" i="1" s="1"/>
  <c r="CX612" i="1"/>
  <c r="FR612" i="1"/>
  <c r="GL612" i="1"/>
  <c r="GO612" i="1"/>
  <c r="GP612" i="1"/>
  <c r="GV612" i="1"/>
  <c r="GX612" i="1"/>
  <c r="HC612" i="1"/>
  <c r="HG612" i="1"/>
  <c r="P613" i="1"/>
  <c r="CP613" i="1" s="1"/>
  <c r="O613" i="1" s="1"/>
  <c r="S613" i="1"/>
  <c r="AC613" i="1"/>
  <c r="AB613" i="1" s="1"/>
  <c r="AD613" i="1"/>
  <c r="AE613" i="1"/>
  <c r="AF613" i="1"/>
  <c r="AG613" i="1"/>
  <c r="CU613" i="1" s="1"/>
  <c r="T613" i="1" s="1"/>
  <c r="AH613" i="1"/>
  <c r="CV613" i="1" s="1"/>
  <c r="U613" i="1" s="1"/>
  <c r="AI613" i="1"/>
  <c r="AJ613" i="1"/>
  <c r="CX613" i="1" s="1"/>
  <c r="W613" i="1" s="1"/>
  <c r="CQ613" i="1"/>
  <c r="CR613" i="1"/>
  <c r="Q613" i="1" s="1"/>
  <c r="CS613" i="1"/>
  <c r="R613" i="1" s="1"/>
  <c r="CT613" i="1"/>
  <c r="CW613" i="1"/>
  <c r="V613" i="1" s="1"/>
  <c r="FR613" i="1"/>
  <c r="BY628" i="1" s="1"/>
  <c r="GL613" i="1"/>
  <c r="GO613" i="1"/>
  <c r="GP613" i="1"/>
  <c r="GV613" i="1"/>
  <c r="HC613" i="1" s="1"/>
  <c r="GX613" i="1" s="1"/>
  <c r="HG613" i="1"/>
  <c r="P614" i="1"/>
  <c r="Q614" i="1"/>
  <c r="Y614" i="1"/>
  <c r="AC614" i="1"/>
  <c r="AD614" i="1"/>
  <c r="AE614" i="1"/>
  <c r="AF614" i="1"/>
  <c r="AB614" i="1" s="1"/>
  <c r="AG614" i="1"/>
  <c r="CU614" i="1" s="1"/>
  <c r="T614" i="1" s="1"/>
  <c r="AH614" i="1"/>
  <c r="CV614" i="1" s="1"/>
  <c r="U614" i="1" s="1"/>
  <c r="AI614" i="1"/>
  <c r="CW614" i="1" s="1"/>
  <c r="V614" i="1" s="1"/>
  <c r="AJ614" i="1"/>
  <c r="CX614" i="1" s="1"/>
  <c r="W614" i="1" s="1"/>
  <c r="CQ614" i="1"/>
  <c r="CR614" i="1"/>
  <c r="CS614" i="1"/>
  <c r="R614" i="1" s="1"/>
  <c r="CT614" i="1"/>
  <c r="S614" i="1" s="1"/>
  <c r="CY614" i="1"/>
  <c r="X614" i="1" s="1"/>
  <c r="CZ614" i="1"/>
  <c r="FR614" i="1"/>
  <c r="GL614" i="1"/>
  <c r="GO614" i="1"/>
  <c r="GP614" i="1"/>
  <c r="GV614" i="1"/>
  <c r="HC614" i="1" s="1"/>
  <c r="GX614" i="1" s="1"/>
  <c r="HG614" i="1"/>
  <c r="P615" i="1"/>
  <c r="CP615" i="1" s="1"/>
  <c r="O615" i="1" s="1"/>
  <c r="R615" i="1"/>
  <c r="CY615" i="1" s="1"/>
  <c r="X615" i="1" s="1"/>
  <c r="T615" i="1"/>
  <c r="W615" i="1"/>
  <c r="AC615" i="1"/>
  <c r="AD615" i="1"/>
  <c r="AB615" i="1" s="1"/>
  <c r="AE615" i="1"/>
  <c r="AF615" i="1"/>
  <c r="AG615" i="1"/>
  <c r="AH615" i="1"/>
  <c r="AI615" i="1"/>
  <c r="AJ615" i="1"/>
  <c r="CX615" i="1" s="1"/>
  <c r="CQ615" i="1"/>
  <c r="CR615" i="1"/>
  <c r="Q615" i="1" s="1"/>
  <c r="CS615" i="1"/>
  <c r="CT615" i="1"/>
  <c r="S615" i="1" s="1"/>
  <c r="CU615" i="1"/>
  <c r="CV615" i="1"/>
  <c r="U615" i="1" s="1"/>
  <c r="CW615" i="1"/>
  <c r="V615" i="1" s="1"/>
  <c r="CZ615" i="1"/>
  <c r="Y615" i="1" s="1"/>
  <c r="FR615" i="1"/>
  <c r="GL615" i="1"/>
  <c r="GO615" i="1"/>
  <c r="GP615" i="1"/>
  <c r="GV615" i="1"/>
  <c r="HC615" i="1" s="1"/>
  <c r="GX615" i="1"/>
  <c r="HG615" i="1"/>
  <c r="R616" i="1"/>
  <c r="S616" i="1"/>
  <c r="CZ616" i="1" s="1"/>
  <c r="U616" i="1"/>
  <c r="Y616" i="1"/>
  <c r="AC616" i="1"/>
  <c r="AE616" i="1"/>
  <c r="AD616" i="1" s="1"/>
  <c r="AB616" i="1" s="1"/>
  <c r="AF616" i="1"/>
  <c r="AG616" i="1"/>
  <c r="AH616" i="1"/>
  <c r="AI616" i="1"/>
  <c r="AJ616" i="1"/>
  <c r="CQ616" i="1"/>
  <c r="P616" i="1" s="1"/>
  <c r="CR616" i="1"/>
  <c r="Q616" i="1" s="1"/>
  <c r="CS616" i="1"/>
  <c r="CT616" i="1"/>
  <c r="CU616" i="1"/>
  <c r="T616" i="1" s="1"/>
  <c r="CV616" i="1"/>
  <c r="CW616" i="1"/>
  <c r="V616" i="1" s="1"/>
  <c r="CX616" i="1"/>
  <c r="W616" i="1" s="1"/>
  <c r="FR616" i="1"/>
  <c r="GL616" i="1"/>
  <c r="GO616" i="1"/>
  <c r="GP616" i="1"/>
  <c r="GV616" i="1"/>
  <c r="HC616" i="1"/>
  <c r="GX616" i="1" s="1"/>
  <c r="HG616" i="1"/>
  <c r="P617" i="1"/>
  <c r="CP617" i="1" s="1"/>
  <c r="O617" i="1" s="1"/>
  <c r="Q617" i="1"/>
  <c r="R617" i="1"/>
  <c r="T617" i="1"/>
  <c r="U617" i="1"/>
  <c r="AC617" i="1"/>
  <c r="AB617" i="1" s="1"/>
  <c r="AD617" i="1"/>
  <c r="AE617" i="1"/>
  <c r="AF617" i="1"/>
  <c r="AG617" i="1"/>
  <c r="CU617" i="1" s="1"/>
  <c r="AH617" i="1"/>
  <c r="CV617" i="1" s="1"/>
  <c r="AI617" i="1"/>
  <c r="AJ617" i="1"/>
  <c r="CQ617" i="1"/>
  <c r="CR617" i="1"/>
  <c r="CS617" i="1"/>
  <c r="CT617" i="1"/>
  <c r="S617" i="1" s="1"/>
  <c r="CW617" i="1"/>
  <c r="V617" i="1" s="1"/>
  <c r="CX617" i="1"/>
  <c r="W617" i="1" s="1"/>
  <c r="FR617" i="1"/>
  <c r="GL617" i="1"/>
  <c r="GO617" i="1"/>
  <c r="GP617" i="1"/>
  <c r="GV617" i="1"/>
  <c r="HC617" i="1" s="1"/>
  <c r="GX617" i="1" s="1"/>
  <c r="HG617" i="1"/>
  <c r="P618" i="1"/>
  <c r="S618" i="1"/>
  <c r="V618" i="1"/>
  <c r="AB618" i="1"/>
  <c r="AC618" i="1"/>
  <c r="AE618" i="1"/>
  <c r="AD618" i="1" s="1"/>
  <c r="AF618" i="1"/>
  <c r="AG618" i="1"/>
  <c r="CU618" i="1" s="1"/>
  <c r="T618" i="1" s="1"/>
  <c r="AH618" i="1"/>
  <c r="CV618" i="1" s="1"/>
  <c r="U618" i="1" s="1"/>
  <c r="AI618" i="1"/>
  <c r="CW618" i="1" s="1"/>
  <c r="AJ618" i="1"/>
  <c r="CX618" i="1" s="1"/>
  <c r="W618" i="1" s="1"/>
  <c r="CQ618" i="1"/>
  <c r="CR618" i="1"/>
  <c r="Q618" i="1" s="1"/>
  <c r="CS618" i="1"/>
  <c r="R618" i="1" s="1"/>
  <c r="CY618" i="1" s="1"/>
  <c r="X618" i="1" s="1"/>
  <c r="CT618" i="1"/>
  <c r="FR618" i="1"/>
  <c r="GL618" i="1"/>
  <c r="GO618" i="1"/>
  <c r="GP618" i="1"/>
  <c r="GV618" i="1"/>
  <c r="HC618" i="1" s="1"/>
  <c r="GX618" i="1" s="1"/>
  <c r="HG618" i="1"/>
  <c r="Q619" i="1"/>
  <c r="R619" i="1"/>
  <c r="U619" i="1"/>
  <c r="AB619" i="1"/>
  <c r="AC619" i="1"/>
  <c r="AD619" i="1"/>
  <c r="AE619" i="1"/>
  <c r="AF619" i="1"/>
  <c r="AG619" i="1"/>
  <c r="AH619" i="1"/>
  <c r="CV619" i="1" s="1"/>
  <c r="AI619" i="1"/>
  <c r="CW619" i="1" s="1"/>
  <c r="V619" i="1" s="1"/>
  <c r="AJ619" i="1"/>
  <c r="CQ619" i="1"/>
  <c r="P619" i="1" s="1"/>
  <c r="CP619" i="1" s="1"/>
  <c r="O619" i="1" s="1"/>
  <c r="CR619" i="1"/>
  <c r="CS619" i="1"/>
  <c r="CT619" i="1"/>
  <c r="S619" i="1" s="1"/>
  <c r="CZ619" i="1" s="1"/>
  <c r="Y619" i="1" s="1"/>
  <c r="CU619" i="1"/>
  <c r="T619" i="1" s="1"/>
  <c r="CX619" i="1"/>
  <c r="W619" i="1" s="1"/>
  <c r="FR619" i="1"/>
  <c r="GL619" i="1"/>
  <c r="GO619" i="1"/>
  <c r="GP619" i="1"/>
  <c r="GV619" i="1"/>
  <c r="GX619" i="1"/>
  <c r="HC619" i="1"/>
  <c r="HG619" i="1"/>
  <c r="P620" i="1"/>
  <c r="CP620" i="1" s="1"/>
  <c r="O620" i="1" s="1"/>
  <c r="Q620" i="1"/>
  <c r="AC620" i="1"/>
  <c r="AD620" i="1"/>
  <c r="AE620" i="1"/>
  <c r="AF620" i="1"/>
  <c r="AG620" i="1"/>
  <c r="AH620" i="1"/>
  <c r="AI620" i="1"/>
  <c r="AJ620" i="1"/>
  <c r="CX620" i="1" s="1"/>
  <c r="W620" i="1" s="1"/>
  <c r="CQ620" i="1"/>
  <c r="CR620" i="1"/>
  <c r="CS620" i="1"/>
  <c r="R620" i="1" s="1"/>
  <c r="CT620" i="1"/>
  <c r="S620" i="1" s="1"/>
  <c r="CU620" i="1"/>
  <c r="T620" i="1" s="1"/>
  <c r="CV620" i="1"/>
  <c r="U620" i="1" s="1"/>
  <c r="CW620" i="1"/>
  <c r="V620" i="1" s="1"/>
  <c r="FR620" i="1"/>
  <c r="GL620" i="1"/>
  <c r="GO620" i="1"/>
  <c r="GP620" i="1"/>
  <c r="GV620" i="1"/>
  <c r="HC620" i="1" s="1"/>
  <c r="GX620" i="1"/>
  <c r="HG620" i="1"/>
  <c r="P621" i="1"/>
  <c r="R621" i="1"/>
  <c r="S621" i="1"/>
  <c r="V621" i="1"/>
  <c r="AC621" i="1"/>
  <c r="AE621" i="1"/>
  <c r="AD621" i="1" s="1"/>
  <c r="AF621" i="1"/>
  <c r="AG621" i="1"/>
  <c r="AH621" i="1"/>
  <c r="AI621" i="1"/>
  <c r="CW621" i="1" s="1"/>
  <c r="AJ621" i="1"/>
  <c r="CQ621" i="1"/>
  <c r="CR621" i="1"/>
  <c r="Q621" i="1" s="1"/>
  <c r="CS621" i="1"/>
  <c r="CT621" i="1"/>
  <c r="CU621" i="1"/>
  <c r="T621" i="1" s="1"/>
  <c r="CV621" i="1"/>
  <c r="U621" i="1" s="1"/>
  <c r="CX621" i="1"/>
  <c r="W621" i="1" s="1"/>
  <c r="FR621" i="1"/>
  <c r="GL621" i="1"/>
  <c r="GO621" i="1"/>
  <c r="GP621" i="1"/>
  <c r="GV621" i="1"/>
  <c r="HC621" i="1"/>
  <c r="GX621" i="1" s="1"/>
  <c r="HG621" i="1"/>
  <c r="Q622" i="1"/>
  <c r="AC622" i="1"/>
  <c r="AE622" i="1"/>
  <c r="AD622" i="1" s="1"/>
  <c r="AF622" i="1"/>
  <c r="AG622" i="1"/>
  <c r="CU622" i="1" s="1"/>
  <c r="T622" i="1" s="1"/>
  <c r="AH622" i="1"/>
  <c r="CV622" i="1" s="1"/>
  <c r="U622" i="1" s="1"/>
  <c r="AI622" i="1"/>
  <c r="AJ622" i="1"/>
  <c r="CQ622" i="1"/>
  <c r="P622" i="1" s="1"/>
  <c r="CR622" i="1"/>
  <c r="CS622" i="1"/>
  <c r="R622" i="1" s="1"/>
  <c r="CZ622" i="1" s="1"/>
  <c r="Y622" i="1" s="1"/>
  <c r="CT622" i="1"/>
  <c r="S622" i="1" s="1"/>
  <c r="CW622" i="1"/>
  <c r="V622" i="1" s="1"/>
  <c r="CX622" i="1"/>
  <c r="W622" i="1" s="1"/>
  <c r="FR622" i="1"/>
  <c r="GL622" i="1"/>
  <c r="GO622" i="1"/>
  <c r="GP622" i="1"/>
  <c r="GV622" i="1"/>
  <c r="HC622" i="1"/>
  <c r="GX622" i="1" s="1"/>
  <c r="HG622" i="1"/>
  <c r="P623" i="1"/>
  <c r="S623" i="1"/>
  <c r="W623" i="1"/>
  <c r="AC623" i="1"/>
  <c r="AB623" i="1" s="1"/>
  <c r="AD623" i="1"/>
  <c r="AE623" i="1"/>
  <c r="AF623" i="1"/>
  <c r="AG623" i="1"/>
  <c r="CU623" i="1" s="1"/>
  <c r="T623" i="1" s="1"/>
  <c r="AH623" i="1"/>
  <c r="AI623" i="1"/>
  <c r="AJ623" i="1"/>
  <c r="CQ623" i="1"/>
  <c r="CR623" i="1"/>
  <c r="Q623" i="1" s="1"/>
  <c r="CS623" i="1"/>
  <c r="R623" i="1" s="1"/>
  <c r="CT623" i="1"/>
  <c r="CV623" i="1"/>
  <c r="U623" i="1" s="1"/>
  <c r="CW623" i="1"/>
  <c r="V623" i="1" s="1"/>
  <c r="CX623" i="1"/>
  <c r="CY623" i="1"/>
  <c r="X623" i="1" s="1"/>
  <c r="CZ623" i="1"/>
  <c r="Y623" i="1" s="1"/>
  <c r="FR623" i="1"/>
  <c r="GL623" i="1"/>
  <c r="GO623" i="1"/>
  <c r="GP623" i="1"/>
  <c r="GV623" i="1"/>
  <c r="HC623" i="1" s="1"/>
  <c r="GX623" i="1" s="1"/>
  <c r="HG623" i="1"/>
  <c r="AC624" i="1"/>
  <c r="AD624" i="1"/>
  <c r="AB624" i="1" s="1"/>
  <c r="AE624" i="1"/>
  <c r="AF624" i="1"/>
  <c r="AG624" i="1"/>
  <c r="AH624" i="1"/>
  <c r="CV624" i="1" s="1"/>
  <c r="U624" i="1" s="1"/>
  <c r="AI624" i="1"/>
  <c r="CW624" i="1" s="1"/>
  <c r="V624" i="1" s="1"/>
  <c r="AJ624" i="1"/>
  <c r="CQ624" i="1"/>
  <c r="P624" i="1" s="1"/>
  <c r="CR624" i="1"/>
  <c r="Q624" i="1" s="1"/>
  <c r="CS624" i="1"/>
  <c r="R624" i="1" s="1"/>
  <c r="CT624" i="1"/>
  <c r="S624" i="1" s="1"/>
  <c r="CU624" i="1"/>
  <c r="T624" i="1" s="1"/>
  <c r="CX624" i="1"/>
  <c r="W624" i="1" s="1"/>
  <c r="FR624" i="1"/>
  <c r="GL624" i="1"/>
  <c r="GO624" i="1"/>
  <c r="GP624" i="1"/>
  <c r="GV624" i="1"/>
  <c r="HC624" i="1"/>
  <c r="GX624" i="1" s="1"/>
  <c r="HG624" i="1"/>
  <c r="P625" i="1"/>
  <c r="Q625" i="1"/>
  <c r="CP625" i="1" s="1"/>
  <c r="O625" i="1" s="1"/>
  <c r="T625" i="1"/>
  <c r="AC625" i="1"/>
  <c r="AD625" i="1"/>
  <c r="AE625" i="1"/>
  <c r="AF625" i="1"/>
  <c r="AG625" i="1"/>
  <c r="CU625" i="1" s="1"/>
  <c r="AH625" i="1"/>
  <c r="CV625" i="1" s="1"/>
  <c r="U625" i="1" s="1"/>
  <c r="AI625" i="1"/>
  <c r="CW625" i="1" s="1"/>
  <c r="V625" i="1" s="1"/>
  <c r="AJ625" i="1"/>
  <c r="CX625" i="1" s="1"/>
  <c r="W625" i="1" s="1"/>
  <c r="CQ625" i="1"/>
  <c r="CR625" i="1"/>
  <c r="CS625" i="1"/>
  <c r="R625" i="1" s="1"/>
  <c r="CT625" i="1"/>
  <c r="S625" i="1" s="1"/>
  <c r="CY625" i="1" s="1"/>
  <c r="X625" i="1" s="1"/>
  <c r="FR625" i="1"/>
  <c r="GL625" i="1"/>
  <c r="GO625" i="1"/>
  <c r="GP625" i="1"/>
  <c r="GV625" i="1"/>
  <c r="HC625" i="1" s="1"/>
  <c r="GX625" i="1" s="1"/>
  <c r="HG625" i="1"/>
  <c r="P626" i="1"/>
  <c r="CP626" i="1" s="1"/>
  <c r="O626" i="1" s="1"/>
  <c r="GM626" i="1" s="1"/>
  <c r="GN626" i="1" s="1"/>
  <c r="R626" i="1"/>
  <c r="S626" i="1"/>
  <c r="V626" i="1"/>
  <c r="W626" i="1"/>
  <c r="Y626" i="1"/>
  <c r="AC626" i="1"/>
  <c r="AB626" i="1" s="1"/>
  <c r="AD626" i="1"/>
  <c r="AE626" i="1"/>
  <c r="AF626" i="1"/>
  <c r="AG626" i="1"/>
  <c r="AH626" i="1"/>
  <c r="AI626" i="1"/>
  <c r="CW626" i="1" s="1"/>
  <c r="AJ626" i="1"/>
  <c r="CQ626" i="1"/>
  <c r="CR626" i="1"/>
  <c r="Q626" i="1" s="1"/>
  <c r="CS626" i="1"/>
  <c r="CT626" i="1"/>
  <c r="CU626" i="1"/>
  <c r="T626" i="1" s="1"/>
  <c r="CV626" i="1"/>
  <c r="U626" i="1" s="1"/>
  <c r="CX626" i="1"/>
  <c r="CY626" i="1"/>
  <c r="X626" i="1" s="1"/>
  <c r="CZ626" i="1"/>
  <c r="FR626" i="1"/>
  <c r="GL626" i="1"/>
  <c r="GO626" i="1"/>
  <c r="GP626" i="1"/>
  <c r="GV626" i="1"/>
  <c r="HC626" i="1"/>
  <c r="GX626" i="1" s="1"/>
  <c r="HG626" i="1"/>
  <c r="B628" i="1"/>
  <c r="C628" i="1"/>
  <c r="C602" i="1" s="1"/>
  <c r="D628" i="1"/>
  <c r="D602" i="1" s="1"/>
  <c r="F628" i="1"/>
  <c r="F602" i="1" s="1"/>
  <c r="G628" i="1"/>
  <c r="G602" i="1" s="1"/>
  <c r="BC628" i="1"/>
  <c r="BD628" i="1"/>
  <c r="BD602" i="1" s="1"/>
  <c r="BX628" i="1"/>
  <c r="BX602" i="1" s="1"/>
  <c r="CK628" i="1"/>
  <c r="BB628" i="1" s="1"/>
  <c r="BB602" i="1" s="1"/>
  <c r="CL628" i="1"/>
  <c r="CL602" i="1" s="1"/>
  <c r="CM628" i="1"/>
  <c r="F641" i="1"/>
  <c r="F653" i="1"/>
  <c r="D658" i="1"/>
  <c r="C660" i="1"/>
  <c r="E660" i="1"/>
  <c r="G660" i="1"/>
  <c r="Q660" i="1"/>
  <c r="R660" i="1"/>
  <c r="V660" i="1"/>
  <c r="Z660" i="1"/>
  <c r="AA660" i="1"/>
  <c r="AB660" i="1"/>
  <c r="AC660" i="1"/>
  <c r="AD660" i="1"/>
  <c r="AE660" i="1"/>
  <c r="AF660" i="1"/>
  <c r="AG660" i="1"/>
  <c r="AH660" i="1"/>
  <c r="AI660" i="1"/>
  <c r="AJ660" i="1"/>
  <c r="AK660" i="1"/>
  <c r="AL660" i="1"/>
  <c r="AM660" i="1"/>
  <c r="AN660" i="1"/>
  <c r="AP660" i="1"/>
  <c r="AQ660" i="1"/>
  <c r="AR660" i="1"/>
  <c r="AT660" i="1"/>
  <c r="AX660" i="1"/>
  <c r="AY660" i="1"/>
  <c r="BC660" i="1"/>
  <c r="BD660" i="1"/>
  <c r="BE660" i="1"/>
  <c r="BF660" i="1"/>
  <c r="BG660" i="1"/>
  <c r="BH660" i="1"/>
  <c r="BI660" i="1"/>
  <c r="BJ660" i="1"/>
  <c r="BK660" i="1"/>
  <c r="BL660" i="1"/>
  <c r="BM660" i="1"/>
  <c r="BN660" i="1"/>
  <c r="BO660" i="1"/>
  <c r="BP660" i="1"/>
  <c r="BQ660" i="1"/>
  <c r="BR660" i="1"/>
  <c r="BS660" i="1"/>
  <c r="BT660" i="1"/>
  <c r="BU660" i="1"/>
  <c r="BV660" i="1"/>
  <c r="BW660" i="1"/>
  <c r="BX660" i="1"/>
  <c r="BY660" i="1"/>
  <c r="BZ660" i="1"/>
  <c r="CA660" i="1"/>
  <c r="CB660" i="1"/>
  <c r="CC660" i="1"/>
  <c r="CD660" i="1"/>
  <c r="CE660" i="1"/>
  <c r="CF660" i="1"/>
  <c r="CG660" i="1"/>
  <c r="CH660" i="1"/>
  <c r="CI660" i="1"/>
  <c r="CJ660" i="1"/>
  <c r="CK660" i="1"/>
  <c r="CL660" i="1"/>
  <c r="CM660" i="1"/>
  <c r="CN660" i="1"/>
  <c r="CO660" i="1"/>
  <c r="CP660" i="1"/>
  <c r="CQ660" i="1"/>
  <c r="CR660" i="1"/>
  <c r="CS660" i="1"/>
  <c r="CT660" i="1"/>
  <c r="CU660" i="1"/>
  <c r="CV660" i="1"/>
  <c r="CW660" i="1"/>
  <c r="CX660" i="1"/>
  <c r="CY660" i="1"/>
  <c r="CZ660" i="1"/>
  <c r="DA660" i="1"/>
  <c r="DB660" i="1"/>
  <c r="DC660" i="1"/>
  <c r="DD660" i="1"/>
  <c r="DE660" i="1"/>
  <c r="DF660" i="1"/>
  <c r="DG660" i="1"/>
  <c r="DH660" i="1"/>
  <c r="DI660" i="1"/>
  <c r="DJ660" i="1"/>
  <c r="DK660" i="1"/>
  <c r="DL660" i="1"/>
  <c r="DM660" i="1"/>
  <c r="DN660" i="1"/>
  <c r="DO660" i="1"/>
  <c r="DP660" i="1"/>
  <c r="DQ660" i="1"/>
  <c r="DR660" i="1"/>
  <c r="DS660" i="1"/>
  <c r="DT660" i="1"/>
  <c r="DU660" i="1"/>
  <c r="DV660" i="1"/>
  <c r="DW660" i="1"/>
  <c r="DX660" i="1"/>
  <c r="DY660" i="1"/>
  <c r="DZ660" i="1"/>
  <c r="EA660" i="1"/>
  <c r="EB660" i="1"/>
  <c r="EC660" i="1"/>
  <c r="ED660" i="1"/>
  <c r="EE660" i="1"/>
  <c r="EF660" i="1"/>
  <c r="EG660" i="1"/>
  <c r="EH660" i="1"/>
  <c r="EI660" i="1"/>
  <c r="EJ660" i="1"/>
  <c r="EK660" i="1"/>
  <c r="EL660" i="1"/>
  <c r="EM660" i="1"/>
  <c r="EN660" i="1"/>
  <c r="EO660" i="1"/>
  <c r="EP660" i="1"/>
  <c r="EQ660" i="1"/>
  <c r="ER660" i="1"/>
  <c r="ES660" i="1"/>
  <c r="ET660" i="1"/>
  <c r="EU660" i="1"/>
  <c r="EV660" i="1"/>
  <c r="EW660" i="1"/>
  <c r="EX660" i="1"/>
  <c r="EY660" i="1"/>
  <c r="EZ660" i="1"/>
  <c r="FA660" i="1"/>
  <c r="FB660" i="1"/>
  <c r="FC660" i="1"/>
  <c r="FD660" i="1"/>
  <c r="FE660" i="1"/>
  <c r="FF660" i="1"/>
  <c r="FG660" i="1"/>
  <c r="FH660" i="1"/>
  <c r="FI660" i="1"/>
  <c r="FJ660" i="1"/>
  <c r="FK660" i="1"/>
  <c r="FL660" i="1"/>
  <c r="FM660" i="1"/>
  <c r="FN660" i="1"/>
  <c r="FO660" i="1"/>
  <c r="FP660" i="1"/>
  <c r="FQ660" i="1"/>
  <c r="FR660" i="1"/>
  <c r="FS660" i="1"/>
  <c r="FT660" i="1"/>
  <c r="FU660" i="1"/>
  <c r="FV660" i="1"/>
  <c r="FW660" i="1"/>
  <c r="FX660" i="1"/>
  <c r="FY660" i="1"/>
  <c r="FZ660" i="1"/>
  <c r="GA660" i="1"/>
  <c r="GB660" i="1"/>
  <c r="GC660" i="1"/>
  <c r="GD660" i="1"/>
  <c r="GE660" i="1"/>
  <c r="GF660" i="1"/>
  <c r="GG660" i="1"/>
  <c r="GH660" i="1"/>
  <c r="GI660" i="1"/>
  <c r="GJ660" i="1"/>
  <c r="GK660" i="1"/>
  <c r="GL660" i="1"/>
  <c r="GM660" i="1"/>
  <c r="GN660" i="1"/>
  <c r="GO660" i="1"/>
  <c r="GP660" i="1"/>
  <c r="GQ660" i="1"/>
  <c r="GR660" i="1"/>
  <c r="GS660" i="1"/>
  <c r="GT660" i="1"/>
  <c r="GU660" i="1"/>
  <c r="GV660" i="1"/>
  <c r="GW660" i="1"/>
  <c r="GX660" i="1"/>
  <c r="B664" i="1"/>
  <c r="B660" i="1" s="1"/>
  <c r="C664" i="1"/>
  <c r="D664" i="1"/>
  <c r="D660" i="1" s="1"/>
  <c r="F664" i="1"/>
  <c r="F660" i="1" s="1"/>
  <c r="G664" i="1"/>
  <c r="O664" i="1"/>
  <c r="O660" i="1" s="1"/>
  <c r="P664" i="1"/>
  <c r="P660" i="1" s="1"/>
  <c r="Q664" i="1"/>
  <c r="R664" i="1"/>
  <c r="F678" i="1" s="1"/>
  <c r="S664" i="1"/>
  <c r="S660" i="1" s="1"/>
  <c r="T664" i="1"/>
  <c r="T660" i="1" s="1"/>
  <c r="U664" i="1"/>
  <c r="U660" i="1" s="1"/>
  <c r="V664" i="1"/>
  <c r="W664" i="1"/>
  <c r="F688" i="1" s="1"/>
  <c r="X664" i="1"/>
  <c r="F690" i="1" s="1"/>
  <c r="Y664" i="1"/>
  <c r="F691" i="1" s="1"/>
  <c r="AO664" i="1"/>
  <c r="AO660" i="1" s="1"/>
  <c r="AP664" i="1"/>
  <c r="F673" i="1" s="1"/>
  <c r="AQ664" i="1"/>
  <c r="AR664" i="1"/>
  <c r="F692" i="1" s="1"/>
  <c r="AS664" i="1"/>
  <c r="AS660" i="1" s="1"/>
  <c r="AT664" i="1"/>
  <c r="AU664" i="1"/>
  <c r="AU660" i="1" s="1"/>
  <c r="AV664" i="1"/>
  <c r="AV660" i="1" s="1"/>
  <c r="AW664" i="1"/>
  <c r="AX664" i="1"/>
  <c r="AY664" i="1"/>
  <c r="F672" i="1" s="1"/>
  <c r="AZ664" i="1"/>
  <c r="AZ660" i="1" s="1"/>
  <c r="BA664" i="1"/>
  <c r="F684" i="1" s="1"/>
  <c r="BB664" i="1"/>
  <c r="F677" i="1" s="1"/>
  <c r="BC664" i="1"/>
  <c r="BD664" i="1"/>
  <c r="F666" i="1"/>
  <c r="F668" i="1"/>
  <c r="F671" i="1"/>
  <c r="F674" i="1"/>
  <c r="F676" i="1"/>
  <c r="F680" i="1"/>
  <c r="F681" i="1"/>
  <c r="F682" i="1"/>
  <c r="F683" i="1"/>
  <c r="F685" i="1"/>
  <c r="F687" i="1"/>
  <c r="F689" i="1"/>
  <c r="B694" i="1"/>
  <c r="B22" i="1" s="1"/>
  <c r="C694" i="1"/>
  <c r="C22" i="1" s="1"/>
  <c r="D694" i="1"/>
  <c r="D22" i="1" s="1"/>
  <c r="F694" i="1"/>
  <c r="F22" i="1" s="1"/>
  <c r="G694" i="1"/>
  <c r="G22" i="1" s="1"/>
  <c r="F728" i="1"/>
  <c r="B731" i="1"/>
  <c r="B18" i="1" s="1"/>
  <c r="C731" i="1"/>
  <c r="C18" i="1" s="1"/>
  <c r="D731" i="1"/>
  <c r="D18" i="1" s="1"/>
  <c r="F731" i="1"/>
  <c r="F18" i="1" s="1"/>
  <c r="G731" i="1"/>
  <c r="G18" i="1" s="1"/>
  <c r="L1585" i="6" l="1"/>
  <c r="L1583" i="6" s="1"/>
  <c r="L1573" i="6"/>
  <c r="L676" i="6"/>
  <c r="L1140" i="6"/>
  <c r="L926" i="6"/>
  <c r="L871" i="6"/>
  <c r="L122" i="6"/>
  <c r="L720" i="6"/>
  <c r="L1446" i="6"/>
  <c r="L1503" i="6"/>
  <c r="L1551" i="6"/>
  <c r="L1125" i="6"/>
  <c r="L313" i="6"/>
  <c r="L394" i="6"/>
  <c r="L1416" i="6"/>
  <c r="L201" i="6"/>
  <c r="L1685" i="6"/>
  <c r="L1210" i="6"/>
  <c r="L1733" i="6"/>
  <c r="L1731" i="6" s="1"/>
  <c r="L1722" i="6" s="1"/>
  <c r="L1745" i="6" s="1"/>
  <c r="L1147" i="6"/>
  <c r="AT1157" i="6"/>
  <c r="L1154" i="6" s="1"/>
  <c r="L243" i="6"/>
  <c r="BY234" i="1"/>
  <c r="AB136" i="1"/>
  <c r="CC312" i="1"/>
  <c r="CC273" i="1"/>
  <c r="L817" i="6"/>
  <c r="L755" i="6"/>
  <c r="L411" i="6"/>
  <c r="L409" i="6" s="1"/>
  <c r="L1881" i="6"/>
  <c r="L1879" i="6" s="1"/>
  <c r="AO372" i="6"/>
  <c r="L368" i="6"/>
  <c r="AO897" i="6"/>
  <c r="L924" i="6" s="1"/>
  <c r="L922" i="6" s="1"/>
  <c r="L1892" i="6"/>
  <c r="L333" i="6"/>
  <c r="L856" i="6"/>
  <c r="AO1435" i="6"/>
  <c r="L1431" i="6"/>
  <c r="L121" i="6"/>
  <c r="L92" i="6"/>
  <c r="AO1365" i="6"/>
  <c r="L696" i="6"/>
  <c r="L300" i="6"/>
  <c r="AO304" i="6"/>
  <c r="L921" i="6"/>
  <c r="L933" i="6"/>
  <c r="L857" i="6"/>
  <c r="L1913" i="6"/>
  <c r="L1960" i="6" s="1"/>
  <c r="L1917" i="6"/>
  <c r="L1492" i="6"/>
  <c r="L1648" i="6"/>
  <c r="L1636" i="6"/>
  <c r="L1634" i="6" s="1"/>
  <c r="L1629" i="6"/>
  <c r="AO981" i="6"/>
  <c r="L1019" i="6" s="1"/>
  <c r="L1017" i="6" s="1"/>
  <c r="L977" i="6"/>
  <c r="L1668" i="6"/>
  <c r="L1028" i="6"/>
  <c r="L959" i="6"/>
  <c r="L1016" i="6"/>
  <c r="L1628" i="6"/>
  <c r="L958" i="6"/>
  <c r="L1296" i="6"/>
  <c r="AT1306" i="6"/>
  <c r="L1303" i="6" s="1"/>
  <c r="AT1407" i="6"/>
  <c r="L1404" i="6" s="1"/>
  <c r="L1390" i="6"/>
  <c r="L1181" i="6"/>
  <c r="L1553" i="6"/>
  <c r="L783" i="6"/>
  <c r="AT813" i="6"/>
  <c r="L810" i="6" s="1"/>
  <c r="L795" i="6"/>
  <c r="L1594" i="6"/>
  <c r="L1582" i="6"/>
  <c r="L1532" i="6"/>
  <c r="L1049" i="6"/>
  <c r="AT1059" i="6"/>
  <c r="AO1255" i="6"/>
  <c r="AO618" i="6"/>
  <c r="L614" i="6"/>
  <c r="L1223" i="6"/>
  <c r="L66" i="6"/>
  <c r="L454" i="6"/>
  <c r="L646" i="6"/>
  <c r="L353" i="6"/>
  <c r="AO649" i="6"/>
  <c r="L453" i="6"/>
  <c r="L1263" i="6"/>
  <c r="L633" i="6"/>
  <c r="AO637" i="6"/>
  <c r="L402" i="6"/>
  <c r="L67" i="6"/>
  <c r="L414" i="6"/>
  <c r="L1161" i="6"/>
  <c r="AT1171" i="6"/>
  <c r="L1168" i="6" s="1"/>
  <c r="L1952" i="6"/>
  <c r="L1333" i="6"/>
  <c r="L1008" i="6"/>
  <c r="L395" i="6"/>
  <c r="L1472" i="6"/>
  <c r="AO137" i="6"/>
  <c r="L1139" i="6"/>
  <c r="AO336" i="6"/>
  <c r="AR527" i="6"/>
  <c r="L1953" i="6" s="1"/>
  <c r="AT554" i="6"/>
  <c r="L551" i="6" s="1"/>
  <c r="L536" i="6"/>
  <c r="AO1199" i="6"/>
  <c r="AO699" i="6"/>
  <c r="AT1385" i="6"/>
  <c r="L1904" i="6" s="1"/>
  <c r="L1371" i="6"/>
  <c r="L769" i="6"/>
  <c r="L1196" i="6"/>
  <c r="L893" i="6"/>
  <c r="AO711" i="6"/>
  <c r="L707" i="6"/>
  <c r="AO82" i="6"/>
  <c r="AO180" i="6"/>
  <c r="L496" i="6"/>
  <c r="L727" i="6"/>
  <c r="AO1463" i="6"/>
  <c r="L1801" i="6"/>
  <c r="L1824" i="6" s="1"/>
  <c r="L288" i="6"/>
  <c r="L754" i="6"/>
  <c r="L715" i="6"/>
  <c r="AO668" i="6"/>
  <c r="L407" i="6"/>
  <c r="L188" i="6"/>
  <c r="AO192" i="6"/>
  <c r="AO1241" i="6"/>
  <c r="AO606" i="6"/>
  <c r="L602" i="6"/>
  <c r="AO1213" i="6"/>
  <c r="L509" i="6"/>
  <c r="AO527" i="6" s="1"/>
  <c r="AT527" i="6"/>
  <c r="AO1073" i="6"/>
  <c r="L1069" i="6"/>
  <c r="L382" i="6"/>
  <c r="AB93" i="1"/>
  <c r="AB144" i="1"/>
  <c r="AB186" i="1"/>
  <c r="AB183" i="1"/>
  <c r="BY95" i="1"/>
  <c r="BY26" i="1" s="1"/>
  <c r="AB76" i="1"/>
  <c r="AB403" i="1"/>
  <c r="AB226" i="1"/>
  <c r="AB409" i="1"/>
  <c r="AB402" i="1"/>
  <c r="BZ234" i="1"/>
  <c r="AQ234" i="1" s="1"/>
  <c r="AQ224" i="1" s="1"/>
  <c r="F511" i="1"/>
  <c r="AB451" i="1"/>
  <c r="BY273" i="1"/>
  <c r="BY266" i="1" s="1"/>
  <c r="AB88" i="1"/>
  <c r="BY457" i="1"/>
  <c r="AP457" i="1" s="1"/>
  <c r="CC149" i="1"/>
  <c r="AT149" i="1" s="1"/>
  <c r="AB228" i="1"/>
  <c r="AU493" i="1"/>
  <c r="F512" i="1" s="1"/>
  <c r="AB133" i="1"/>
  <c r="AB346" i="1"/>
  <c r="BY312" i="1"/>
  <c r="AB405" i="1"/>
  <c r="AB190" i="1"/>
  <c r="AB185" i="1"/>
  <c r="BZ457" i="1"/>
  <c r="CD312" i="1"/>
  <c r="AU312" i="1" s="1"/>
  <c r="AB271" i="1"/>
  <c r="AB129" i="1"/>
  <c r="AQ493" i="1"/>
  <c r="AB38" i="1"/>
  <c r="AB408" i="1"/>
  <c r="AB187" i="1"/>
  <c r="AB50" i="1"/>
  <c r="AB348" i="1"/>
  <c r="AB140" i="1"/>
  <c r="AB452" i="1"/>
  <c r="AB308" i="1"/>
  <c r="AB270" i="1"/>
  <c r="AB184" i="1"/>
  <c r="AB61" i="1"/>
  <c r="AB398" i="1"/>
  <c r="AB358" i="1"/>
  <c r="CD273" i="1"/>
  <c r="CD266" i="1" s="1"/>
  <c r="AB188" i="1"/>
  <c r="AB49" i="1"/>
  <c r="AB356" i="1"/>
  <c r="AB353" i="1"/>
  <c r="AB407" i="1"/>
  <c r="AB74" i="1"/>
  <c r="AB28" i="1"/>
  <c r="AB400" i="1"/>
  <c r="BZ95" i="1"/>
  <c r="BZ26" i="1" s="1"/>
  <c r="CI457" i="1"/>
  <c r="CI449" i="1" s="1"/>
  <c r="CG493" i="1"/>
  <c r="AX493" i="1" s="1"/>
  <c r="AB269" i="1"/>
  <c r="AB229" i="1"/>
  <c r="AB39" i="1"/>
  <c r="AI628" i="1"/>
  <c r="CP622" i="1"/>
  <c r="O622" i="1" s="1"/>
  <c r="AG570" i="1"/>
  <c r="CZ624" i="1"/>
  <c r="Y624" i="1" s="1"/>
  <c r="CY624" i="1"/>
  <c r="X624" i="1" s="1"/>
  <c r="CY612" i="1"/>
  <c r="X612" i="1" s="1"/>
  <c r="CZ612" i="1"/>
  <c r="Y612" i="1" s="1"/>
  <c r="AQ628" i="1"/>
  <c r="BZ602" i="1"/>
  <c r="AG628" i="1"/>
  <c r="AJ570" i="1"/>
  <c r="CP624" i="1"/>
  <c r="O624" i="1" s="1"/>
  <c r="GM624" i="1" s="1"/>
  <c r="GN624" i="1" s="1"/>
  <c r="CJ628" i="1"/>
  <c r="CZ609" i="1"/>
  <c r="Y609" i="1" s="1"/>
  <c r="CY609" i="1"/>
  <c r="X609" i="1" s="1"/>
  <c r="GM608" i="1"/>
  <c r="GN608" i="1" s="1"/>
  <c r="BZ561" i="1"/>
  <c r="CG570" i="1"/>
  <c r="AQ570" i="1"/>
  <c r="AJ602" i="1"/>
  <c r="W628" i="1"/>
  <c r="GM615" i="1"/>
  <c r="GN615" i="1" s="1"/>
  <c r="GM617" i="1"/>
  <c r="GN617" i="1" s="1"/>
  <c r="CP610" i="1"/>
  <c r="O610" i="1" s="1"/>
  <c r="P455" i="1"/>
  <c r="CY617" i="1"/>
  <c r="X617" i="1" s="1"/>
  <c r="CZ617" i="1"/>
  <c r="Y617" i="1" s="1"/>
  <c r="CJ449" i="1"/>
  <c r="BA457" i="1"/>
  <c r="CP612" i="1"/>
  <c r="O612" i="1" s="1"/>
  <c r="CY620" i="1"/>
  <c r="X620" i="1" s="1"/>
  <c r="GM620" i="1" s="1"/>
  <c r="GN620" i="1" s="1"/>
  <c r="CZ620" i="1"/>
  <c r="Y620" i="1" s="1"/>
  <c r="AU628" i="1"/>
  <c r="CD602" i="1"/>
  <c r="CI628" i="1"/>
  <c r="BY602" i="1"/>
  <c r="AP628" i="1"/>
  <c r="AG449" i="1"/>
  <c r="T457" i="1"/>
  <c r="AI525" i="1"/>
  <c r="V529" i="1"/>
  <c r="GM625" i="1"/>
  <c r="GN625" i="1" s="1"/>
  <c r="HD412" i="1"/>
  <c r="GN412" i="1"/>
  <c r="AB608" i="1"/>
  <c r="CP621" i="1"/>
  <c r="O621" i="1" s="1"/>
  <c r="CI493" i="1"/>
  <c r="AP493" i="1"/>
  <c r="BY489" i="1"/>
  <c r="T567" i="1"/>
  <c r="R567" i="1"/>
  <c r="CP567" i="1" s="1"/>
  <c r="O567" i="1" s="1"/>
  <c r="GM567" i="1" s="1"/>
  <c r="GN567" i="1" s="1"/>
  <c r="CB570" i="1" s="1"/>
  <c r="CU387" i="3"/>
  <c r="CV387" i="3"/>
  <c r="U403" i="1" s="1"/>
  <c r="G1369" i="6" s="1"/>
  <c r="CX387" i="3"/>
  <c r="CX388" i="3"/>
  <c r="CW390" i="3"/>
  <c r="CX390" i="3"/>
  <c r="CX392" i="3"/>
  <c r="CW389" i="3"/>
  <c r="CX389" i="3"/>
  <c r="CX1" i="3"/>
  <c r="CV1" i="3"/>
  <c r="U28" i="1" s="1"/>
  <c r="G44" i="6" s="1"/>
  <c r="CZ625" i="1"/>
  <c r="Y625" i="1" s="1"/>
  <c r="CY616" i="1"/>
  <c r="X616" i="1" s="1"/>
  <c r="F574" i="1"/>
  <c r="AP525" i="1"/>
  <c r="F538" i="1"/>
  <c r="AG266" i="1"/>
  <c r="T273" i="1"/>
  <c r="F686" i="1"/>
  <c r="AO525" i="1"/>
  <c r="AU489" i="1"/>
  <c r="GN414" i="1"/>
  <c r="HD414" i="1"/>
  <c r="GN413" i="1"/>
  <c r="CY613" i="1"/>
  <c r="X613" i="1" s="1"/>
  <c r="GM613" i="1" s="1"/>
  <c r="GN613" i="1" s="1"/>
  <c r="CZ613" i="1"/>
  <c r="Y613" i="1" s="1"/>
  <c r="BB660" i="1"/>
  <c r="BB570" i="1"/>
  <c r="CK561" i="1"/>
  <c r="BC529" i="1"/>
  <c r="CL525" i="1"/>
  <c r="AJ525" i="1"/>
  <c r="CK449" i="1"/>
  <c r="BB457" i="1"/>
  <c r="AB404" i="1"/>
  <c r="BA660" i="1"/>
  <c r="CZ610" i="1"/>
  <c r="Y610" i="1" s="1"/>
  <c r="CY606" i="1"/>
  <c r="X606" i="1" s="1"/>
  <c r="GM606" i="1" s="1"/>
  <c r="GN606" i="1" s="1"/>
  <c r="P568" i="1"/>
  <c r="CP568" i="1" s="1"/>
  <c r="O568" i="1" s="1"/>
  <c r="GM568" i="1" s="1"/>
  <c r="GO568" i="1" s="1"/>
  <c r="V565" i="1"/>
  <c r="AI570" i="1" s="1"/>
  <c r="P564" i="1"/>
  <c r="AG192" i="1"/>
  <c r="CX409" i="3"/>
  <c r="CV409" i="3"/>
  <c r="U407" i="1" s="1"/>
  <c r="G1437" i="6" s="1"/>
  <c r="AB622" i="1"/>
  <c r="R565" i="1"/>
  <c r="AZ529" i="1"/>
  <c r="CI525" i="1"/>
  <c r="CJ364" i="1"/>
  <c r="AP273" i="1"/>
  <c r="DF75" i="3"/>
  <c r="DG75" i="3"/>
  <c r="DI75" i="3"/>
  <c r="DH75" i="3"/>
  <c r="P61" i="1"/>
  <c r="DF59" i="3"/>
  <c r="DJ59" i="3" s="1"/>
  <c r="DG59" i="3"/>
  <c r="DH59" i="3"/>
  <c r="DI59" i="3"/>
  <c r="AK561" i="1"/>
  <c r="X570" i="1"/>
  <c r="CP616" i="1"/>
  <c r="O616" i="1" s="1"/>
  <c r="AO628" i="1"/>
  <c r="CP609" i="1"/>
  <c r="O609" i="1" s="1"/>
  <c r="CD561" i="1"/>
  <c r="AU570" i="1"/>
  <c r="S568" i="1"/>
  <c r="U564" i="1"/>
  <c r="W491" i="1"/>
  <c r="AJ493" i="1" s="1"/>
  <c r="AB231" i="1"/>
  <c r="DF281" i="3"/>
  <c r="DJ281" i="3" s="1"/>
  <c r="DG281" i="3"/>
  <c r="DH281" i="3"/>
  <c r="DI281" i="3"/>
  <c r="DI225" i="3"/>
  <c r="DF225" i="3"/>
  <c r="DG225" i="3"/>
  <c r="DH225" i="3"/>
  <c r="BC602" i="1"/>
  <c r="F644" i="1"/>
  <c r="CX445" i="3"/>
  <c r="CW449" i="3"/>
  <c r="CU444" i="3"/>
  <c r="CV444" i="3"/>
  <c r="U491" i="1" s="1"/>
  <c r="CX444" i="3"/>
  <c r="CW448" i="3"/>
  <c r="CX448" i="3"/>
  <c r="CW446" i="3"/>
  <c r="V491" i="1" s="1"/>
  <c r="CX450" i="3"/>
  <c r="CX451" i="3"/>
  <c r="T568" i="1"/>
  <c r="BY570" i="1"/>
  <c r="DF256" i="3"/>
  <c r="DG256" i="3"/>
  <c r="DH256" i="3"/>
  <c r="DI256" i="3"/>
  <c r="DJ256" i="3" s="1"/>
  <c r="Y660" i="1"/>
  <c r="CZ604" i="1"/>
  <c r="Y604" i="1" s="1"/>
  <c r="GM86" i="1"/>
  <c r="GN86" i="1" s="1"/>
  <c r="CZ85" i="1"/>
  <c r="Y85" i="1" s="1"/>
  <c r="CY85" i="1"/>
  <c r="X85" i="1" s="1"/>
  <c r="AB70" i="1"/>
  <c r="CY621" i="1"/>
  <c r="X621" i="1" s="1"/>
  <c r="CZ621" i="1"/>
  <c r="Y621" i="1" s="1"/>
  <c r="F675" i="1"/>
  <c r="X660" i="1"/>
  <c r="CZ618" i="1"/>
  <c r="Y618" i="1" s="1"/>
  <c r="CP618" i="1"/>
  <c r="O618" i="1" s="1"/>
  <c r="GM618" i="1" s="1"/>
  <c r="GN618" i="1" s="1"/>
  <c r="CC628" i="1"/>
  <c r="AH628" i="1"/>
  <c r="AE628" i="1"/>
  <c r="W525" i="1"/>
  <c r="BY364" i="1"/>
  <c r="BY224" i="1"/>
  <c r="CI234" i="1"/>
  <c r="AP234" i="1"/>
  <c r="BD561" i="1"/>
  <c r="F595" i="1"/>
  <c r="AE529" i="1"/>
  <c r="CY527" i="1"/>
  <c r="X527" i="1" s="1"/>
  <c r="AK529" i="1" s="1"/>
  <c r="BX396" i="1"/>
  <c r="F679" i="1"/>
  <c r="GX567" i="1"/>
  <c r="CJ570" i="1" s="1"/>
  <c r="W565" i="1"/>
  <c r="BZ417" i="1"/>
  <c r="CG417" i="1" s="1"/>
  <c r="CW447" i="3"/>
  <c r="CX447" i="3"/>
  <c r="W660" i="1"/>
  <c r="CG628" i="1"/>
  <c r="CY622" i="1"/>
  <c r="X622" i="1" s="1"/>
  <c r="CP614" i="1"/>
  <c r="O614" i="1" s="1"/>
  <c r="GM614" i="1" s="1"/>
  <c r="GN614" i="1" s="1"/>
  <c r="CY611" i="1"/>
  <c r="X611" i="1" s="1"/>
  <c r="GM611" i="1" s="1"/>
  <c r="GN611" i="1" s="1"/>
  <c r="CZ607" i="1"/>
  <c r="Y607" i="1" s="1"/>
  <c r="AD628" i="1"/>
  <c r="P565" i="1"/>
  <c r="BD529" i="1"/>
  <c r="AH525" i="1"/>
  <c r="U529" i="1"/>
  <c r="AO417" i="1"/>
  <c r="CD417" i="1"/>
  <c r="GN361" i="1"/>
  <c r="AB359" i="1"/>
  <c r="HD415" i="1"/>
  <c r="GN415" i="1"/>
  <c r="CP607" i="1"/>
  <c r="O607" i="1" s="1"/>
  <c r="AC628" i="1"/>
  <c r="CP566" i="1"/>
  <c r="O566" i="1" s="1"/>
  <c r="GM566" i="1" s="1"/>
  <c r="GO566" i="1" s="1"/>
  <c r="F669" i="1"/>
  <c r="AB625" i="1"/>
  <c r="AB620" i="1"/>
  <c r="CY619" i="1"/>
  <c r="X619" i="1" s="1"/>
  <c r="GM619" i="1" s="1"/>
  <c r="GN619" i="1" s="1"/>
  <c r="V568" i="1"/>
  <c r="CJ525" i="1"/>
  <c r="BA529" i="1"/>
  <c r="U567" i="1"/>
  <c r="CP623" i="1"/>
  <c r="O623" i="1" s="1"/>
  <c r="GM623" i="1" s="1"/>
  <c r="GN623" i="1" s="1"/>
  <c r="CZ605" i="1"/>
  <c r="Y605" i="1" s="1"/>
  <c r="BY417" i="1"/>
  <c r="CM344" i="1"/>
  <c r="BD364" i="1"/>
  <c r="AJ305" i="1"/>
  <c r="W312" i="1"/>
  <c r="R564" i="1"/>
  <c r="F670" i="1"/>
  <c r="AW660" i="1"/>
  <c r="W564" i="1"/>
  <c r="CY130" i="1"/>
  <c r="X130" i="1" s="1"/>
  <c r="CZ130" i="1"/>
  <c r="Y130" i="1" s="1"/>
  <c r="AF628" i="1"/>
  <c r="F667" i="1"/>
  <c r="AB621" i="1"/>
  <c r="CY605" i="1"/>
  <c r="X605" i="1" s="1"/>
  <c r="CP605" i="1"/>
  <c r="O605" i="1" s="1"/>
  <c r="CP604" i="1"/>
  <c r="O604" i="1" s="1"/>
  <c r="S455" i="1"/>
  <c r="W455" i="1"/>
  <c r="AJ457" i="1" s="1"/>
  <c r="V455" i="1"/>
  <c r="AB401" i="1"/>
  <c r="CC266" i="1"/>
  <c r="AT273" i="1"/>
  <c r="BZ224" i="1"/>
  <c r="CG234" i="1"/>
  <c r="CP563" i="1"/>
  <c r="O563" i="1" s="1"/>
  <c r="F482" i="1"/>
  <c r="BD449" i="1"/>
  <c r="AB610" i="1"/>
  <c r="F586" i="1"/>
  <c r="BC561" i="1"/>
  <c r="S565" i="1"/>
  <c r="AF570" i="1" s="1"/>
  <c r="Q564" i="1"/>
  <c r="AD570" i="1"/>
  <c r="CP527" i="1"/>
  <c r="O527" i="1" s="1"/>
  <c r="AC529" i="1"/>
  <c r="CC489" i="1"/>
  <c r="W403" i="1"/>
  <c r="AJ417" i="1" s="1"/>
  <c r="CY137" i="1"/>
  <c r="X137" i="1" s="1"/>
  <c r="CZ137" i="1"/>
  <c r="Y137" i="1" s="1"/>
  <c r="CW103" i="3"/>
  <c r="DF114" i="3"/>
  <c r="DJ114" i="3" s="1"/>
  <c r="DG114" i="3"/>
  <c r="DH114" i="3"/>
  <c r="DI114" i="3"/>
  <c r="DF103" i="3"/>
  <c r="DG103" i="3"/>
  <c r="DH103" i="3"/>
  <c r="DI103" i="3"/>
  <c r="AB527" i="1"/>
  <c r="U232" i="1"/>
  <c r="F238" i="1"/>
  <c r="AO224" i="1"/>
  <c r="CX449" i="3"/>
  <c r="AB564" i="1"/>
  <c r="CL561" i="1"/>
  <c r="AU529" i="1"/>
  <c r="CD525" i="1"/>
  <c r="AF529" i="1"/>
  <c r="CZ527" i="1"/>
  <c r="Y527" i="1" s="1"/>
  <c r="AL529" i="1" s="1"/>
  <c r="GX491" i="1"/>
  <c r="CJ493" i="1" s="1"/>
  <c r="AB454" i="1"/>
  <c r="GX403" i="1"/>
  <c r="CJ417" i="1" s="1"/>
  <c r="T403" i="1"/>
  <c r="BZ364" i="1"/>
  <c r="CG364" i="1" s="1"/>
  <c r="CC305" i="1"/>
  <c r="AT312" i="1"/>
  <c r="AL570" i="1"/>
  <c r="BB525" i="1"/>
  <c r="CM449" i="1"/>
  <c r="AG312" i="1"/>
  <c r="CP130" i="1"/>
  <c r="O130" i="1" s="1"/>
  <c r="GM130" i="1" s="1"/>
  <c r="GN130" i="1" s="1"/>
  <c r="Q529" i="1"/>
  <c r="CD457" i="1"/>
  <c r="T147" i="1"/>
  <c r="AG417" i="1"/>
  <c r="AG364" i="1"/>
  <c r="AJ273" i="1"/>
  <c r="AB399" i="1"/>
  <c r="AB347" i="1"/>
  <c r="V89" i="1"/>
  <c r="G323" i="6" s="1"/>
  <c r="DG107" i="3"/>
  <c r="DH107" i="3"/>
  <c r="DI107" i="3"/>
  <c r="DF107" i="3"/>
  <c r="DJ107" i="3" s="1"/>
  <c r="DH41" i="3"/>
  <c r="DI41" i="3"/>
  <c r="DF41" i="3"/>
  <c r="DJ41" i="3" s="1"/>
  <c r="DG41" i="3"/>
  <c r="AE570" i="1"/>
  <c r="CY60" i="1"/>
  <c r="X60" i="1" s="1"/>
  <c r="CZ60" i="1"/>
  <c r="Y60" i="1" s="1"/>
  <c r="CG529" i="1"/>
  <c r="GN411" i="1"/>
  <c r="HD411" i="1"/>
  <c r="CM417" i="1" s="1"/>
  <c r="DG176" i="3"/>
  <c r="DI176" i="3"/>
  <c r="DJ176" i="3" s="1"/>
  <c r="DH176" i="3"/>
  <c r="DF176" i="3"/>
  <c r="T51" i="1"/>
  <c r="P51" i="1"/>
  <c r="CP51" i="1" s="1"/>
  <c r="O51" i="1" s="1"/>
  <c r="T491" i="1"/>
  <c r="AG493" i="1" s="1"/>
  <c r="AB453" i="1"/>
  <c r="CD364" i="1"/>
  <c r="CC364" i="1"/>
  <c r="AO305" i="1"/>
  <c r="F316" i="1"/>
  <c r="BD224" i="1"/>
  <c r="F259" i="1"/>
  <c r="CD234" i="1"/>
  <c r="CP59" i="1"/>
  <c r="O59" i="1" s="1"/>
  <c r="F380" i="1"/>
  <c r="BC344" i="1"/>
  <c r="BY305" i="1"/>
  <c r="AP312" i="1"/>
  <c r="AJ192" i="1"/>
  <c r="CU200" i="3"/>
  <c r="CX209" i="3"/>
  <c r="CV200" i="3"/>
  <c r="CW204" i="3"/>
  <c r="V144" i="1" s="1"/>
  <c r="G537" i="6" s="1"/>
  <c r="CU199" i="3"/>
  <c r="CX204" i="3"/>
  <c r="CX203" i="3"/>
  <c r="CX206" i="3"/>
  <c r="CX211" i="3"/>
  <c r="CW208" i="3"/>
  <c r="CX208" i="3"/>
  <c r="CU201" i="3"/>
  <c r="CV201" i="3"/>
  <c r="CW207" i="3"/>
  <c r="CX207" i="3"/>
  <c r="CV199" i="3"/>
  <c r="CX210" i="3"/>
  <c r="CX199" i="3"/>
  <c r="I146" i="1"/>
  <c r="V146" i="1" s="1"/>
  <c r="I147" i="1"/>
  <c r="U147" i="1" s="1"/>
  <c r="I145" i="1"/>
  <c r="S145" i="1" s="1"/>
  <c r="U568" i="1"/>
  <c r="U565" i="1"/>
  <c r="AB491" i="1"/>
  <c r="U455" i="1"/>
  <c r="V453" i="1"/>
  <c r="BB344" i="1"/>
  <c r="F377" i="1"/>
  <c r="BY192" i="1"/>
  <c r="BZ312" i="1"/>
  <c r="CI312" i="1" s="1"/>
  <c r="CL305" i="1"/>
  <c r="CJ192" i="1"/>
  <c r="AB147" i="1"/>
  <c r="P142" i="1"/>
  <c r="T141" i="1"/>
  <c r="CY59" i="1"/>
  <c r="X59" i="1" s="1"/>
  <c r="CZ59" i="1"/>
  <c r="Y59" i="1" s="1"/>
  <c r="CZ58" i="1"/>
  <c r="Y58" i="1" s="1"/>
  <c r="CY58" i="1"/>
  <c r="X58" i="1" s="1"/>
  <c r="CP58" i="1"/>
  <c r="O58" i="1" s="1"/>
  <c r="GM58" i="1" s="1"/>
  <c r="GN58" i="1" s="1"/>
  <c r="CU426" i="3"/>
  <c r="P453" i="1" s="1"/>
  <c r="CX426" i="3"/>
  <c r="CX433" i="3"/>
  <c r="CX434" i="3"/>
  <c r="CX431" i="3"/>
  <c r="CV426" i="3"/>
  <c r="U452" i="1" s="1"/>
  <c r="G1538" i="6" s="1"/>
  <c r="CX429" i="3"/>
  <c r="CW429" i="3"/>
  <c r="V230" i="1"/>
  <c r="CX435" i="3"/>
  <c r="AB349" i="1"/>
  <c r="U231" i="1"/>
  <c r="AB189" i="1"/>
  <c r="R69" i="1"/>
  <c r="P69" i="1"/>
  <c r="Q69" i="1"/>
  <c r="BC493" i="1"/>
  <c r="AB351" i="1"/>
  <c r="AB131" i="1"/>
  <c r="CP44" i="1"/>
  <c r="O44" i="1" s="1"/>
  <c r="CX443" i="3"/>
  <c r="CU254" i="3"/>
  <c r="CV254" i="3"/>
  <c r="CX254" i="3"/>
  <c r="CU253" i="3"/>
  <c r="CW258" i="3"/>
  <c r="CV253" i="3"/>
  <c r="CX258" i="3"/>
  <c r="CX262" i="3"/>
  <c r="CX253" i="3"/>
  <c r="CW257" i="3"/>
  <c r="CU255" i="3"/>
  <c r="CX264" i="3"/>
  <c r="CU252" i="3"/>
  <c r="CX261" i="3"/>
  <c r="CX252" i="3"/>
  <c r="CW260" i="3"/>
  <c r="I230" i="1"/>
  <c r="GX230" i="1" s="1"/>
  <c r="I231" i="1"/>
  <c r="R231" i="1" s="1"/>
  <c r="I232" i="1"/>
  <c r="S232" i="1" s="1"/>
  <c r="DF162" i="3"/>
  <c r="DH162" i="3"/>
  <c r="DI162" i="3"/>
  <c r="DG162" i="3"/>
  <c r="AJ364" i="1"/>
  <c r="CJ273" i="1"/>
  <c r="R139" i="1"/>
  <c r="Q139" i="1"/>
  <c r="AB138" i="1"/>
  <c r="GX132" i="1"/>
  <c r="Q132" i="1"/>
  <c r="CP85" i="1"/>
  <c r="O85" i="1" s="1"/>
  <c r="CP71" i="1"/>
  <c r="O71" i="1" s="1"/>
  <c r="CY71" i="1"/>
  <c r="X71" i="1" s="1"/>
  <c r="CZ71" i="1"/>
  <c r="Y71" i="1" s="1"/>
  <c r="GM31" i="1"/>
  <c r="GN31" i="1" s="1"/>
  <c r="CX441" i="3"/>
  <c r="CX440" i="3"/>
  <c r="CU435" i="3"/>
  <c r="CX442" i="3"/>
  <c r="CW438" i="3"/>
  <c r="CX439" i="3"/>
  <c r="AB360" i="1"/>
  <c r="AB352" i="1"/>
  <c r="W139" i="1"/>
  <c r="U137" i="1"/>
  <c r="P137" i="1"/>
  <c r="Q137" i="1"/>
  <c r="T137" i="1"/>
  <c r="CP42" i="1"/>
  <c r="O42" i="1" s="1"/>
  <c r="AB357" i="1"/>
  <c r="AB354" i="1"/>
  <c r="AB310" i="1"/>
  <c r="CJ312" i="1"/>
  <c r="CC234" i="1"/>
  <c r="AO192" i="1"/>
  <c r="BX181" i="1"/>
  <c r="CY135" i="1"/>
  <c r="X135" i="1" s="1"/>
  <c r="CZ135" i="1"/>
  <c r="Y135" i="1" s="1"/>
  <c r="CP134" i="1"/>
  <c r="O134" i="1" s="1"/>
  <c r="W132" i="1"/>
  <c r="CP78" i="1"/>
  <c r="O78" i="1" s="1"/>
  <c r="CY52" i="1"/>
  <c r="X52" i="1" s="1"/>
  <c r="CZ52" i="1"/>
  <c r="Y52" i="1" s="1"/>
  <c r="GM47" i="1"/>
  <c r="GN47" i="1" s="1"/>
  <c r="GM32" i="1"/>
  <c r="GN32" i="1" s="1"/>
  <c r="F430" i="1"/>
  <c r="AB355" i="1"/>
  <c r="CL266" i="1"/>
  <c r="T139" i="1"/>
  <c r="CP82" i="1"/>
  <c r="O82" i="1" s="1"/>
  <c r="GM82" i="1" s="1"/>
  <c r="GN82" i="1" s="1"/>
  <c r="AP95" i="1"/>
  <c r="AB34" i="1"/>
  <c r="BD305" i="1"/>
  <c r="AB232" i="1"/>
  <c r="BB181" i="1"/>
  <c r="F205" i="1"/>
  <c r="BZ192" i="1"/>
  <c r="W143" i="1"/>
  <c r="W138" i="1"/>
  <c r="CY78" i="1"/>
  <c r="X78" i="1" s="1"/>
  <c r="CZ78" i="1"/>
  <c r="Y78" i="1" s="1"/>
  <c r="DI411" i="3"/>
  <c r="DF411" i="3"/>
  <c r="DG411" i="3"/>
  <c r="DH411" i="3"/>
  <c r="AB227" i="1"/>
  <c r="AO149" i="1"/>
  <c r="S139" i="1"/>
  <c r="GX137" i="1"/>
  <c r="AB135" i="1"/>
  <c r="AB89" i="1"/>
  <c r="W51" i="1"/>
  <c r="CJ95" i="1"/>
  <c r="CX393" i="3"/>
  <c r="AB309" i="1"/>
  <c r="BC234" i="1"/>
  <c r="W229" i="1"/>
  <c r="S132" i="1"/>
  <c r="CD149" i="1"/>
  <c r="AB63" i="1"/>
  <c r="CW261" i="3"/>
  <c r="CC192" i="1"/>
  <c r="F165" i="1"/>
  <c r="BC127" i="1"/>
  <c r="R132" i="1"/>
  <c r="U51" i="1"/>
  <c r="CP43" i="1"/>
  <c r="O43" i="1" s="1"/>
  <c r="AO266" i="1"/>
  <c r="R230" i="1"/>
  <c r="T145" i="1"/>
  <c r="P139" i="1"/>
  <c r="CP139" i="1" s="1"/>
  <c r="O139" i="1" s="1"/>
  <c r="CP131" i="1"/>
  <c r="O131" i="1" s="1"/>
  <c r="GM131" i="1" s="1"/>
  <c r="GN131" i="1" s="1"/>
  <c r="BY149" i="1"/>
  <c r="BX26" i="1"/>
  <c r="AO95" i="1"/>
  <c r="S51" i="1"/>
  <c r="DF379" i="3"/>
  <c r="DI379" i="3"/>
  <c r="DG379" i="3"/>
  <c r="DH379" i="3"/>
  <c r="P132" i="1"/>
  <c r="S69" i="1"/>
  <c r="CP55" i="1"/>
  <c r="O55" i="1" s="1"/>
  <c r="CY46" i="1"/>
  <c r="X46" i="1" s="1"/>
  <c r="CZ46" i="1"/>
  <c r="Y46" i="1" s="1"/>
  <c r="CY42" i="1"/>
  <c r="X42" i="1" s="1"/>
  <c r="CZ42" i="1"/>
  <c r="Y42" i="1" s="1"/>
  <c r="AB146" i="1"/>
  <c r="CX189" i="3"/>
  <c r="CU188" i="3"/>
  <c r="CV188" i="3"/>
  <c r="CX196" i="3"/>
  <c r="CX193" i="3"/>
  <c r="CU186" i="3"/>
  <c r="CW195" i="3"/>
  <c r="CU187" i="3"/>
  <c r="CX187" i="3"/>
  <c r="CU189" i="3"/>
  <c r="CV189" i="3"/>
  <c r="CW194" i="3"/>
  <c r="CX198" i="3"/>
  <c r="I143" i="1"/>
  <c r="U143" i="1" s="1"/>
  <c r="I141" i="1"/>
  <c r="Q141" i="1" s="1"/>
  <c r="CW192" i="3"/>
  <c r="I142" i="1"/>
  <c r="CX190" i="3"/>
  <c r="AB130" i="1"/>
  <c r="DF335" i="3"/>
  <c r="DG335" i="3"/>
  <c r="DH335" i="3"/>
  <c r="DI335" i="3"/>
  <c r="DJ335" i="3" s="1"/>
  <c r="BX266" i="1"/>
  <c r="CD192" i="1"/>
  <c r="BX127" i="1"/>
  <c r="CP72" i="1"/>
  <c r="O72" i="1" s="1"/>
  <c r="CW406" i="3"/>
  <c r="V406" i="1" s="1"/>
  <c r="G1425" i="6" s="1"/>
  <c r="CX406" i="3"/>
  <c r="DF347" i="3"/>
  <c r="DG347" i="3"/>
  <c r="DH347" i="3"/>
  <c r="R356" i="1" s="1"/>
  <c r="DI347" i="3"/>
  <c r="BZ273" i="1"/>
  <c r="V137" i="1"/>
  <c r="DG415" i="3"/>
  <c r="Q408" i="1" s="1"/>
  <c r="DH415" i="3"/>
  <c r="R408" i="1" s="1"/>
  <c r="DI415" i="3"/>
  <c r="DF415" i="3"/>
  <c r="P408" i="1" s="1"/>
  <c r="T144" i="1"/>
  <c r="V132" i="1"/>
  <c r="AB91" i="1"/>
  <c r="CP79" i="1"/>
  <c r="O79" i="1" s="1"/>
  <c r="GM79" i="1" s="1"/>
  <c r="GN79" i="1" s="1"/>
  <c r="CY72" i="1"/>
  <c r="X72" i="1" s="1"/>
  <c r="CZ72" i="1"/>
  <c r="Y72" i="1" s="1"/>
  <c r="R67" i="1"/>
  <c r="S67" i="1"/>
  <c r="AB54" i="1"/>
  <c r="P145" i="1"/>
  <c r="GX144" i="1"/>
  <c r="CY131" i="1"/>
  <c r="X131" i="1" s="1"/>
  <c r="CZ131" i="1"/>
  <c r="Y131" i="1" s="1"/>
  <c r="AB73" i="1"/>
  <c r="CV366" i="3"/>
  <c r="U398" i="1" s="1"/>
  <c r="G1294" i="6" s="1"/>
  <c r="CX366" i="3"/>
  <c r="DF345" i="3"/>
  <c r="DG345" i="3"/>
  <c r="DH345" i="3"/>
  <c r="DI345" i="3"/>
  <c r="DF339" i="3"/>
  <c r="DG339" i="3"/>
  <c r="DH339" i="3"/>
  <c r="DI339" i="3"/>
  <c r="DJ339" i="3" s="1"/>
  <c r="AB143" i="1"/>
  <c r="CY134" i="1"/>
  <c r="X134" i="1" s="1"/>
  <c r="U132" i="1"/>
  <c r="W69" i="1"/>
  <c r="CY65" i="1"/>
  <c r="X65" i="1" s="1"/>
  <c r="CZ65" i="1"/>
  <c r="Y65" i="1" s="1"/>
  <c r="Q51" i="1"/>
  <c r="CP46" i="1"/>
  <c r="O46" i="1" s="1"/>
  <c r="CY36" i="1"/>
  <c r="X36" i="1" s="1"/>
  <c r="CZ36" i="1"/>
  <c r="Y36" i="1" s="1"/>
  <c r="CW437" i="3"/>
  <c r="CX437" i="3"/>
  <c r="DF317" i="3"/>
  <c r="DG317" i="3"/>
  <c r="DH317" i="3"/>
  <c r="DI317" i="3"/>
  <c r="DF228" i="3"/>
  <c r="DG228" i="3"/>
  <c r="DJ228" i="3" s="1"/>
  <c r="DH228" i="3"/>
  <c r="DI228" i="3"/>
  <c r="CW158" i="3"/>
  <c r="CX158" i="3"/>
  <c r="W137" i="1"/>
  <c r="CZ82" i="1"/>
  <c r="Y82" i="1" s="1"/>
  <c r="CP81" i="1"/>
  <c r="O81" i="1" s="1"/>
  <c r="GM81" i="1" s="1"/>
  <c r="GN81" i="1" s="1"/>
  <c r="V69" i="1"/>
  <c r="CY43" i="1"/>
  <c r="X43" i="1" s="1"/>
  <c r="DF419" i="3"/>
  <c r="P409" i="1" s="1"/>
  <c r="DH419" i="3"/>
  <c r="DG419" i="3"/>
  <c r="DI419" i="3"/>
  <c r="DJ369" i="3"/>
  <c r="DG358" i="3"/>
  <c r="Q359" i="1" s="1"/>
  <c r="DH358" i="3"/>
  <c r="R359" i="1" s="1"/>
  <c r="DI358" i="3"/>
  <c r="DF358" i="3"/>
  <c r="DH341" i="3"/>
  <c r="DI341" i="3"/>
  <c r="DF341" i="3"/>
  <c r="DG341" i="3"/>
  <c r="DJ341" i="3" s="1"/>
  <c r="CY73" i="1"/>
  <c r="X73" i="1" s="1"/>
  <c r="CZ73" i="1"/>
  <c r="Y73" i="1" s="1"/>
  <c r="U69" i="1"/>
  <c r="CP66" i="1"/>
  <c r="O66" i="1" s="1"/>
  <c r="AB60" i="1"/>
  <c r="GM54" i="1"/>
  <c r="GN54" i="1" s="1"/>
  <c r="GM40" i="1"/>
  <c r="GN40" i="1" s="1"/>
  <c r="CX391" i="3"/>
  <c r="DF371" i="3"/>
  <c r="P399" i="1" s="1"/>
  <c r="DG371" i="3"/>
  <c r="Q399" i="1" s="1"/>
  <c r="DH371" i="3"/>
  <c r="R399" i="1" s="1"/>
  <c r="DI371" i="3"/>
  <c r="T69" i="1"/>
  <c r="CP65" i="1"/>
  <c r="O65" i="1" s="1"/>
  <c r="GM65" i="1" s="1"/>
  <c r="GN65" i="1" s="1"/>
  <c r="CD95" i="1"/>
  <c r="DH274" i="3"/>
  <c r="DI274" i="3"/>
  <c r="DF274" i="3"/>
  <c r="DG274" i="3"/>
  <c r="CP73" i="1"/>
  <c r="O73" i="1" s="1"/>
  <c r="GM73" i="1" s="1"/>
  <c r="GN73" i="1" s="1"/>
  <c r="CY56" i="1"/>
  <c r="X56" i="1" s="1"/>
  <c r="AB52" i="1"/>
  <c r="V143" i="1"/>
  <c r="CP135" i="1"/>
  <c r="O135" i="1" s="1"/>
  <c r="GM135" i="1" s="1"/>
  <c r="GN135" i="1" s="1"/>
  <c r="BZ149" i="1"/>
  <c r="AB77" i="1"/>
  <c r="S55" i="1"/>
  <c r="R55" i="1"/>
  <c r="CZ53" i="1"/>
  <c r="Y53" i="1" s="1"/>
  <c r="CY86" i="1"/>
  <c r="X86" i="1" s="1"/>
  <c r="CZ86" i="1"/>
  <c r="Y86" i="1" s="1"/>
  <c r="CY79" i="1"/>
  <c r="X79" i="1" s="1"/>
  <c r="CZ79" i="1"/>
  <c r="Y79" i="1" s="1"/>
  <c r="CP56" i="1"/>
  <c r="O56" i="1" s="1"/>
  <c r="V53" i="1"/>
  <c r="CP52" i="1"/>
  <c r="O52" i="1" s="1"/>
  <c r="I138" i="1"/>
  <c r="R138" i="1" s="1"/>
  <c r="CZ64" i="1"/>
  <c r="Y64" i="1" s="1"/>
  <c r="CP64" i="1"/>
  <c r="O64" i="1" s="1"/>
  <c r="GM64" i="1" s="1"/>
  <c r="GN64" i="1" s="1"/>
  <c r="AB62" i="1"/>
  <c r="AB56" i="1"/>
  <c r="V51" i="1"/>
  <c r="CY33" i="1"/>
  <c r="X33" i="1" s="1"/>
  <c r="CZ33" i="1"/>
  <c r="Y33" i="1" s="1"/>
  <c r="DF353" i="3"/>
  <c r="DG353" i="3"/>
  <c r="DH353" i="3"/>
  <c r="DI353" i="3"/>
  <c r="BD95" i="1"/>
  <c r="AB92" i="1"/>
  <c r="AB80" i="1"/>
  <c r="CZ70" i="1"/>
  <c r="Y70" i="1" s="1"/>
  <c r="U67" i="1"/>
  <c r="AB66" i="1"/>
  <c r="V59" i="1"/>
  <c r="P53" i="1"/>
  <c r="CP53" i="1" s="1"/>
  <c r="O53" i="1" s="1"/>
  <c r="GM53" i="1" s="1"/>
  <c r="GN53" i="1" s="1"/>
  <c r="S41" i="1"/>
  <c r="R41" i="1"/>
  <c r="W41" i="1"/>
  <c r="AJ95" i="1" s="1"/>
  <c r="CX202" i="3"/>
  <c r="BC95" i="1"/>
  <c r="CX129" i="3"/>
  <c r="CU127" i="3"/>
  <c r="CX133" i="3"/>
  <c r="CX127" i="3"/>
  <c r="CZ84" i="1"/>
  <c r="Y84" i="1" s="1"/>
  <c r="CP84" i="1"/>
  <c r="O84" i="1" s="1"/>
  <c r="GM84" i="1" s="1"/>
  <c r="GN84" i="1" s="1"/>
  <c r="W83" i="1"/>
  <c r="S66" i="1"/>
  <c r="CZ35" i="1"/>
  <c r="Y35" i="1" s="1"/>
  <c r="GM35" i="1" s="1"/>
  <c r="GN35" i="1" s="1"/>
  <c r="DG423" i="3"/>
  <c r="DF423" i="3"/>
  <c r="DH423" i="3"/>
  <c r="DI423" i="3"/>
  <c r="DJ320" i="3"/>
  <c r="CX131" i="3"/>
  <c r="DF8" i="3"/>
  <c r="DJ8" i="3" s="1"/>
  <c r="DI8" i="3"/>
  <c r="DG8" i="3"/>
  <c r="DH8" i="3"/>
  <c r="BB95" i="1"/>
  <c r="V83" i="1"/>
  <c r="CP60" i="1"/>
  <c r="O60" i="1" s="1"/>
  <c r="CY54" i="1"/>
  <c r="X54" i="1" s="1"/>
  <c r="R43" i="1"/>
  <c r="CZ43" i="1" s="1"/>
  <c r="Y43" i="1" s="1"/>
  <c r="U43" i="1"/>
  <c r="CY29" i="1"/>
  <c r="X29" i="1" s="1"/>
  <c r="GM29" i="1" s="1"/>
  <c r="GN29" i="1" s="1"/>
  <c r="CZ29" i="1"/>
  <c r="Y29" i="1" s="1"/>
  <c r="CX365" i="3"/>
  <c r="CW365" i="3"/>
  <c r="V360" i="1" s="1"/>
  <c r="G1246" i="6" s="1"/>
  <c r="DF363" i="3"/>
  <c r="DG363" i="3"/>
  <c r="DI363" i="3"/>
  <c r="DJ363" i="3" s="1"/>
  <c r="DH363" i="3"/>
  <c r="DG309" i="3"/>
  <c r="DJ309" i="3" s="1"/>
  <c r="DH309" i="3"/>
  <c r="DI309" i="3"/>
  <c r="DF309" i="3"/>
  <c r="CX263" i="3"/>
  <c r="CV176" i="3"/>
  <c r="CW160" i="3"/>
  <c r="Q80" i="1"/>
  <c r="CP80" i="1" s="1"/>
  <c r="O80" i="1" s="1"/>
  <c r="GM80" i="1" s="1"/>
  <c r="GN80" i="1" s="1"/>
  <c r="R70" i="1"/>
  <c r="CP70" i="1" s="1"/>
  <c r="O70" i="1" s="1"/>
  <c r="Q67" i="1"/>
  <c r="U53" i="1"/>
  <c r="GM34" i="1"/>
  <c r="GN34" i="1" s="1"/>
  <c r="CZ32" i="1"/>
  <c r="Y32" i="1" s="1"/>
  <c r="CY32" i="1"/>
  <c r="X32" i="1" s="1"/>
  <c r="CW439" i="3"/>
  <c r="CW294" i="3"/>
  <c r="V307" i="1" s="1"/>
  <c r="DH234" i="3"/>
  <c r="DI234" i="3"/>
  <c r="DJ234" i="3" s="1"/>
  <c r="DF234" i="3"/>
  <c r="DG234" i="3"/>
  <c r="CU174" i="3"/>
  <c r="CU173" i="3"/>
  <c r="CX178" i="3"/>
  <c r="CU176" i="3"/>
  <c r="CW181" i="3"/>
  <c r="CX181" i="3"/>
  <c r="CX183" i="3"/>
  <c r="CX185" i="3"/>
  <c r="CU175" i="3"/>
  <c r="CX184" i="3"/>
  <c r="CW180" i="3"/>
  <c r="CX180" i="3"/>
  <c r="CW178" i="3"/>
  <c r="CV173" i="3"/>
  <c r="U136" i="1" s="1"/>
  <c r="G477" i="6" s="1"/>
  <c r="CX174" i="3"/>
  <c r="P67" i="1"/>
  <c r="CP67" i="1" s="1"/>
  <c r="O67" i="1" s="1"/>
  <c r="GX53" i="1"/>
  <c r="T53" i="1"/>
  <c r="CY40" i="1"/>
  <c r="X40" i="1" s="1"/>
  <c r="CZ40" i="1"/>
  <c r="Y40" i="1" s="1"/>
  <c r="CP36" i="1"/>
  <c r="O36" i="1" s="1"/>
  <c r="GM36" i="1" s="1"/>
  <c r="GN36" i="1" s="1"/>
  <c r="DH376" i="3"/>
  <c r="DI376" i="3"/>
  <c r="DJ376" i="3" s="1"/>
  <c r="DF376" i="3"/>
  <c r="DH294" i="3"/>
  <c r="DI294" i="3"/>
  <c r="DF294" i="3"/>
  <c r="DG294" i="3"/>
  <c r="DJ294" i="3" s="1"/>
  <c r="CV269" i="3"/>
  <c r="U269" i="1" s="1"/>
  <c r="CX269" i="3"/>
  <c r="DF142" i="3"/>
  <c r="DG142" i="3"/>
  <c r="DJ142" i="3" s="1"/>
  <c r="DI142" i="3"/>
  <c r="DH142" i="3"/>
  <c r="CY80" i="1"/>
  <c r="X80" i="1" s="1"/>
  <c r="AB78" i="1"/>
  <c r="P77" i="1"/>
  <c r="S77" i="1"/>
  <c r="R52" i="1"/>
  <c r="CY47" i="1"/>
  <c r="X47" i="1" s="1"/>
  <c r="CZ47" i="1"/>
  <c r="Y47" i="1" s="1"/>
  <c r="CX427" i="3"/>
  <c r="DI299" i="3"/>
  <c r="DG299" i="3"/>
  <c r="DH299" i="3"/>
  <c r="DF299" i="3"/>
  <c r="CU155" i="3"/>
  <c r="CX160" i="3"/>
  <c r="CU154" i="3"/>
  <c r="CW159" i="3"/>
  <c r="CX163" i="3"/>
  <c r="CX157" i="3"/>
  <c r="CX154" i="3"/>
  <c r="CU156" i="3"/>
  <c r="CX156" i="3"/>
  <c r="CU153" i="3"/>
  <c r="W70" i="1"/>
  <c r="CP68" i="1"/>
  <c r="O68" i="1" s="1"/>
  <c r="GM68" i="1" s="1"/>
  <c r="GN68" i="1" s="1"/>
  <c r="GX67" i="1"/>
  <c r="DF397" i="3"/>
  <c r="DG397" i="3"/>
  <c r="DH397" i="3"/>
  <c r="DI397" i="3"/>
  <c r="DF381" i="3"/>
  <c r="DG381" i="3"/>
  <c r="DH381" i="3"/>
  <c r="DI381" i="3"/>
  <c r="DJ377" i="3"/>
  <c r="CW336" i="3"/>
  <c r="V353" i="1" s="1"/>
  <c r="G1148" i="6" s="1"/>
  <c r="CX336" i="3"/>
  <c r="DF316" i="3"/>
  <c r="DG316" i="3"/>
  <c r="DH316" i="3"/>
  <c r="DI316" i="3"/>
  <c r="R77" i="1"/>
  <c r="W73" i="1"/>
  <c r="V70" i="1"/>
  <c r="T67" i="1"/>
  <c r="AG95" i="1" s="1"/>
  <c r="CP57" i="1"/>
  <c r="O57" i="1" s="1"/>
  <c r="GM57" i="1" s="1"/>
  <c r="GN57" i="1" s="1"/>
  <c r="CP33" i="1"/>
  <c r="O33" i="1" s="1"/>
  <c r="GM33" i="1" s="1"/>
  <c r="GN33" i="1" s="1"/>
  <c r="DH332" i="3"/>
  <c r="DI332" i="3"/>
  <c r="DG332" i="3"/>
  <c r="DJ332" i="3" s="1"/>
  <c r="DF332" i="3"/>
  <c r="CV252" i="3"/>
  <c r="U229" i="1" s="1"/>
  <c r="G790" i="6" s="1"/>
  <c r="DJ235" i="3"/>
  <c r="DF250" i="3"/>
  <c r="P228" i="1" s="1"/>
  <c r="DG250" i="3"/>
  <c r="DH250" i="3"/>
  <c r="DI250" i="3"/>
  <c r="CV134" i="3"/>
  <c r="U90" i="1" s="1"/>
  <c r="G338" i="6" s="1"/>
  <c r="CX134" i="3"/>
  <c r="U47" i="1"/>
  <c r="P41" i="1"/>
  <c r="AB40" i="1"/>
  <c r="DF425" i="3"/>
  <c r="DJ425" i="3" s="1"/>
  <c r="DG425" i="3"/>
  <c r="DH425" i="3"/>
  <c r="DI425" i="3"/>
  <c r="DH349" i="3"/>
  <c r="DI349" i="3"/>
  <c r="DF349" i="3"/>
  <c r="DG349" i="3"/>
  <c r="DJ349" i="3" s="1"/>
  <c r="DG322" i="3"/>
  <c r="Q350" i="1" s="1"/>
  <c r="DH322" i="3"/>
  <c r="R350" i="1" s="1"/>
  <c r="DI322" i="3"/>
  <c r="DH313" i="3"/>
  <c r="DI313" i="3"/>
  <c r="DF313" i="3"/>
  <c r="DG313" i="3"/>
  <c r="DJ313" i="3" s="1"/>
  <c r="CV292" i="3"/>
  <c r="U307" i="1" s="1"/>
  <c r="CX292" i="3"/>
  <c r="CX236" i="3"/>
  <c r="CW236" i="3"/>
  <c r="V189" i="1" s="1"/>
  <c r="G685" i="6" s="1"/>
  <c r="DF122" i="3"/>
  <c r="DH122" i="3"/>
  <c r="R87" i="1" s="1"/>
  <c r="DI122" i="3"/>
  <c r="DG122" i="3"/>
  <c r="DF11" i="3"/>
  <c r="DJ11" i="3" s="1"/>
  <c r="DG11" i="3"/>
  <c r="DH11" i="3"/>
  <c r="DI11" i="3"/>
  <c r="CW402" i="3"/>
  <c r="V405" i="1" s="1"/>
  <c r="G1412" i="6" s="1"/>
  <c r="CX402" i="3"/>
  <c r="DG400" i="3"/>
  <c r="DH400" i="3"/>
  <c r="DI400" i="3"/>
  <c r="DF361" i="3"/>
  <c r="DG361" i="3"/>
  <c r="DJ361" i="3" s="1"/>
  <c r="DI361" i="3"/>
  <c r="DH331" i="3"/>
  <c r="DI331" i="3"/>
  <c r="DJ331" i="3" s="1"/>
  <c r="DF331" i="3"/>
  <c r="DG331" i="3"/>
  <c r="DF329" i="3"/>
  <c r="DG329" i="3"/>
  <c r="DH329" i="3"/>
  <c r="DI329" i="3"/>
  <c r="DH220" i="3"/>
  <c r="DI220" i="3"/>
  <c r="DJ220" i="3" s="1"/>
  <c r="DF220" i="3"/>
  <c r="DG220" i="3"/>
  <c r="CW206" i="3"/>
  <c r="CX192" i="3"/>
  <c r="S44" i="1"/>
  <c r="AB37" i="1"/>
  <c r="CY30" i="1"/>
  <c r="X30" i="1" s="1"/>
  <c r="CV354" i="3"/>
  <c r="U358" i="1" s="1"/>
  <c r="G1215" i="6" s="1"/>
  <c r="CX354" i="3"/>
  <c r="DJ340" i="3"/>
  <c r="DF327" i="3"/>
  <c r="DG327" i="3"/>
  <c r="DH327" i="3"/>
  <c r="DI327" i="3"/>
  <c r="DJ327" i="3" s="1"/>
  <c r="DI318" i="3"/>
  <c r="DF318" i="3"/>
  <c r="P349" i="1" s="1"/>
  <c r="DG318" i="3"/>
  <c r="Q349" i="1" s="1"/>
  <c r="DH318" i="3"/>
  <c r="R349" i="1" s="1"/>
  <c r="CV237" i="3"/>
  <c r="U190" i="1" s="1"/>
  <c r="G701" i="6" s="1"/>
  <c r="CX164" i="3"/>
  <c r="R44" i="1"/>
  <c r="W30" i="1"/>
  <c r="CX422" i="3"/>
  <c r="DJ382" i="3"/>
  <c r="DF372" i="3"/>
  <c r="DG372" i="3"/>
  <c r="DJ372" i="3" s="1"/>
  <c r="DI372" i="3"/>
  <c r="DG314" i="3"/>
  <c r="DH314" i="3"/>
  <c r="DI314" i="3"/>
  <c r="DJ275" i="3"/>
  <c r="DF239" i="3"/>
  <c r="DG239" i="3"/>
  <c r="DH239" i="3"/>
  <c r="DI239" i="3"/>
  <c r="DG67" i="3"/>
  <c r="DH67" i="3"/>
  <c r="DI67" i="3"/>
  <c r="CW428" i="3"/>
  <c r="CX428" i="3"/>
  <c r="DG424" i="3"/>
  <c r="DH424" i="3"/>
  <c r="DI424" i="3"/>
  <c r="DJ368" i="3"/>
  <c r="CW344" i="3"/>
  <c r="V355" i="1" s="1"/>
  <c r="G1176" i="6" s="1"/>
  <c r="CX344" i="3"/>
  <c r="DI287" i="3"/>
  <c r="DF287" i="3"/>
  <c r="DJ287" i="3" s="1"/>
  <c r="DG287" i="3"/>
  <c r="DH287" i="3"/>
  <c r="DF237" i="3"/>
  <c r="P190" i="1" s="1"/>
  <c r="DG237" i="3"/>
  <c r="Q190" i="1" s="1"/>
  <c r="DH237" i="3"/>
  <c r="R190" i="1" s="1"/>
  <c r="DI237" i="3"/>
  <c r="DF115" i="3"/>
  <c r="DJ115" i="3" s="1"/>
  <c r="DG115" i="3"/>
  <c r="DI115" i="3"/>
  <c r="DH115" i="3"/>
  <c r="CZ31" i="1"/>
  <c r="Y31" i="1" s="1"/>
  <c r="AB29" i="1"/>
  <c r="CX446" i="3"/>
  <c r="CX438" i="3"/>
  <c r="CX432" i="3"/>
  <c r="CX430" i="3"/>
  <c r="DF405" i="3"/>
  <c r="DH405" i="3"/>
  <c r="DG405" i="3"/>
  <c r="DI405" i="3"/>
  <c r="DJ405" i="3" s="1"/>
  <c r="DF334" i="3"/>
  <c r="DG334" i="3"/>
  <c r="DH334" i="3"/>
  <c r="DI334" i="3"/>
  <c r="DJ328" i="3"/>
  <c r="DH323" i="3"/>
  <c r="DI323" i="3"/>
  <c r="DJ323" i="3" s="1"/>
  <c r="DF323" i="3"/>
  <c r="DG323" i="3"/>
  <c r="DF304" i="3"/>
  <c r="DG304" i="3"/>
  <c r="DI304" i="3"/>
  <c r="DI302" i="3"/>
  <c r="DF302" i="3"/>
  <c r="DH302" i="3"/>
  <c r="DF289" i="3"/>
  <c r="DJ289" i="3" s="1"/>
  <c r="DG289" i="3"/>
  <c r="DH289" i="3"/>
  <c r="DI289" i="3"/>
  <c r="CW277" i="3"/>
  <c r="V270" i="1" s="1"/>
  <c r="G879" i="6" s="1"/>
  <c r="CX277" i="3"/>
  <c r="CV174" i="3"/>
  <c r="DI50" i="3"/>
  <c r="DJ50" i="3" s="1"/>
  <c r="DF50" i="3"/>
  <c r="DG50" i="3"/>
  <c r="DH50" i="3"/>
  <c r="CX436" i="3"/>
  <c r="DI306" i="3"/>
  <c r="DF306" i="3"/>
  <c r="DG306" i="3"/>
  <c r="DH306" i="3"/>
  <c r="R346" i="1" s="1"/>
  <c r="DF227" i="3"/>
  <c r="DG227" i="3"/>
  <c r="DH227" i="3"/>
  <c r="DI227" i="3"/>
  <c r="DG87" i="3"/>
  <c r="DH87" i="3"/>
  <c r="DI87" i="3"/>
  <c r="DF87" i="3"/>
  <c r="DJ87" i="3" s="1"/>
  <c r="W44" i="1"/>
  <c r="P30" i="1"/>
  <c r="CP30" i="1" s="1"/>
  <c r="O30" i="1" s="1"/>
  <c r="DF410" i="3"/>
  <c r="DG410" i="3"/>
  <c r="DH410" i="3"/>
  <c r="DH386" i="3"/>
  <c r="DI386" i="3"/>
  <c r="DF386" i="3"/>
  <c r="DG386" i="3"/>
  <c r="CV384" i="3"/>
  <c r="U402" i="1" s="1"/>
  <c r="G1355" i="6" s="1"/>
  <c r="CX384" i="3"/>
  <c r="DF223" i="3"/>
  <c r="DI223" i="3"/>
  <c r="DG223" i="3"/>
  <c r="DH223" i="3"/>
  <c r="V41" i="1"/>
  <c r="DF394" i="3"/>
  <c r="P404" i="1" s="1"/>
  <c r="DG394" i="3"/>
  <c r="Q404" i="1" s="1"/>
  <c r="DH394" i="3"/>
  <c r="R404" i="1" s="1"/>
  <c r="DI394" i="3"/>
  <c r="DH340" i="3"/>
  <c r="DI340" i="3"/>
  <c r="DF322" i="3"/>
  <c r="P350" i="1" s="1"/>
  <c r="DI266" i="3"/>
  <c r="DJ266" i="3" s="1"/>
  <c r="DF266" i="3"/>
  <c r="P268" i="1" s="1"/>
  <c r="DG266" i="3"/>
  <c r="DH266" i="3"/>
  <c r="DF352" i="3"/>
  <c r="DG352" i="3"/>
  <c r="DJ352" i="3" s="1"/>
  <c r="DF321" i="3"/>
  <c r="DG321" i="3"/>
  <c r="DH321" i="3"/>
  <c r="DI321" i="3"/>
  <c r="DF301" i="3"/>
  <c r="DG301" i="3"/>
  <c r="DJ301" i="3" s="1"/>
  <c r="DH301" i="3"/>
  <c r="DI301" i="3"/>
  <c r="DJ267" i="3"/>
  <c r="CX260" i="3"/>
  <c r="DF232" i="3"/>
  <c r="DG232" i="3"/>
  <c r="DI232" i="3"/>
  <c r="S188" i="1" s="1"/>
  <c r="CX197" i="3"/>
  <c r="DG88" i="3"/>
  <c r="DH88" i="3"/>
  <c r="DI88" i="3"/>
  <c r="DF57" i="3"/>
  <c r="DJ57" i="3" s="1"/>
  <c r="DG57" i="3"/>
  <c r="DI57" i="3"/>
  <c r="DH57" i="3"/>
  <c r="DF283" i="3"/>
  <c r="DG283" i="3"/>
  <c r="DH283" i="3"/>
  <c r="R271" i="1" s="1"/>
  <c r="DI283" i="3"/>
  <c r="DF215" i="3"/>
  <c r="DG215" i="3"/>
  <c r="DH215" i="3"/>
  <c r="DI215" i="3"/>
  <c r="CX177" i="3"/>
  <c r="DG77" i="3"/>
  <c r="DH77" i="3"/>
  <c r="DF77" i="3"/>
  <c r="DI77" i="3"/>
  <c r="DH368" i="3"/>
  <c r="DI368" i="3"/>
  <c r="DJ364" i="3"/>
  <c r="DG350" i="3"/>
  <c r="Q357" i="1" s="1"/>
  <c r="DH350" i="3"/>
  <c r="R357" i="1" s="1"/>
  <c r="DF297" i="3"/>
  <c r="DG297" i="3"/>
  <c r="DJ297" i="3" s="1"/>
  <c r="DH272" i="3"/>
  <c r="DI272" i="3"/>
  <c r="DF230" i="3"/>
  <c r="P188" i="1" s="1"/>
  <c r="DG230" i="3"/>
  <c r="CX194" i="3"/>
  <c r="DH169" i="3"/>
  <c r="DI169" i="3"/>
  <c r="DJ169" i="3" s="1"/>
  <c r="DF169" i="3"/>
  <c r="DG169" i="3"/>
  <c r="DF40" i="3"/>
  <c r="DJ40" i="3" s="1"/>
  <c r="DH40" i="3"/>
  <c r="DI40" i="3"/>
  <c r="DG40" i="3"/>
  <c r="DF6" i="3"/>
  <c r="DJ6" i="3" s="1"/>
  <c r="DH6" i="3"/>
  <c r="DG6" i="3"/>
  <c r="DI6" i="3"/>
  <c r="DH418" i="3"/>
  <c r="R409" i="1" s="1"/>
  <c r="DH383" i="3"/>
  <c r="CW374" i="3"/>
  <c r="V399" i="1" s="1"/>
  <c r="G1311" i="6" s="1"/>
  <c r="DF348" i="3"/>
  <c r="DG348" i="3"/>
  <c r="DH348" i="3"/>
  <c r="DI348" i="3"/>
  <c r="DF343" i="3"/>
  <c r="DG343" i="3"/>
  <c r="CV330" i="3"/>
  <c r="U352" i="1" s="1"/>
  <c r="G1131" i="6" s="1"/>
  <c r="CX330" i="3"/>
  <c r="DG286" i="3"/>
  <c r="DH286" i="3"/>
  <c r="DI286" i="3"/>
  <c r="DF286" i="3"/>
  <c r="DH247" i="3"/>
  <c r="DJ247" i="3" s="1"/>
  <c r="DI247" i="3"/>
  <c r="DI216" i="3"/>
  <c r="DF216" i="3"/>
  <c r="P184" i="1" s="1"/>
  <c r="DF99" i="3"/>
  <c r="DH99" i="3"/>
  <c r="DI99" i="3"/>
  <c r="DJ99" i="3" s="1"/>
  <c r="DG99" i="3"/>
  <c r="DF44" i="3"/>
  <c r="DH44" i="3"/>
  <c r="DI44" i="3"/>
  <c r="DG29" i="3"/>
  <c r="DH29" i="3"/>
  <c r="DI29" i="3"/>
  <c r="DF29" i="3"/>
  <c r="DJ29" i="3" s="1"/>
  <c r="DG10" i="3"/>
  <c r="DH10" i="3"/>
  <c r="DF10" i="3"/>
  <c r="DJ10" i="3" s="1"/>
  <c r="DI10" i="3"/>
  <c r="DG418" i="3"/>
  <c r="CW413" i="3"/>
  <c r="V407" i="1" s="1"/>
  <c r="G1440" i="6" s="1"/>
  <c r="CX413" i="3"/>
  <c r="DF401" i="3"/>
  <c r="DG401" i="3"/>
  <c r="DH401" i="3"/>
  <c r="DG383" i="3"/>
  <c r="DF325" i="3"/>
  <c r="DG325" i="3"/>
  <c r="DJ325" i="3" s="1"/>
  <c r="DG265" i="3"/>
  <c r="Q268" i="1" s="1"/>
  <c r="DH265" i="3"/>
  <c r="R268" i="1" s="1"/>
  <c r="DI265" i="3"/>
  <c r="CV233" i="3"/>
  <c r="U189" i="1" s="1"/>
  <c r="G682" i="6" s="1"/>
  <c r="CX233" i="3"/>
  <c r="DF144" i="3"/>
  <c r="DG144" i="3"/>
  <c r="DI144" i="3"/>
  <c r="DH144" i="3"/>
  <c r="DF60" i="3"/>
  <c r="DJ60" i="3" s="1"/>
  <c r="DH60" i="3"/>
  <c r="DI60" i="3"/>
  <c r="DF31" i="3"/>
  <c r="DJ31" i="3" s="1"/>
  <c r="DG31" i="3"/>
  <c r="DI31" i="3"/>
  <c r="DH31" i="3"/>
  <c r="DH15" i="3"/>
  <c r="DI15" i="3"/>
  <c r="DF15" i="3"/>
  <c r="DJ15" i="3" s="1"/>
  <c r="DF2" i="3"/>
  <c r="DH2" i="3"/>
  <c r="DI2" i="3"/>
  <c r="DJ2" i="3" s="1"/>
  <c r="DG2" i="3"/>
  <c r="DH399" i="3"/>
  <c r="DI352" i="3"/>
  <c r="S357" i="1" s="1"/>
  <c r="DF312" i="3"/>
  <c r="DG312" i="3"/>
  <c r="DH312" i="3"/>
  <c r="DI312" i="3"/>
  <c r="DF305" i="3"/>
  <c r="DG305" i="3"/>
  <c r="DJ305" i="3" s="1"/>
  <c r="DH305" i="3"/>
  <c r="DI305" i="3"/>
  <c r="DJ276" i="3"/>
  <c r="DI275" i="3"/>
  <c r="DF275" i="3"/>
  <c r="DF273" i="3"/>
  <c r="DG273" i="3"/>
  <c r="DH273" i="3"/>
  <c r="CX255" i="3"/>
  <c r="CV255" i="3"/>
  <c r="CX219" i="3"/>
  <c r="DG33" i="3"/>
  <c r="DI33" i="3"/>
  <c r="DF33" i="3"/>
  <c r="DJ33" i="3" s="1"/>
  <c r="DH33" i="3"/>
  <c r="CW21" i="3"/>
  <c r="V37" i="1" s="1"/>
  <c r="G75" i="6" s="1"/>
  <c r="CX21" i="3"/>
  <c r="CV404" i="3"/>
  <c r="U406" i="1" s="1"/>
  <c r="G1422" i="6" s="1"/>
  <c r="CX404" i="3"/>
  <c r="DG399" i="3"/>
  <c r="DH385" i="3"/>
  <c r="DI385" i="3"/>
  <c r="DJ385" i="3" s="1"/>
  <c r="DF380" i="3"/>
  <c r="DG380" i="3"/>
  <c r="DH380" i="3"/>
  <c r="DI380" i="3"/>
  <c r="DJ380" i="3" s="1"/>
  <c r="DH352" i="3"/>
  <c r="CV338" i="3"/>
  <c r="U354" i="1" s="1"/>
  <c r="G1159" i="6" s="1"/>
  <c r="CX338" i="3"/>
  <c r="CX298" i="3"/>
  <c r="DF295" i="3"/>
  <c r="DG295" i="3"/>
  <c r="DG284" i="3"/>
  <c r="DH284" i="3"/>
  <c r="CX257" i="3"/>
  <c r="DH232" i="3"/>
  <c r="R188" i="1" s="1"/>
  <c r="CV156" i="3"/>
  <c r="DF88" i="3"/>
  <c r="DJ88" i="3" s="1"/>
  <c r="DF362" i="3"/>
  <c r="DG362" i="3"/>
  <c r="DH362" i="3"/>
  <c r="DI362" i="3"/>
  <c r="CW268" i="3"/>
  <c r="V268" i="1" s="1"/>
  <c r="G851" i="6" s="1"/>
  <c r="CW205" i="3"/>
  <c r="CX205" i="3"/>
  <c r="DF17" i="3"/>
  <c r="DJ17" i="3" s="1"/>
  <c r="DG17" i="3"/>
  <c r="DI17" i="3"/>
  <c r="DH17" i="3"/>
  <c r="CW430" i="3"/>
  <c r="DH377" i="3"/>
  <c r="DI377" i="3"/>
  <c r="DG278" i="3"/>
  <c r="DH278" i="3"/>
  <c r="DI278" i="3"/>
  <c r="DF278" i="3"/>
  <c r="DJ278" i="3" s="1"/>
  <c r="DF268" i="3"/>
  <c r="DG268" i="3"/>
  <c r="DJ268" i="3" s="1"/>
  <c r="DG243" i="3"/>
  <c r="DJ243" i="3" s="1"/>
  <c r="DH243" i="3"/>
  <c r="DI243" i="3"/>
  <c r="CW193" i="3"/>
  <c r="CV375" i="3"/>
  <c r="U400" i="1" s="1"/>
  <c r="G1324" i="6" s="1"/>
  <c r="CX375" i="3"/>
  <c r="DH367" i="3"/>
  <c r="DI367" i="3"/>
  <c r="DJ367" i="3" s="1"/>
  <c r="DH359" i="3"/>
  <c r="DI359" i="3"/>
  <c r="DJ359" i="3" s="1"/>
  <c r="CX326" i="3"/>
  <c r="DF241" i="3"/>
  <c r="P226" i="1" s="1"/>
  <c r="DG241" i="3"/>
  <c r="Q226" i="1" s="1"/>
  <c r="DH241" i="3"/>
  <c r="R226" i="1" s="1"/>
  <c r="DI241" i="3"/>
  <c r="DH238" i="3"/>
  <c r="DI238" i="3"/>
  <c r="DJ238" i="3" s="1"/>
  <c r="CV187" i="3"/>
  <c r="DF151" i="3"/>
  <c r="DG151" i="3"/>
  <c r="DJ151" i="3" s="1"/>
  <c r="DH151" i="3"/>
  <c r="CW130" i="3"/>
  <c r="CX130" i="3"/>
  <c r="DF125" i="3"/>
  <c r="DI125" i="3"/>
  <c r="DH125" i="3"/>
  <c r="DF47" i="3"/>
  <c r="P49" i="1" s="1"/>
  <c r="DI47" i="3"/>
  <c r="DG47" i="3"/>
  <c r="Q49" i="1" s="1"/>
  <c r="DH47" i="3"/>
  <c r="R49" i="1" s="1"/>
  <c r="DF357" i="3"/>
  <c r="DG357" i="3"/>
  <c r="DJ357" i="3" s="1"/>
  <c r="DH357" i="3"/>
  <c r="DI357" i="3"/>
  <c r="DJ337" i="3"/>
  <c r="DF308" i="3"/>
  <c r="DG308" i="3"/>
  <c r="DJ308" i="3" s="1"/>
  <c r="DG272" i="3"/>
  <c r="DF251" i="3"/>
  <c r="DG251" i="3"/>
  <c r="DH251" i="3"/>
  <c r="DI251" i="3"/>
  <c r="CW246" i="3"/>
  <c r="V227" i="1" s="1"/>
  <c r="G763" i="6" s="1"/>
  <c r="CX246" i="3"/>
  <c r="DF224" i="3"/>
  <c r="DG224" i="3"/>
  <c r="DH224" i="3"/>
  <c r="DI224" i="3"/>
  <c r="DJ224" i="3" s="1"/>
  <c r="CV153" i="3"/>
  <c r="CX153" i="3"/>
  <c r="DG149" i="3"/>
  <c r="DH149" i="3"/>
  <c r="DI149" i="3"/>
  <c r="DF37" i="3"/>
  <c r="DJ37" i="3" s="1"/>
  <c r="DG37" i="3"/>
  <c r="DI37" i="3"/>
  <c r="DH37" i="3"/>
  <c r="CW218" i="3"/>
  <c r="V184" i="1" s="1"/>
  <c r="DH81" i="3"/>
  <c r="DI81" i="3"/>
  <c r="DF81" i="3"/>
  <c r="DJ81" i="3" s="1"/>
  <c r="DG81" i="3"/>
  <c r="DG13" i="3"/>
  <c r="DI13" i="3"/>
  <c r="DH13" i="3"/>
  <c r="CX201" i="3"/>
  <c r="CW179" i="3"/>
  <c r="CX179" i="3"/>
  <c r="DG140" i="3"/>
  <c r="DH140" i="3"/>
  <c r="CX132" i="3"/>
  <c r="DH35" i="3"/>
  <c r="DI35" i="3"/>
  <c r="DF35" i="3"/>
  <c r="DJ35" i="3" s="1"/>
  <c r="DG35" i="3"/>
  <c r="DH19" i="3"/>
  <c r="DI19" i="3"/>
  <c r="DF19" i="3"/>
  <c r="DG19" i="3"/>
  <c r="CV310" i="3"/>
  <c r="U347" i="1" s="1"/>
  <c r="G1061" i="6" s="1"/>
  <c r="CX310" i="3"/>
  <c r="DH280" i="3"/>
  <c r="DI221" i="3"/>
  <c r="DH218" i="3"/>
  <c r="R184" i="1" s="1"/>
  <c r="DF214" i="3"/>
  <c r="DG214" i="3"/>
  <c r="DJ214" i="3" s="1"/>
  <c r="DI212" i="3"/>
  <c r="CX173" i="3"/>
  <c r="DF171" i="3"/>
  <c r="DJ171" i="3" s="1"/>
  <c r="DH171" i="3"/>
  <c r="DG171" i="3"/>
  <c r="DI171" i="3"/>
  <c r="DF147" i="3"/>
  <c r="DG147" i="3"/>
  <c r="DH147" i="3"/>
  <c r="DI147" i="3"/>
  <c r="DF141" i="3"/>
  <c r="DG141" i="3"/>
  <c r="DH141" i="3"/>
  <c r="DI141" i="3"/>
  <c r="DJ141" i="3" s="1"/>
  <c r="DG139" i="3"/>
  <c r="DI139" i="3"/>
  <c r="DF139" i="3"/>
  <c r="DJ139" i="3" s="1"/>
  <c r="DH139" i="3"/>
  <c r="CW137" i="3"/>
  <c r="V90" i="1" s="1"/>
  <c r="G341" i="6" s="1"/>
  <c r="CX137" i="3"/>
  <c r="DG135" i="3"/>
  <c r="DI135" i="3"/>
  <c r="DJ135" i="3" s="1"/>
  <c r="DH135" i="3"/>
  <c r="DF307" i="3"/>
  <c r="DG307" i="3"/>
  <c r="DH303" i="3"/>
  <c r="DI303" i="3"/>
  <c r="DJ303" i="3" s="1"/>
  <c r="DF293" i="3"/>
  <c r="DG293" i="3"/>
  <c r="DH293" i="3"/>
  <c r="DG280" i="3"/>
  <c r="CW259" i="3"/>
  <c r="CX259" i="3"/>
  <c r="DH229" i="3"/>
  <c r="DJ229" i="3" s="1"/>
  <c r="DI229" i="3"/>
  <c r="DH221" i="3"/>
  <c r="DG218" i="3"/>
  <c r="DH212" i="3"/>
  <c r="R183" i="1" s="1"/>
  <c r="CW182" i="3"/>
  <c r="DF110" i="3"/>
  <c r="DJ110" i="3" s="1"/>
  <c r="DG110" i="3"/>
  <c r="DH110" i="3"/>
  <c r="CV98" i="3"/>
  <c r="U75" i="1" s="1"/>
  <c r="G250" i="6" s="1"/>
  <c r="CX98" i="3"/>
  <c r="DF86" i="3"/>
  <c r="DJ86" i="3" s="1"/>
  <c r="DI86" i="3"/>
  <c r="DG72" i="3"/>
  <c r="Q62" i="1" s="1"/>
  <c r="DI72" i="3"/>
  <c r="DF72" i="3"/>
  <c r="P62" i="1" s="1"/>
  <c r="DH72" i="3"/>
  <c r="R62" i="1" s="1"/>
  <c r="DF70" i="3"/>
  <c r="DI70" i="3"/>
  <c r="DH70" i="3"/>
  <c r="R61" i="1" s="1"/>
  <c r="DF66" i="3"/>
  <c r="DJ66" i="3" s="1"/>
  <c r="DI66" i="3"/>
  <c r="DG66" i="3"/>
  <c r="DF36" i="3"/>
  <c r="DJ36" i="3" s="1"/>
  <c r="DG36" i="3"/>
  <c r="DH36" i="3"/>
  <c r="DI36" i="3"/>
  <c r="DG26" i="3"/>
  <c r="DH26" i="3"/>
  <c r="DF26" i="3"/>
  <c r="DI26" i="3"/>
  <c r="DJ26" i="3" s="1"/>
  <c r="DF20" i="3"/>
  <c r="DG20" i="3"/>
  <c r="DH20" i="3"/>
  <c r="DI20" i="3"/>
  <c r="DJ20" i="3" s="1"/>
  <c r="DJ3" i="3"/>
  <c r="DF285" i="3"/>
  <c r="DG285" i="3"/>
  <c r="DJ285" i="3" s="1"/>
  <c r="DG221" i="3"/>
  <c r="DJ221" i="3" s="1"/>
  <c r="DG212" i="3"/>
  <c r="CX195" i="3"/>
  <c r="CV186" i="3"/>
  <c r="CX186" i="3"/>
  <c r="DI140" i="3"/>
  <c r="CX126" i="3"/>
  <c r="DF94" i="3"/>
  <c r="DJ94" i="3" s="1"/>
  <c r="DG94" i="3"/>
  <c r="DH94" i="3"/>
  <c r="DI94" i="3"/>
  <c r="DI92" i="3"/>
  <c r="DH92" i="3"/>
  <c r="DF92" i="3"/>
  <c r="DJ92" i="3" s="1"/>
  <c r="DG62" i="3"/>
  <c r="DH62" i="3"/>
  <c r="DG42" i="3"/>
  <c r="DH42" i="3"/>
  <c r="DI42" i="3"/>
  <c r="CW24" i="3"/>
  <c r="V38" i="1" s="1"/>
  <c r="G88" i="6" s="1"/>
  <c r="CX24" i="3"/>
  <c r="DF242" i="3"/>
  <c r="DG242" i="3"/>
  <c r="DJ242" i="3" s="1"/>
  <c r="DH242" i="3"/>
  <c r="DI242" i="3"/>
  <c r="CV175" i="3"/>
  <c r="CX175" i="3"/>
  <c r="CX159" i="3"/>
  <c r="DG143" i="3"/>
  <c r="DH143" i="3"/>
  <c r="DI143" i="3"/>
  <c r="DF140" i="3"/>
  <c r="DF118" i="3"/>
  <c r="DJ118" i="3" s="1"/>
  <c r="DH118" i="3"/>
  <c r="DI118" i="3"/>
  <c r="DG118" i="3"/>
  <c r="DG68" i="3"/>
  <c r="DH68" i="3"/>
  <c r="DI68" i="3"/>
  <c r="DG53" i="3"/>
  <c r="DI53" i="3"/>
  <c r="DH53" i="3"/>
  <c r="DH22" i="3"/>
  <c r="DI22" i="3"/>
  <c r="DG22" i="3"/>
  <c r="DF13" i="3"/>
  <c r="DJ13" i="3" s="1"/>
  <c r="DG120" i="3"/>
  <c r="DH120" i="3"/>
  <c r="DF120" i="3"/>
  <c r="DJ120" i="3" s="1"/>
  <c r="DI96" i="3"/>
  <c r="DJ96" i="3" s="1"/>
  <c r="DG96" i="3"/>
  <c r="DH96" i="3"/>
  <c r="R74" i="1" s="1"/>
  <c r="DH55" i="3"/>
  <c r="DI55" i="3"/>
  <c r="DF55" i="3"/>
  <c r="DJ55" i="3" s="1"/>
  <c r="DG55" i="3"/>
  <c r="DF16" i="3"/>
  <c r="DJ16" i="3" s="1"/>
  <c r="DG16" i="3"/>
  <c r="DH16" i="3"/>
  <c r="DI16" i="3"/>
  <c r="DF79" i="3"/>
  <c r="DJ79" i="3" s="1"/>
  <c r="DG79" i="3"/>
  <c r="DH79" i="3"/>
  <c r="DI79" i="3"/>
  <c r="DG49" i="3"/>
  <c r="DI49" i="3"/>
  <c r="DG9" i="3"/>
  <c r="DH9" i="3"/>
  <c r="DI9" i="3"/>
  <c r="DG148" i="3"/>
  <c r="DI148" i="3"/>
  <c r="DH113" i="3"/>
  <c r="DI113" i="3"/>
  <c r="DG111" i="3"/>
  <c r="DI111" i="3"/>
  <c r="DF89" i="3"/>
  <c r="DJ89" i="3" s="1"/>
  <c r="DG89" i="3"/>
  <c r="DF63" i="3"/>
  <c r="DJ63" i="3" s="1"/>
  <c r="DG63" i="3"/>
  <c r="DH63" i="3"/>
  <c r="DI63" i="3"/>
  <c r="DF48" i="3"/>
  <c r="DG48" i="3"/>
  <c r="DH48" i="3"/>
  <c r="DI48" i="3"/>
  <c r="DF12" i="3"/>
  <c r="DJ12" i="3" s="1"/>
  <c r="DG12" i="3"/>
  <c r="DH12" i="3"/>
  <c r="DF166" i="3"/>
  <c r="P133" i="1" s="1"/>
  <c r="DH166" i="3"/>
  <c r="R133" i="1" s="1"/>
  <c r="DI166" i="3"/>
  <c r="CV155" i="3"/>
  <c r="CX155" i="3"/>
  <c r="DH146" i="3"/>
  <c r="DI146" i="3"/>
  <c r="CX128" i="3"/>
  <c r="DF109" i="3"/>
  <c r="DJ109" i="3" s="1"/>
  <c r="DG109" i="3"/>
  <c r="DF83" i="3"/>
  <c r="DJ83" i="3" s="1"/>
  <c r="DG83" i="3"/>
  <c r="DH83" i="3"/>
  <c r="DI83" i="3"/>
  <c r="DH61" i="3"/>
  <c r="DI61" i="3"/>
  <c r="CV127" i="3"/>
  <c r="U89" i="1" s="1"/>
  <c r="G320" i="6" s="1"/>
  <c r="DG113" i="3"/>
  <c r="DG108" i="3"/>
  <c r="DH108" i="3"/>
  <c r="DI89" i="3"/>
  <c r="DF56" i="3"/>
  <c r="DJ56" i="3" s="1"/>
  <c r="DG56" i="3"/>
  <c r="DH56" i="3"/>
  <c r="DI56" i="3"/>
  <c r="DG25" i="3"/>
  <c r="DH25" i="3"/>
  <c r="DI25" i="3"/>
  <c r="DH14" i="3"/>
  <c r="DF5" i="3"/>
  <c r="DJ5" i="3" s="1"/>
  <c r="DG5" i="3"/>
  <c r="DH5" i="3"/>
  <c r="DI5" i="3"/>
  <c r="DF170" i="3"/>
  <c r="DG170" i="3"/>
  <c r="DH170" i="3"/>
  <c r="DI170" i="3"/>
  <c r="DH148" i="3"/>
  <c r="DG123" i="3"/>
  <c r="DJ123" i="3" s="1"/>
  <c r="DH123" i="3"/>
  <c r="DF121" i="3"/>
  <c r="DG121" i="3"/>
  <c r="DF113" i="3"/>
  <c r="DJ113" i="3" s="1"/>
  <c r="DH111" i="3"/>
  <c r="DF106" i="3"/>
  <c r="DJ106" i="3" s="1"/>
  <c r="DI106" i="3"/>
  <c r="DF102" i="3"/>
  <c r="DI102" i="3"/>
  <c r="DG95" i="3"/>
  <c r="DI95" i="3"/>
  <c r="DH89" i="3"/>
  <c r="DF84" i="3"/>
  <c r="DJ84" i="3" s="1"/>
  <c r="DH84" i="3"/>
  <c r="DG82" i="3"/>
  <c r="DH82" i="3"/>
  <c r="DF80" i="3"/>
  <c r="DJ80" i="3" s="1"/>
  <c r="DH80" i="3"/>
  <c r="DI80" i="3"/>
  <c r="DF71" i="3"/>
  <c r="DG71" i="3"/>
  <c r="DH71" i="3"/>
  <c r="DI71" i="3"/>
  <c r="DG14" i="3"/>
  <c r="DI12" i="3"/>
  <c r="CW191" i="3"/>
  <c r="CX191" i="3"/>
  <c r="CX188" i="3"/>
  <c r="CX165" i="3"/>
  <c r="CV154" i="3"/>
  <c r="DG152" i="3"/>
  <c r="DH152" i="3"/>
  <c r="DI152" i="3"/>
  <c r="DF148" i="3"/>
  <c r="DG146" i="3"/>
  <c r="Q92" i="1" s="1"/>
  <c r="DF138" i="3"/>
  <c r="DJ138" i="3" s="1"/>
  <c r="DG138" i="3"/>
  <c r="DH138" i="3"/>
  <c r="DF111" i="3"/>
  <c r="DJ111" i="3" s="1"/>
  <c r="DI109" i="3"/>
  <c r="DH93" i="3"/>
  <c r="DI93" i="3"/>
  <c r="DG91" i="3"/>
  <c r="DI91" i="3"/>
  <c r="DG61" i="3"/>
  <c r="DG45" i="3"/>
  <c r="DH45" i="3"/>
  <c r="DF43" i="3"/>
  <c r="P48" i="1" s="1"/>
  <c r="DG43" i="3"/>
  <c r="Q48" i="1" s="1"/>
  <c r="DF32" i="3"/>
  <c r="DJ32" i="3" s="1"/>
  <c r="DG32" i="3"/>
  <c r="DH32" i="3"/>
  <c r="DF14" i="3"/>
  <c r="DJ14" i="3" s="1"/>
  <c r="DF146" i="3"/>
  <c r="P92" i="1" s="1"/>
  <c r="DF117" i="3"/>
  <c r="DJ117" i="3" s="1"/>
  <c r="DG117" i="3"/>
  <c r="DH109" i="3"/>
  <c r="CW104" i="3"/>
  <c r="CX104" i="3"/>
  <c r="DF61" i="3"/>
  <c r="DJ61" i="3" s="1"/>
  <c r="CW52" i="3"/>
  <c r="V50" i="1" s="1"/>
  <c r="G155" i="6" s="1"/>
  <c r="CX52" i="3"/>
  <c r="DG30" i="3"/>
  <c r="DH30" i="3"/>
  <c r="CX200" i="3"/>
  <c r="DG166" i="3"/>
  <c r="DH136" i="3"/>
  <c r="DJ136" i="3" s="1"/>
  <c r="DI136" i="3"/>
  <c r="DH119" i="3"/>
  <c r="DI119" i="3"/>
  <c r="DG100" i="3"/>
  <c r="DH100" i="3"/>
  <c r="DF76" i="3"/>
  <c r="DH76" i="3"/>
  <c r="DI76" i="3"/>
  <c r="DJ76" i="3" s="1"/>
  <c r="DG23" i="3"/>
  <c r="DH23" i="3"/>
  <c r="CW161" i="3"/>
  <c r="CX161" i="3"/>
  <c r="DF150" i="3"/>
  <c r="P93" i="1" s="1"/>
  <c r="DG150" i="3"/>
  <c r="DF39" i="3"/>
  <c r="DJ39" i="3" s="1"/>
  <c r="DG39" i="3"/>
  <c r="CX182" i="3"/>
  <c r="CX78" i="3"/>
  <c r="CX27" i="3"/>
  <c r="DI167" i="3"/>
  <c r="DJ167" i="3" s="1"/>
  <c r="DH64" i="3"/>
  <c r="L1946" i="6" l="1"/>
  <c r="L405" i="6"/>
  <c r="L403" i="6" s="1"/>
  <c r="L524" i="6"/>
  <c r="L1268" i="6"/>
  <c r="L919" i="6"/>
  <c r="L563" i="6"/>
  <c r="L1504" i="6"/>
  <c r="L523" i="6"/>
  <c r="L1897" i="6"/>
  <c r="L1382" i="6"/>
  <c r="AO1157" i="6"/>
  <c r="L1153" i="6"/>
  <c r="F244" i="1"/>
  <c r="O453" i="1"/>
  <c r="GM453" i="1" s="1"/>
  <c r="GO453" i="1" s="1"/>
  <c r="L1552" i="6"/>
  <c r="AH273" i="1"/>
  <c r="G862" i="6"/>
  <c r="O455" i="1"/>
  <c r="GM455" i="1" s="1"/>
  <c r="GO455" i="1" s="1"/>
  <c r="L1574" i="6"/>
  <c r="AI192" i="1"/>
  <c r="G611" i="6"/>
  <c r="AI312" i="1"/>
  <c r="G955" i="6"/>
  <c r="AI493" i="1"/>
  <c r="G1618" i="6"/>
  <c r="AH493" i="1"/>
  <c r="G1615" i="6"/>
  <c r="AH312" i="1"/>
  <c r="G952" i="6"/>
  <c r="L1872" i="6"/>
  <c r="L558" i="6"/>
  <c r="L1884" i="6"/>
  <c r="L570" i="6"/>
  <c r="L1941" i="6"/>
  <c r="AO554" i="6"/>
  <c r="L561" i="6" s="1"/>
  <c r="L559" i="6" s="1"/>
  <c r="L550" i="6"/>
  <c r="L400" i="6"/>
  <c r="AO813" i="6"/>
  <c r="L820" i="6" s="1"/>
  <c r="L809" i="6"/>
  <c r="L1014" i="6"/>
  <c r="L1877" i="6"/>
  <c r="AO1059" i="6"/>
  <c r="L1055" i="6"/>
  <c r="L1056" i="6"/>
  <c r="L718" i="6"/>
  <c r="L716" i="6" s="1"/>
  <c r="L713" i="6" s="1"/>
  <c r="AO1171" i="6"/>
  <c r="L1167" i="6"/>
  <c r="L1497" i="6"/>
  <c r="L822" i="6"/>
  <c r="AO1306" i="6"/>
  <c r="L1302" i="6"/>
  <c r="L829" i="6"/>
  <c r="AO1385" i="6"/>
  <c r="L1895" i="6" s="1"/>
  <c r="L1893" i="6" s="1"/>
  <c r="L1381" i="6"/>
  <c r="AO1407" i="6"/>
  <c r="L1403" i="6"/>
  <c r="L1275" i="6"/>
  <c r="AH364" i="1"/>
  <c r="AH192" i="1"/>
  <c r="AH181" i="1" s="1"/>
  <c r="CD305" i="1"/>
  <c r="CI95" i="1"/>
  <c r="AU273" i="1"/>
  <c r="AI364" i="1"/>
  <c r="CC127" i="1"/>
  <c r="BY449" i="1"/>
  <c r="CI273" i="1"/>
  <c r="CI266" i="1" s="1"/>
  <c r="F503" i="1"/>
  <c r="AQ489" i="1"/>
  <c r="AZ457" i="1"/>
  <c r="CG489" i="1"/>
  <c r="BZ449" i="1"/>
  <c r="AQ457" i="1"/>
  <c r="CG457" i="1"/>
  <c r="AQ95" i="1"/>
  <c r="CG95" i="1"/>
  <c r="CG26" i="1" s="1"/>
  <c r="W95" i="1"/>
  <c r="AJ26" i="1"/>
  <c r="U192" i="1"/>
  <c r="AZ312" i="1"/>
  <c r="CI305" i="1"/>
  <c r="CM396" i="1"/>
  <c r="BD417" i="1"/>
  <c r="AH234" i="1"/>
  <c r="U273" i="1"/>
  <c r="AH266" i="1"/>
  <c r="AJ396" i="1"/>
  <c r="W417" i="1"/>
  <c r="W457" i="1"/>
  <c r="AJ449" i="1"/>
  <c r="AG26" i="1"/>
  <c r="T95" i="1"/>
  <c r="AF561" i="1"/>
  <c r="S570" i="1"/>
  <c r="CJ561" i="1"/>
  <c r="BA570" i="1"/>
  <c r="BA417" i="1"/>
  <c r="CJ396" i="1"/>
  <c r="CG344" i="1"/>
  <c r="AX364" i="1"/>
  <c r="AI561" i="1"/>
  <c r="V570" i="1"/>
  <c r="AS570" i="1"/>
  <c r="CB561" i="1"/>
  <c r="DF153" i="3"/>
  <c r="DH153" i="3"/>
  <c r="DG153" i="3"/>
  <c r="DI153" i="3"/>
  <c r="DH404" i="3"/>
  <c r="DI404" i="3"/>
  <c r="DF404" i="3"/>
  <c r="P406" i="1" s="1"/>
  <c r="DG404" i="3"/>
  <c r="Q406" i="1" s="1"/>
  <c r="DH163" i="3"/>
  <c r="DI163" i="3"/>
  <c r="DG163" i="3"/>
  <c r="DF163" i="3"/>
  <c r="DJ163" i="3" s="1"/>
  <c r="DH190" i="3"/>
  <c r="DG190" i="3"/>
  <c r="DI190" i="3"/>
  <c r="DJ190" i="3" s="1"/>
  <c r="DF190" i="3"/>
  <c r="DF441" i="3"/>
  <c r="DJ441" i="3" s="1"/>
  <c r="DI441" i="3"/>
  <c r="DG441" i="3"/>
  <c r="DH441" i="3"/>
  <c r="DI203" i="3"/>
  <c r="DJ203" i="3" s="1"/>
  <c r="DF203" i="3"/>
  <c r="DG203" i="3"/>
  <c r="DH203" i="3"/>
  <c r="CG525" i="1"/>
  <c r="AX529" i="1"/>
  <c r="BD525" i="1"/>
  <c r="F554" i="1"/>
  <c r="DG451" i="3"/>
  <c r="DH451" i="3"/>
  <c r="DI451" i="3"/>
  <c r="DF451" i="3"/>
  <c r="DJ451" i="3" s="1"/>
  <c r="DF389" i="3"/>
  <c r="DG389" i="3"/>
  <c r="DH389" i="3"/>
  <c r="DI389" i="3"/>
  <c r="CJ602" i="1"/>
  <c r="BA628" i="1"/>
  <c r="DJ100" i="3"/>
  <c r="P183" i="1"/>
  <c r="U129" i="1"/>
  <c r="G434" i="6" s="1"/>
  <c r="DJ283" i="3"/>
  <c r="S271" i="1"/>
  <c r="DJ334" i="3"/>
  <c r="S353" i="1"/>
  <c r="DJ237" i="3"/>
  <c r="S190" i="1"/>
  <c r="CP190" i="1" s="1"/>
  <c r="O190" i="1" s="1"/>
  <c r="DF174" i="3"/>
  <c r="DG174" i="3"/>
  <c r="DI174" i="3"/>
  <c r="DJ174" i="3" s="1"/>
  <c r="DH174" i="3"/>
  <c r="R141" i="1"/>
  <c r="DJ347" i="3"/>
  <c r="S356" i="1"/>
  <c r="R142" i="1"/>
  <c r="Q142" i="1"/>
  <c r="GX142" i="1"/>
  <c r="BY127" i="1"/>
  <c r="AP149" i="1"/>
  <c r="CI149" i="1"/>
  <c r="U230" i="1"/>
  <c r="DF204" i="3"/>
  <c r="DG204" i="3"/>
  <c r="DJ204" i="3" s="1"/>
  <c r="DH204" i="3"/>
  <c r="DI204" i="3"/>
  <c r="T364" i="1"/>
  <c r="AG344" i="1"/>
  <c r="AT266" i="1"/>
  <c r="F291" i="1"/>
  <c r="CP565" i="1"/>
  <c r="O565" i="1" s="1"/>
  <c r="GM565" i="1" s="1"/>
  <c r="GO565" i="1" s="1"/>
  <c r="AK525" i="1"/>
  <c r="X529" i="1"/>
  <c r="DF450" i="3"/>
  <c r="DJ450" i="3" s="1"/>
  <c r="DG450" i="3"/>
  <c r="DH450" i="3"/>
  <c r="DI450" i="3"/>
  <c r="CP564" i="1"/>
  <c r="O564" i="1" s="1"/>
  <c r="GM564" i="1" s="1"/>
  <c r="GO564" i="1" s="1"/>
  <c r="V403" i="1"/>
  <c r="F552" i="1"/>
  <c r="V525" i="1"/>
  <c r="GM610" i="1"/>
  <c r="GN610" i="1" s="1"/>
  <c r="DF179" i="3"/>
  <c r="DG179" i="3"/>
  <c r="DH179" i="3"/>
  <c r="DI179" i="3"/>
  <c r="AQ149" i="1"/>
  <c r="BZ127" i="1"/>
  <c r="AJ266" i="1"/>
  <c r="W273" i="1"/>
  <c r="CG396" i="1"/>
  <c r="AX417" i="1"/>
  <c r="DF201" i="3"/>
  <c r="DG201" i="3"/>
  <c r="DH201" i="3"/>
  <c r="DI201" i="3"/>
  <c r="DJ201" i="3" s="1"/>
  <c r="DI257" i="3"/>
  <c r="DF257" i="3"/>
  <c r="DG257" i="3"/>
  <c r="DJ257" i="3" s="1"/>
  <c r="DH257" i="3"/>
  <c r="DF277" i="3"/>
  <c r="DG277" i="3"/>
  <c r="DJ277" i="3" s="1"/>
  <c r="DH277" i="3"/>
  <c r="DI277" i="3"/>
  <c r="CY67" i="1"/>
  <c r="X67" i="1" s="1"/>
  <c r="CZ67" i="1"/>
  <c r="Y67" i="1" s="1"/>
  <c r="AT364" i="1"/>
  <c r="CC344" i="1"/>
  <c r="AI489" i="1"/>
  <c r="V493" i="1"/>
  <c r="AJ561" i="1"/>
  <c r="W570" i="1"/>
  <c r="Q353" i="1"/>
  <c r="DF269" i="3"/>
  <c r="P269" i="1" s="1"/>
  <c r="DG269" i="3"/>
  <c r="Q269" i="1" s="1"/>
  <c r="DH269" i="3"/>
  <c r="R269" i="1" s="1"/>
  <c r="DI269" i="3"/>
  <c r="CF628" i="1"/>
  <c r="CH628" i="1"/>
  <c r="CE628" i="1"/>
  <c r="AC602" i="1"/>
  <c r="P628" i="1"/>
  <c r="DH448" i="3"/>
  <c r="DF448" i="3"/>
  <c r="DG448" i="3"/>
  <c r="DJ448" i="3" s="1"/>
  <c r="DI448" i="3"/>
  <c r="DF390" i="3"/>
  <c r="DG390" i="3"/>
  <c r="DH390" i="3"/>
  <c r="DI390" i="3"/>
  <c r="DJ47" i="3"/>
  <c r="S49" i="1"/>
  <c r="DJ381" i="3"/>
  <c r="DF180" i="3"/>
  <c r="DH180" i="3"/>
  <c r="DI180" i="3"/>
  <c r="DG180" i="3"/>
  <c r="DJ317" i="3"/>
  <c r="DG393" i="3"/>
  <c r="DH393" i="3"/>
  <c r="DI393" i="3"/>
  <c r="DF393" i="3"/>
  <c r="DJ393" i="3" s="1"/>
  <c r="DF435" i="3"/>
  <c r="DG435" i="3"/>
  <c r="DH435" i="3"/>
  <c r="R454" i="1" s="1"/>
  <c r="DI435" i="3"/>
  <c r="GM607" i="1"/>
  <c r="GN607" i="1" s="1"/>
  <c r="DJ75" i="3"/>
  <c r="Q409" i="1"/>
  <c r="P309" i="1"/>
  <c r="DJ423" i="3"/>
  <c r="P231" i="1"/>
  <c r="CP231" i="1" s="1"/>
  <c r="O231" i="1" s="1"/>
  <c r="Q231" i="1"/>
  <c r="DI444" i="3"/>
  <c r="DF444" i="3"/>
  <c r="DG444" i="3"/>
  <c r="DH444" i="3"/>
  <c r="DG388" i="3"/>
  <c r="DF388" i="3"/>
  <c r="DH388" i="3"/>
  <c r="DI388" i="3"/>
  <c r="DJ388" i="3" s="1"/>
  <c r="DJ312" i="3"/>
  <c r="DJ223" i="3"/>
  <c r="S186" i="1"/>
  <c r="R309" i="1"/>
  <c r="CY69" i="1"/>
  <c r="X69" i="1" s="1"/>
  <c r="CZ69" i="1"/>
  <c r="Y69" i="1" s="1"/>
  <c r="AH489" i="1"/>
  <c r="U493" i="1"/>
  <c r="DF165" i="3"/>
  <c r="DJ165" i="3" s="1"/>
  <c r="DG165" i="3"/>
  <c r="DH165" i="3"/>
  <c r="DI165" i="3"/>
  <c r="P186" i="1"/>
  <c r="V454" i="1"/>
  <c r="G1563" i="6" s="1"/>
  <c r="AG305" i="1"/>
  <c r="T312" i="1"/>
  <c r="AF525" i="1"/>
  <c r="S529" i="1"/>
  <c r="AB628" i="1"/>
  <c r="GM604" i="1"/>
  <c r="AX628" i="1"/>
  <c r="CG602" i="1"/>
  <c r="V232" i="1"/>
  <c r="AH570" i="1"/>
  <c r="AP266" i="1"/>
  <c r="F282" i="1"/>
  <c r="DJ45" i="3"/>
  <c r="DF338" i="3"/>
  <c r="P354" i="1" s="1"/>
  <c r="DG338" i="3"/>
  <c r="Q354" i="1" s="1"/>
  <c r="DH338" i="3"/>
  <c r="R354" i="1" s="1"/>
  <c r="DI338" i="3"/>
  <c r="DJ144" i="3"/>
  <c r="DF384" i="3"/>
  <c r="P402" i="1" s="1"/>
  <c r="DH384" i="3"/>
  <c r="R402" i="1" s="1"/>
  <c r="DI384" i="3"/>
  <c r="DG384" i="3"/>
  <c r="Q402" i="1" s="1"/>
  <c r="R348" i="1"/>
  <c r="DJ299" i="3"/>
  <c r="S309" i="1"/>
  <c r="Q232" i="1"/>
  <c r="AL628" i="1"/>
  <c r="AZ273" i="1"/>
  <c r="BB449" i="1"/>
  <c r="F470" i="1"/>
  <c r="GX147" i="1"/>
  <c r="CI602" i="1"/>
  <c r="AZ628" i="1"/>
  <c r="F580" i="1"/>
  <c r="AQ561" i="1"/>
  <c r="DJ102" i="3"/>
  <c r="S76" i="1"/>
  <c r="DJ19" i="3"/>
  <c r="S37" i="1"/>
  <c r="DF130" i="3"/>
  <c r="DG130" i="3"/>
  <c r="DH130" i="3"/>
  <c r="DI130" i="3"/>
  <c r="P357" i="1"/>
  <c r="CP357" i="1" s="1"/>
  <c r="O357" i="1" s="1"/>
  <c r="P310" i="1"/>
  <c r="DG430" i="3"/>
  <c r="DI430" i="3"/>
  <c r="DH430" i="3"/>
  <c r="DF430" i="3"/>
  <c r="DF344" i="3"/>
  <c r="P355" i="1" s="1"/>
  <c r="DG344" i="3"/>
  <c r="DJ344" i="3" s="1"/>
  <c r="DH344" i="3"/>
  <c r="R355" i="1" s="1"/>
  <c r="DI344" i="3"/>
  <c r="S355" i="1" s="1"/>
  <c r="Q348" i="1"/>
  <c r="DG427" i="3"/>
  <c r="DH427" i="3"/>
  <c r="DF427" i="3"/>
  <c r="DI427" i="3"/>
  <c r="DJ427" i="3" s="1"/>
  <c r="DF183" i="3"/>
  <c r="DJ183" i="3" s="1"/>
  <c r="DG183" i="3"/>
  <c r="DH183" i="3"/>
  <c r="DI183" i="3"/>
  <c r="DJ345" i="3"/>
  <c r="DH187" i="3"/>
  <c r="DI187" i="3"/>
  <c r="DJ187" i="3" s="1"/>
  <c r="DG187" i="3"/>
  <c r="DF187" i="3"/>
  <c r="CY70" i="1"/>
  <c r="X70" i="1" s="1"/>
  <c r="GM70" i="1" s="1"/>
  <c r="GN70" i="1" s="1"/>
  <c r="V142" i="1"/>
  <c r="DG261" i="3"/>
  <c r="DH261" i="3"/>
  <c r="DI261" i="3"/>
  <c r="DF261" i="3"/>
  <c r="AH457" i="1"/>
  <c r="U144" i="1"/>
  <c r="G531" i="6" s="1"/>
  <c r="P232" i="1"/>
  <c r="F548" i="1"/>
  <c r="AU525" i="1"/>
  <c r="F466" i="1"/>
  <c r="AP449" i="1"/>
  <c r="DG447" i="3"/>
  <c r="DH447" i="3"/>
  <c r="DI447" i="3"/>
  <c r="DF447" i="3"/>
  <c r="DF445" i="3"/>
  <c r="DI445" i="3"/>
  <c r="DJ445" i="3" s="1"/>
  <c r="DH445" i="3"/>
  <c r="DG445" i="3"/>
  <c r="AU561" i="1"/>
  <c r="F589" i="1"/>
  <c r="F294" i="1"/>
  <c r="T266" i="1"/>
  <c r="AX570" i="1"/>
  <c r="CG561" i="1"/>
  <c r="Q74" i="1"/>
  <c r="DJ143" i="3"/>
  <c r="DF219" i="3"/>
  <c r="P185" i="1" s="1"/>
  <c r="DG219" i="3"/>
  <c r="Q185" i="1" s="1"/>
  <c r="DH219" i="3"/>
  <c r="R185" i="1" s="1"/>
  <c r="DI219" i="3"/>
  <c r="R310" i="1"/>
  <c r="DJ397" i="3"/>
  <c r="DI185" i="3"/>
  <c r="DH185" i="3"/>
  <c r="DF185" i="3"/>
  <c r="DJ185" i="3" s="1"/>
  <c r="DG185" i="3"/>
  <c r="DJ274" i="3"/>
  <c r="S270" i="1"/>
  <c r="GM72" i="1"/>
  <c r="GN72" i="1" s="1"/>
  <c r="CP132" i="1"/>
  <c r="O132" i="1" s="1"/>
  <c r="GM132" i="1" s="1"/>
  <c r="GN132" i="1" s="1"/>
  <c r="GM134" i="1"/>
  <c r="GN134" i="1" s="1"/>
  <c r="DI252" i="3"/>
  <c r="DF252" i="3"/>
  <c r="DG252" i="3"/>
  <c r="DH252" i="3"/>
  <c r="DI429" i="3"/>
  <c r="DF429" i="3"/>
  <c r="DG429" i="3"/>
  <c r="DH429" i="3"/>
  <c r="DF210" i="3"/>
  <c r="DJ210" i="3" s="1"/>
  <c r="DG210" i="3"/>
  <c r="DH210" i="3"/>
  <c r="DI210" i="3"/>
  <c r="W230" i="1"/>
  <c r="V231" i="1"/>
  <c r="GM605" i="1"/>
  <c r="GN605" i="1" s="1"/>
  <c r="BY344" i="1"/>
  <c r="AP364" i="1"/>
  <c r="CI364" i="1"/>
  <c r="DF191" i="3"/>
  <c r="DI191" i="3"/>
  <c r="DG191" i="3"/>
  <c r="DH191" i="3"/>
  <c r="DI159" i="3"/>
  <c r="DF159" i="3"/>
  <c r="DG159" i="3"/>
  <c r="DH159" i="3"/>
  <c r="P39" i="1"/>
  <c r="DF52" i="3"/>
  <c r="P50" i="1" s="1"/>
  <c r="DG52" i="3"/>
  <c r="DH52" i="3"/>
  <c r="DI52" i="3"/>
  <c r="V140" i="1"/>
  <c r="G510" i="6" s="1"/>
  <c r="P76" i="1"/>
  <c r="DF175" i="3"/>
  <c r="DG175" i="3"/>
  <c r="DH175" i="3"/>
  <c r="DI175" i="3"/>
  <c r="DJ175" i="3" s="1"/>
  <c r="DF98" i="3"/>
  <c r="P75" i="1" s="1"/>
  <c r="DG98" i="3"/>
  <c r="Q75" i="1" s="1"/>
  <c r="DH98" i="3"/>
  <c r="R75" i="1" s="1"/>
  <c r="DI98" i="3"/>
  <c r="DJ147" i="3"/>
  <c r="R37" i="1"/>
  <c r="DJ251" i="3"/>
  <c r="DH205" i="3"/>
  <c r="DI205" i="3"/>
  <c r="DG205" i="3"/>
  <c r="DF205" i="3"/>
  <c r="DF233" i="3"/>
  <c r="DG233" i="3"/>
  <c r="Q189" i="1" s="1"/>
  <c r="DH233" i="3"/>
  <c r="R189" i="1" s="1"/>
  <c r="DI233" i="3"/>
  <c r="DJ286" i="3"/>
  <c r="DJ386" i="3"/>
  <c r="DJ302" i="3"/>
  <c r="S310" i="1"/>
  <c r="DF432" i="3"/>
  <c r="DJ432" i="3" s="1"/>
  <c r="DG432" i="3"/>
  <c r="DI432" i="3"/>
  <c r="DH432" i="3"/>
  <c r="DI354" i="3"/>
  <c r="DF354" i="3"/>
  <c r="P358" i="1" s="1"/>
  <c r="DG354" i="3"/>
  <c r="Q358" i="1" s="1"/>
  <c r="DH354" i="3"/>
  <c r="R358" i="1" s="1"/>
  <c r="DF236" i="3"/>
  <c r="DG236" i="3"/>
  <c r="DH236" i="3"/>
  <c r="DI236" i="3"/>
  <c r="DG181" i="3"/>
  <c r="DH181" i="3"/>
  <c r="DF181" i="3"/>
  <c r="DI181" i="3"/>
  <c r="BD26" i="1"/>
  <c r="F120" i="1"/>
  <c r="BD694" i="1"/>
  <c r="GX141" i="1"/>
  <c r="CZ139" i="1"/>
  <c r="Y139" i="1" s="1"/>
  <c r="CY139" i="1"/>
  <c r="X139" i="1" s="1"/>
  <c r="GM139" i="1" s="1"/>
  <c r="GN139" i="1" s="1"/>
  <c r="W147" i="1"/>
  <c r="DF431" i="3"/>
  <c r="DJ431" i="3" s="1"/>
  <c r="DG431" i="3"/>
  <c r="DH431" i="3"/>
  <c r="DI431" i="3"/>
  <c r="BZ305" i="1"/>
  <c r="AQ312" i="1"/>
  <c r="CG312" i="1"/>
  <c r="DG207" i="3"/>
  <c r="DH207" i="3"/>
  <c r="DI207" i="3"/>
  <c r="DF207" i="3"/>
  <c r="AP305" i="1"/>
  <c r="F321" i="1"/>
  <c r="CJ344" i="1"/>
  <c r="BA364" i="1"/>
  <c r="F647" i="1"/>
  <c r="AU602" i="1"/>
  <c r="GM67" i="1"/>
  <c r="GN67" i="1" s="1"/>
  <c r="DG131" i="3"/>
  <c r="DI131" i="3"/>
  <c r="DH131" i="3"/>
  <c r="DF131" i="3"/>
  <c r="DJ131" i="3" s="1"/>
  <c r="AQ364" i="1"/>
  <c r="BZ344" i="1"/>
  <c r="AG181" i="1"/>
  <c r="T192" i="1"/>
  <c r="AI305" i="1"/>
  <c r="V312" i="1"/>
  <c r="CY41" i="1"/>
  <c r="X41" i="1" s="1"/>
  <c r="CZ41" i="1"/>
  <c r="Y41" i="1" s="1"/>
  <c r="DG254" i="3"/>
  <c r="DH254" i="3"/>
  <c r="DI254" i="3"/>
  <c r="DJ254" i="3" s="1"/>
  <c r="DF254" i="3"/>
  <c r="AD602" i="1"/>
  <c r="Q628" i="1"/>
  <c r="AE561" i="1"/>
  <c r="R570" i="1"/>
  <c r="F478" i="1"/>
  <c r="T449" i="1"/>
  <c r="DF27" i="3"/>
  <c r="DH27" i="3"/>
  <c r="DI27" i="3"/>
  <c r="DG27" i="3"/>
  <c r="DJ27" i="3" s="1"/>
  <c r="DJ170" i="3"/>
  <c r="P271" i="1"/>
  <c r="DJ318" i="3"/>
  <c r="S349" i="1"/>
  <c r="CP349" i="1" s="1"/>
  <c r="O349" i="1" s="1"/>
  <c r="S143" i="1"/>
  <c r="P143" i="1"/>
  <c r="R143" i="1"/>
  <c r="AQ192" i="1"/>
  <c r="BZ181" i="1"/>
  <c r="R145" i="1"/>
  <c r="CZ145" i="1" s="1"/>
  <c r="Y145" i="1" s="1"/>
  <c r="GX145" i="1"/>
  <c r="Q145" i="1"/>
  <c r="CP145" i="1" s="1"/>
  <c r="O145" i="1" s="1"/>
  <c r="U145" i="1"/>
  <c r="W145" i="1"/>
  <c r="CD449" i="1"/>
  <c r="AU457" i="1"/>
  <c r="AB529" i="1"/>
  <c r="GM527" i="1"/>
  <c r="BD344" i="1"/>
  <c r="F389" i="1"/>
  <c r="DJ152" i="3"/>
  <c r="P91" i="1"/>
  <c r="DH310" i="3"/>
  <c r="R347" i="1" s="1"/>
  <c r="DI310" i="3"/>
  <c r="DF310" i="3"/>
  <c r="P347" i="1" s="1"/>
  <c r="DG310" i="3"/>
  <c r="Q347" i="1" s="1"/>
  <c r="DJ227" i="3"/>
  <c r="S187" i="1"/>
  <c r="DJ329" i="3"/>
  <c r="GM52" i="1"/>
  <c r="GN52" i="1" s="1"/>
  <c r="DG406" i="3"/>
  <c r="DJ406" i="3" s="1"/>
  <c r="DH406" i="3"/>
  <c r="DI406" i="3"/>
  <c r="DF406" i="3"/>
  <c r="V192" i="1"/>
  <c r="AI181" i="1"/>
  <c r="DF209" i="3"/>
  <c r="DJ209" i="3" s="1"/>
  <c r="DG209" i="3"/>
  <c r="DI209" i="3"/>
  <c r="DH209" i="3"/>
  <c r="F541" i="1"/>
  <c r="Q525" i="1"/>
  <c r="Q63" i="1"/>
  <c r="AQ602" i="1"/>
  <c r="F638" i="1"/>
  <c r="DJ72" i="3"/>
  <c r="S62" i="1"/>
  <c r="R187" i="1"/>
  <c r="GM78" i="1"/>
  <c r="GN78" i="1" s="1"/>
  <c r="P230" i="1"/>
  <c r="S230" i="1"/>
  <c r="DJ103" i="3"/>
  <c r="AJ489" i="1"/>
  <c r="W493" i="1"/>
  <c r="W602" i="1"/>
  <c r="F652" i="1"/>
  <c r="DG200" i="3"/>
  <c r="DH200" i="3"/>
  <c r="DI200" i="3"/>
  <c r="DJ200" i="3" s="1"/>
  <c r="DF200" i="3"/>
  <c r="DF298" i="3"/>
  <c r="P308" i="1" s="1"/>
  <c r="DG298" i="3"/>
  <c r="DJ298" i="3" s="1"/>
  <c r="DH298" i="3"/>
  <c r="R308" i="1" s="1"/>
  <c r="DI298" i="3"/>
  <c r="S308" i="1" s="1"/>
  <c r="DJ314" i="3"/>
  <c r="S348" i="1"/>
  <c r="Q309" i="1"/>
  <c r="GM56" i="1"/>
  <c r="GN56" i="1" s="1"/>
  <c r="GM43" i="1"/>
  <c r="GN43" i="1" s="1"/>
  <c r="GX138" i="1"/>
  <c r="CJ149" i="1" s="1"/>
  <c r="GM44" i="1"/>
  <c r="GN44" i="1" s="1"/>
  <c r="AG489" i="1"/>
  <c r="T493" i="1"/>
  <c r="DF188" i="3"/>
  <c r="DH188" i="3"/>
  <c r="DI188" i="3"/>
  <c r="DJ188" i="3" s="1"/>
  <c r="DG188" i="3"/>
  <c r="DJ48" i="3"/>
  <c r="DF375" i="3"/>
  <c r="P400" i="1" s="1"/>
  <c r="DG375" i="3"/>
  <c r="Q400" i="1" s="1"/>
  <c r="DH375" i="3"/>
  <c r="R400" i="1" s="1"/>
  <c r="DI375" i="3"/>
  <c r="CY357" i="1"/>
  <c r="X357" i="1" s="1"/>
  <c r="AZ1213" i="6" s="1"/>
  <c r="L1211" i="6" s="1"/>
  <c r="CZ357" i="1"/>
  <c r="Y357" i="1" s="1"/>
  <c r="BA1213" i="6" s="1"/>
  <c r="L1212" i="6" s="1"/>
  <c r="P187" i="1"/>
  <c r="DF161" i="3"/>
  <c r="DG161" i="3"/>
  <c r="DJ161" i="3" s="1"/>
  <c r="DH161" i="3"/>
  <c r="DI161" i="3"/>
  <c r="DJ25" i="3"/>
  <c r="S39" i="1"/>
  <c r="DJ22" i="3"/>
  <c r="DF255" i="3"/>
  <c r="DG255" i="3"/>
  <c r="DH255" i="3"/>
  <c r="DI255" i="3"/>
  <c r="DJ255" i="3" s="1"/>
  <c r="DF330" i="3"/>
  <c r="P352" i="1" s="1"/>
  <c r="DG330" i="3"/>
  <c r="Q352" i="1" s="1"/>
  <c r="DH330" i="3"/>
  <c r="R352" i="1" s="1"/>
  <c r="DI330" i="3"/>
  <c r="Q346" i="1"/>
  <c r="DF438" i="3"/>
  <c r="DG438" i="3"/>
  <c r="DH438" i="3"/>
  <c r="DI438" i="3"/>
  <c r="DI292" i="3"/>
  <c r="DF292" i="3"/>
  <c r="P307" i="1" s="1"/>
  <c r="DG292" i="3"/>
  <c r="Q307" i="1" s="1"/>
  <c r="DH292" i="3"/>
  <c r="R307" i="1" s="1"/>
  <c r="CP41" i="1"/>
  <c r="O41" i="1" s="1"/>
  <c r="GM60" i="1"/>
  <c r="GN60" i="1" s="1"/>
  <c r="DG127" i="3"/>
  <c r="Q89" i="1" s="1"/>
  <c r="DI127" i="3"/>
  <c r="DF127" i="3"/>
  <c r="DH127" i="3"/>
  <c r="R89" i="1" s="1"/>
  <c r="CD26" i="1"/>
  <c r="AU95" i="1"/>
  <c r="T142" i="1"/>
  <c r="DF366" i="3"/>
  <c r="P398" i="1" s="1"/>
  <c r="DG366" i="3"/>
  <c r="Q398" i="1" s="1"/>
  <c r="DH366" i="3"/>
  <c r="R398" i="1" s="1"/>
  <c r="DI366" i="3"/>
  <c r="DJ415" i="3"/>
  <c r="S408" i="1"/>
  <c r="CD181" i="1"/>
  <c r="AU192" i="1"/>
  <c r="R401" i="1"/>
  <c r="CG149" i="1"/>
  <c r="AP26" i="1"/>
  <c r="F104" i="1"/>
  <c r="V147" i="1"/>
  <c r="W142" i="1"/>
  <c r="AJ149" i="1" s="1"/>
  <c r="DF264" i="3"/>
  <c r="DJ264" i="3" s="1"/>
  <c r="DG264" i="3"/>
  <c r="DH264" i="3"/>
  <c r="DI264" i="3"/>
  <c r="T231" i="1"/>
  <c r="DF434" i="3"/>
  <c r="DJ434" i="3" s="1"/>
  <c r="DG434" i="3"/>
  <c r="DH434" i="3"/>
  <c r="DI434" i="3"/>
  <c r="T143" i="1"/>
  <c r="W231" i="1"/>
  <c r="AJ234" i="1" s="1"/>
  <c r="GX232" i="1"/>
  <c r="CJ234" i="1" s="1"/>
  <c r="BA525" i="1"/>
  <c r="F549" i="1"/>
  <c r="BZ396" i="1"/>
  <c r="AQ417" i="1"/>
  <c r="AE602" i="1"/>
  <c r="R628" i="1"/>
  <c r="GM609" i="1"/>
  <c r="GN609" i="1" s="1"/>
  <c r="DJ166" i="3"/>
  <c r="S133" i="1"/>
  <c r="AI344" i="1"/>
  <c r="V364" i="1"/>
  <c r="DJ70" i="3"/>
  <c r="S61" i="1"/>
  <c r="AG396" i="1"/>
  <c r="T417" i="1"/>
  <c r="DJ148" i="3"/>
  <c r="DI413" i="3"/>
  <c r="DG413" i="3"/>
  <c r="DH413" i="3"/>
  <c r="DF413" i="3"/>
  <c r="DJ419" i="3"/>
  <c r="S409" i="1"/>
  <c r="U141" i="1"/>
  <c r="R186" i="1"/>
  <c r="CP49" i="1"/>
  <c r="O49" i="1" s="1"/>
  <c r="Q186" i="1"/>
  <c r="DF365" i="3"/>
  <c r="DG365" i="3"/>
  <c r="DH365" i="3"/>
  <c r="DI365" i="3"/>
  <c r="DI198" i="3"/>
  <c r="DG198" i="3"/>
  <c r="DH198" i="3"/>
  <c r="DF198" i="3"/>
  <c r="DJ198" i="3" s="1"/>
  <c r="CP137" i="1"/>
  <c r="O137" i="1" s="1"/>
  <c r="GM137" i="1" s="1"/>
  <c r="GN137" i="1" s="1"/>
  <c r="BA493" i="1"/>
  <c r="CJ489" i="1"/>
  <c r="DF182" i="3"/>
  <c r="DI182" i="3"/>
  <c r="DG182" i="3"/>
  <c r="DH182" i="3"/>
  <c r="DJ122" i="3"/>
  <c r="S87" i="1"/>
  <c r="DF437" i="3"/>
  <c r="DI437" i="3"/>
  <c r="DH437" i="3"/>
  <c r="DG437" i="3"/>
  <c r="DJ437" i="3" s="1"/>
  <c r="CJ181" i="1"/>
  <c r="BA192" i="1"/>
  <c r="CY66" i="1"/>
  <c r="X66" i="1" s="1"/>
  <c r="CZ66" i="1"/>
  <c r="Y66" i="1" s="1"/>
  <c r="AI273" i="1"/>
  <c r="P346" i="1"/>
  <c r="GM46" i="1"/>
  <c r="GN46" i="1" s="1"/>
  <c r="AH417" i="1"/>
  <c r="Q401" i="1"/>
  <c r="AO127" i="1"/>
  <c r="F153" i="1"/>
  <c r="CI26" i="1"/>
  <c r="AZ95" i="1"/>
  <c r="CG192" i="1"/>
  <c r="V145" i="1"/>
  <c r="DH433" i="3"/>
  <c r="DF433" i="3"/>
  <c r="DJ433" i="3" s="1"/>
  <c r="DG433" i="3"/>
  <c r="DI433" i="3"/>
  <c r="BY181" i="1"/>
  <c r="CI192" i="1"/>
  <c r="AP192" i="1"/>
  <c r="AC570" i="1"/>
  <c r="AF602" i="1"/>
  <c r="S628" i="1"/>
  <c r="AU417" i="1"/>
  <c r="CD396" i="1"/>
  <c r="AH602" i="1"/>
  <c r="U628" i="1"/>
  <c r="F632" i="1"/>
  <c r="AO602" i="1"/>
  <c r="AZ525" i="1"/>
  <c r="F540" i="1"/>
  <c r="F545" i="1"/>
  <c r="BC525" i="1"/>
  <c r="AP489" i="1"/>
  <c r="F502" i="1"/>
  <c r="AK628" i="1"/>
  <c r="AG561" i="1"/>
  <c r="T570" i="1"/>
  <c r="DF104" i="3"/>
  <c r="DH104" i="3"/>
  <c r="R76" i="1" s="1"/>
  <c r="DG104" i="3"/>
  <c r="DJ104" i="3" s="1"/>
  <c r="DI104" i="3"/>
  <c r="Q39" i="1"/>
  <c r="DI128" i="3"/>
  <c r="DJ128" i="3" s="1"/>
  <c r="DF128" i="3"/>
  <c r="DG128" i="3"/>
  <c r="DH128" i="3"/>
  <c r="DJ140" i="3"/>
  <c r="S91" i="1"/>
  <c r="DJ362" i="3"/>
  <c r="S360" i="1"/>
  <c r="DJ77" i="3"/>
  <c r="CY188" i="1"/>
  <c r="X188" i="1" s="1"/>
  <c r="AZ680" i="6" s="1"/>
  <c r="L678" i="6" s="1"/>
  <c r="CZ188" i="1"/>
  <c r="Y188" i="1" s="1"/>
  <c r="BA680" i="6" s="1"/>
  <c r="L679" i="6" s="1"/>
  <c r="DJ306" i="3"/>
  <c r="S346" i="1"/>
  <c r="DF134" i="3"/>
  <c r="DG134" i="3"/>
  <c r="DH134" i="3"/>
  <c r="DI134" i="3"/>
  <c r="CY77" i="1"/>
  <c r="X77" i="1" s="1"/>
  <c r="CZ77" i="1"/>
  <c r="Y77" i="1" s="1"/>
  <c r="DG178" i="3"/>
  <c r="DJ178" i="3" s="1"/>
  <c r="DH178" i="3"/>
  <c r="DI178" i="3"/>
  <c r="DF178" i="3"/>
  <c r="DF263" i="3"/>
  <c r="DJ263" i="3" s="1"/>
  <c r="DG263" i="3"/>
  <c r="DH263" i="3"/>
  <c r="DI263" i="3"/>
  <c r="BB26" i="1"/>
  <c r="F108" i="1"/>
  <c r="BB694" i="1"/>
  <c r="DJ353" i="3"/>
  <c r="Q147" i="1"/>
  <c r="DG193" i="3"/>
  <c r="DH193" i="3"/>
  <c r="DF193" i="3"/>
  <c r="DI193" i="3"/>
  <c r="DJ379" i="3"/>
  <c r="S401" i="1"/>
  <c r="AT192" i="1"/>
  <c r="CC181" i="1"/>
  <c r="DG439" i="3"/>
  <c r="DH439" i="3"/>
  <c r="DI439" i="3"/>
  <c r="DF439" i="3"/>
  <c r="P146" i="1"/>
  <c r="V229" i="1"/>
  <c r="F509" i="1"/>
  <c r="BC489" i="1"/>
  <c r="DG426" i="3"/>
  <c r="Q452" i="1" s="1"/>
  <c r="DH426" i="3"/>
  <c r="DF426" i="3"/>
  <c r="DI426" i="3"/>
  <c r="T230" i="1"/>
  <c r="T232" i="1"/>
  <c r="AL561" i="1"/>
  <c r="Y570" i="1"/>
  <c r="F331" i="1"/>
  <c r="AU305" i="1"/>
  <c r="V76" i="1"/>
  <c r="F421" i="1"/>
  <c r="AO396" i="1"/>
  <c r="CC602" i="1"/>
  <c r="AT628" i="1"/>
  <c r="DJ225" i="3"/>
  <c r="GM616" i="1"/>
  <c r="GN616" i="1" s="1"/>
  <c r="AZ493" i="1"/>
  <c r="CI489" i="1"/>
  <c r="GM612" i="1"/>
  <c r="GN612" i="1" s="1"/>
  <c r="GM622" i="1"/>
  <c r="GN622" i="1" s="1"/>
  <c r="BC224" i="1"/>
  <c r="F250" i="1"/>
  <c r="DF326" i="3"/>
  <c r="P351" i="1" s="1"/>
  <c r="DG326" i="3"/>
  <c r="Q351" i="1" s="1"/>
  <c r="DH326" i="3"/>
  <c r="R351" i="1" s="1"/>
  <c r="DI326" i="3"/>
  <c r="V136" i="1"/>
  <c r="G483" i="6" s="1"/>
  <c r="DF391" i="3"/>
  <c r="DJ391" i="3" s="1"/>
  <c r="DG391" i="3"/>
  <c r="DH391" i="3"/>
  <c r="DI391" i="3"/>
  <c r="P141" i="1"/>
  <c r="S141" i="1"/>
  <c r="V141" i="1"/>
  <c r="CF529" i="1"/>
  <c r="CH529" i="1"/>
  <c r="CE529" i="1"/>
  <c r="P529" i="1"/>
  <c r="AC525" i="1"/>
  <c r="Y529" i="1"/>
  <c r="AL525" i="1"/>
  <c r="DG387" i="3"/>
  <c r="DF387" i="3"/>
  <c r="DH387" i="3"/>
  <c r="DI387" i="3"/>
  <c r="DJ49" i="3"/>
  <c r="S50" i="1"/>
  <c r="DF199" i="3"/>
  <c r="P144" i="1" s="1"/>
  <c r="DG199" i="3"/>
  <c r="DH199" i="3"/>
  <c r="DI199" i="3"/>
  <c r="R38" i="1"/>
  <c r="DJ272" i="3"/>
  <c r="AH305" i="1"/>
  <c r="U312" i="1"/>
  <c r="DH133" i="3"/>
  <c r="DI133" i="3"/>
  <c r="DG133" i="3"/>
  <c r="DF133" i="3"/>
  <c r="DJ133" i="3" s="1"/>
  <c r="DJ146" i="3"/>
  <c r="S92" i="1"/>
  <c r="P270" i="1"/>
  <c r="DJ44" i="3"/>
  <c r="S48" i="1"/>
  <c r="DI177" i="3"/>
  <c r="DJ177" i="3" s="1"/>
  <c r="DF177" i="3"/>
  <c r="DG177" i="3"/>
  <c r="DH177" i="3"/>
  <c r="DF436" i="3"/>
  <c r="DG436" i="3"/>
  <c r="DH436" i="3"/>
  <c r="DI436" i="3"/>
  <c r="DJ436" i="3" s="1"/>
  <c r="DF422" i="3"/>
  <c r="P451" i="1" s="1"/>
  <c r="DG422" i="3"/>
  <c r="Q451" i="1" s="1"/>
  <c r="DH422" i="3"/>
  <c r="R451" i="1" s="1"/>
  <c r="DI422" i="3"/>
  <c r="CY44" i="1"/>
  <c r="X44" i="1" s="1"/>
  <c r="CZ44" i="1"/>
  <c r="Y44" i="1" s="1"/>
  <c r="DH156" i="3"/>
  <c r="DI156" i="3"/>
  <c r="DJ156" i="3" s="1"/>
  <c r="DG156" i="3"/>
  <c r="DF156" i="3"/>
  <c r="DG129" i="3"/>
  <c r="DH129" i="3"/>
  <c r="DF129" i="3"/>
  <c r="DI129" i="3"/>
  <c r="U138" i="1"/>
  <c r="DF196" i="3"/>
  <c r="DJ196" i="3" s="1"/>
  <c r="DG196" i="3"/>
  <c r="DH196" i="3"/>
  <c r="DI196" i="3"/>
  <c r="AO181" i="1"/>
  <c r="F196" i="1"/>
  <c r="P147" i="1"/>
  <c r="F596" i="1"/>
  <c r="X561" i="1"/>
  <c r="F477" i="1"/>
  <c r="BA449" i="1"/>
  <c r="U140" i="1"/>
  <c r="G504" i="6" s="1"/>
  <c r="DI132" i="3"/>
  <c r="DF132" i="3"/>
  <c r="DJ132" i="3" s="1"/>
  <c r="DG132" i="3"/>
  <c r="DH132" i="3"/>
  <c r="Q360" i="1"/>
  <c r="R48" i="1"/>
  <c r="R50" i="1"/>
  <c r="DF428" i="3"/>
  <c r="DG428" i="3"/>
  <c r="DJ428" i="3" s="1"/>
  <c r="DI428" i="3"/>
  <c r="DH428" i="3"/>
  <c r="DF192" i="3"/>
  <c r="DG192" i="3"/>
  <c r="DH192" i="3"/>
  <c r="DI192" i="3"/>
  <c r="R405" i="1"/>
  <c r="S228" i="1"/>
  <c r="DJ316" i="3"/>
  <c r="BC26" i="1"/>
  <c r="F111" i="1"/>
  <c r="BC694" i="1"/>
  <c r="W141" i="1"/>
  <c r="V129" i="1"/>
  <c r="G440" i="6" s="1"/>
  <c r="CY51" i="1"/>
  <c r="X51" i="1" s="1"/>
  <c r="GM51" i="1" s="1"/>
  <c r="GN51" i="1" s="1"/>
  <c r="CZ51" i="1"/>
  <c r="Y51" i="1" s="1"/>
  <c r="DJ411" i="3"/>
  <c r="CC224" i="1"/>
  <c r="AT234" i="1"/>
  <c r="DF442" i="3"/>
  <c r="DJ442" i="3" s="1"/>
  <c r="DG442" i="3"/>
  <c r="DH442" i="3"/>
  <c r="DI442" i="3"/>
  <c r="BA273" i="1"/>
  <c r="CJ266" i="1"/>
  <c r="DF262" i="3"/>
  <c r="DJ262" i="3" s="1"/>
  <c r="DG262" i="3"/>
  <c r="DH262" i="3"/>
  <c r="DI262" i="3"/>
  <c r="CP69" i="1"/>
  <c r="O69" i="1" s="1"/>
  <c r="GM69" i="1" s="1"/>
  <c r="GN69" i="1" s="1"/>
  <c r="CD224" i="1"/>
  <c r="AU234" i="1"/>
  <c r="R232" i="1"/>
  <c r="CY232" i="1" s="1"/>
  <c r="X232" i="1" s="1"/>
  <c r="DG449" i="3"/>
  <c r="DJ449" i="3" s="1"/>
  <c r="DH449" i="3"/>
  <c r="DI449" i="3"/>
  <c r="DF449" i="3"/>
  <c r="GM563" i="1"/>
  <c r="F500" i="1"/>
  <c r="AX489" i="1"/>
  <c r="BB561" i="1"/>
  <c r="F583" i="1"/>
  <c r="DF21" i="3"/>
  <c r="P37" i="1" s="1"/>
  <c r="DH21" i="3"/>
  <c r="DG21" i="3"/>
  <c r="DJ21" i="3" s="1"/>
  <c r="DI21" i="3"/>
  <c r="GM42" i="1"/>
  <c r="GN42" i="1" s="1"/>
  <c r="W305" i="1"/>
  <c r="F336" i="1"/>
  <c r="Q271" i="1"/>
  <c r="DG160" i="3"/>
  <c r="DJ160" i="3" s="1"/>
  <c r="DH160" i="3"/>
  <c r="DF160" i="3"/>
  <c r="DI160" i="3"/>
  <c r="Q356" i="1"/>
  <c r="AG602" i="1"/>
  <c r="T628" i="1"/>
  <c r="DJ216" i="3"/>
  <c r="S184" i="1"/>
  <c r="DJ239" i="3"/>
  <c r="P138" i="1"/>
  <c r="S138" i="1"/>
  <c r="P356" i="1"/>
  <c r="CP356" i="1" s="1"/>
  <c r="O356" i="1" s="1"/>
  <c r="GM71" i="1"/>
  <c r="GN71" i="1" s="1"/>
  <c r="AU364" i="1"/>
  <c r="CD344" i="1"/>
  <c r="AZ449" i="1"/>
  <c r="F468" i="1"/>
  <c r="T138" i="1"/>
  <c r="AG149" i="1" s="1"/>
  <c r="AP224" i="1"/>
  <c r="F243" i="1"/>
  <c r="AH344" i="1"/>
  <c r="U364" i="1"/>
  <c r="DF184" i="3"/>
  <c r="DJ184" i="3" s="1"/>
  <c r="DI184" i="3"/>
  <c r="DG184" i="3"/>
  <c r="DH184" i="3"/>
  <c r="DI443" i="3"/>
  <c r="DF443" i="3"/>
  <c r="DJ443" i="3" s="1"/>
  <c r="DG443" i="3"/>
  <c r="DH443" i="3"/>
  <c r="Q146" i="1"/>
  <c r="R146" i="1"/>
  <c r="W146" i="1"/>
  <c r="S146" i="1"/>
  <c r="T146" i="1"/>
  <c r="U146" i="1"/>
  <c r="R39" i="1"/>
  <c r="DG197" i="3"/>
  <c r="DF197" i="3"/>
  <c r="DJ197" i="3" s="1"/>
  <c r="DH197" i="3"/>
  <c r="DI197" i="3"/>
  <c r="DJ304" i="3"/>
  <c r="Q310" i="1"/>
  <c r="DJ232" i="3"/>
  <c r="DJ400" i="3"/>
  <c r="S405" i="1"/>
  <c r="DF158" i="3"/>
  <c r="DH158" i="3"/>
  <c r="DG158" i="3"/>
  <c r="DJ158" i="3" s="1"/>
  <c r="DI158" i="3"/>
  <c r="DH253" i="3"/>
  <c r="DI253" i="3"/>
  <c r="DJ253" i="3" s="1"/>
  <c r="DF253" i="3"/>
  <c r="DG253" i="3"/>
  <c r="GM59" i="1"/>
  <c r="GN59" i="1" s="1"/>
  <c r="DJ71" i="3"/>
  <c r="Q61" i="1"/>
  <c r="DJ149" i="3"/>
  <c r="S93" i="1"/>
  <c r="DF155" i="3"/>
  <c r="DG155" i="3"/>
  <c r="DH155" i="3"/>
  <c r="DI155" i="3"/>
  <c r="DJ155" i="3" s="1"/>
  <c r="DF24" i="3"/>
  <c r="P38" i="1" s="1"/>
  <c r="DG24" i="3"/>
  <c r="DJ24" i="3" s="1"/>
  <c r="DH24" i="3"/>
  <c r="DI24" i="3"/>
  <c r="S38" i="1" s="1"/>
  <c r="DG195" i="3"/>
  <c r="DJ195" i="3" s="1"/>
  <c r="DH195" i="3"/>
  <c r="DI195" i="3"/>
  <c r="DF195" i="3"/>
  <c r="DF137" i="3"/>
  <c r="DG137" i="3"/>
  <c r="DI137" i="3"/>
  <c r="DH137" i="3"/>
  <c r="DG173" i="3"/>
  <c r="Q136" i="1" s="1"/>
  <c r="DH173" i="3"/>
  <c r="DF173" i="3"/>
  <c r="DI173" i="3"/>
  <c r="R91" i="1"/>
  <c r="R93" i="1"/>
  <c r="P360" i="1"/>
  <c r="DF194" i="3"/>
  <c r="DH194" i="3"/>
  <c r="DI194" i="3"/>
  <c r="DG194" i="3"/>
  <c r="DF260" i="3"/>
  <c r="DG260" i="3"/>
  <c r="DH260" i="3"/>
  <c r="DI260" i="3"/>
  <c r="V452" i="1"/>
  <c r="G1541" i="6" s="1"/>
  <c r="R228" i="1"/>
  <c r="P348" i="1"/>
  <c r="DH154" i="3"/>
  <c r="DI154" i="3"/>
  <c r="DJ154" i="3" s="1"/>
  <c r="DF154" i="3"/>
  <c r="DG154" i="3"/>
  <c r="CY55" i="1"/>
  <c r="X55" i="1" s="1"/>
  <c r="GM55" i="1" s="1"/>
  <c r="GN55" i="1" s="1"/>
  <c r="CZ55" i="1"/>
  <c r="Y55" i="1" s="1"/>
  <c r="S142" i="1"/>
  <c r="CP142" i="1" s="1"/>
  <c r="O142" i="1" s="1"/>
  <c r="P359" i="1"/>
  <c r="Q143" i="1"/>
  <c r="AO26" i="1"/>
  <c r="F99" i="1"/>
  <c r="AO694" i="1"/>
  <c r="CD127" i="1"/>
  <c r="AU149" i="1"/>
  <c r="CJ305" i="1"/>
  <c r="BA312" i="1"/>
  <c r="AJ344" i="1"/>
  <c r="W364" i="1"/>
  <c r="DH258" i="3"/>
  <c r="DI258" i="3"/>
  <c r="DF258" i="3"/>
  <c r="DG258" i="3"/>
  <c r="DJ258" i="3" s="1"/>
  <c r="DH211" i="3"/>
  <c r="DI211" i="3"/>
  <c r="DG211" i="3"/>
  <c r="DF211" i="3"/>
  <c r="DJ211" i="3" s="1"/>
  <c r="AT305" i="1"/>
  <c r="F330" i="1"/>
  <c r="GX146" i="1"/>
  <c r="V138" i="1"/>
  <c r="U525" i="1"/>
  <c r="F551" i="1"/>
  <c r="GX231" i="1"/>
  <c r="CI570" i="1"/>
  <c r="BY561" i="1"/>
  <c r="AP570" i="1"/>
  <c r="DF409" i="3"/>
  <c r="P407" i="1" s="1"/>
  <c r="DG409" i="3"/>
  <c r="Q407" i="1" s="1"/>
  <c r="DH409" i="3"/>
  <c r="R407" i="1" s="1"/>
  <c r="DI409" i="3"/>
  <c r="AH95" i="1"/>
  <c r="AE525" i="1"/>
  <c r="R529" i="1"/>
  <c r="AQ26" i="1"/>
  <c r="F105" i="1"/>
  <c r="DG392" i="3"/>
  <c r="DF392" i="3"/>
  <c r="DJ392" i="3" s="1"/>
  <c r="DH392" i="3"/>
  <c r="DI392" i="3"/>
  <c r="DF259" i="3"/>
  <c r="DG259" i="3"/>
  <c r="DH259" i="3"/>
  <c r="DI259" i="3"/>
  <c r="DF78" i="3"/>
  <c r="P63" i="1" s="1"/>
  <c r="DI78" i="3"/>
  <c r="S63" i="1" s="1"/>
  <c r="DG78" i="3"/>
  <c r="DH78" i="3"/>
  <c r="R63" i="1" s="1"/>
  <c r="CP62" i="1"/>
  <c r="O62" i="1" s="1"/>
  <c r="CJ26" i="1"/>
  <c r="BA95" i="1"/>
  <c r="GM85" i="1"/>
  <c r="GN85" i="1" s="1"/>
  <c r="S231" i="1"/>
  <c r="R147" i="1"/>
  <c r="S147" i="1"/>
  <c r="AD561" i="1"/>
  <c r="Q570" i="1"/>
  <c r="GX143" i="1"/>
  <c r="W232" i="1"/>
  <c r="Q133" i="1"/>
  <c r="DF246" i="3"/>
  <c r="P227" i="1" s="1"/>
  <c r="DG246" i="3"/>
  <c r="DH246" i="3"/>
  <c r="R227" i="1" s="1"/>
  <c r="DI246" i="3"/>
  <c r="S227" i="1" s="1"/>
  <c r="DJ321" i="3"/>
  <c r="CI417" i="1"/>
  <c r="BY396" i="1"/>
  <c r="AP417" i="1"/>
  <c r="AZ234" i="1"/>
  <c r="CI224" i="1"/>
  <c r="F637" i="1"/>
  <c r="AP602" i="1"/>
  <c r="DJ95" i="3"/>
  <c r="S74" i="1"/>
  <c r="DJ125" i="3"/>
  <c r="Q187" i="1"/>
  <c r="GM66" i="1"/>
  <c r="GN66" i="1" s="1"/>
  <c r="W192" i="1"/>
  <c r="AJ181" i="1"/>
  <c r="DF126" i="3"/>
  <c r="P88" i="1" s="1"/>
  <c r="DG126" i="3"/>
  <c r="DH126" i="3"/>
  <c r="R88" i="1" s="1"/>
  <c r="DI126" i="3"/>
  <c r="S88" i="1" s="1"/>
  <c r="R270" i="1"/>
  <c r="DJ265" i="3"/>
  <c r="S268" i="1"/>
  <c r="CP268" i="1" s="1"/>
  <c r="O268" i="1" s="1"/>
  <c r="DF446" i="3"/>
  <c r="DG446" i="3"/>
  <c r="DH446" i="3"/>
  <c r="DI446" i="3"/>
  <c r="Q138" i="1"/>
  <c r="DF186" i="3"/>
  <c r="DG186" i="3"/>
  <c r="DH186" i="3"/>
  <c r="R140" i="1" s="1"/>
  <c r="DI186" i="3"/>
  <c r="R360" i="1"/>
  <c r="CP77" i="1"/>
  <c r="O77" i="1" s="1"/>
  <c r="GM77" i="1" s="1"/>
  <c r="GN77" i="1" s="1"/>
  <c r="P401" i="1"/>
  <c r="DF208" i="3"/>
  <c r="DG208" i="3"/>
  <c r="DJ208" i="3" s="1"/>
  <c r="DH208" i="3"/>
  <c r="DI208" i="3"/>
  <c r="U142" i="1"/>
  <c r="GM621" i="1"/>
  <c r="GN621" i="1" s="1"/>
  <c r="Q87" i="1"/>
  <c r="R92" i="1"/>
  <c r="CP92" i="1" s="1"/>
  <c r="O92" i="1" s="1"/>
  <c r="P87" i="1"/>
  <c r="Q183" i="1"/>
  <c r="DJ218" i="3"/>
  <c r="Q184" i="1"/>
  <c r="CP184" i="1" s="1"/>
  <c r="O184" i="1" s="1"/>
  <c r="DJ212" i="3"/>
  <c r="S183" i="1"/>
  <c r="Q91" i="1"/>
  <c r="Q93" i="1"/>
  <c r="DJ241" i="3"/>
  <c r="S226" i="1"/>
  <c r="CP226" i="1" s="1"/>
  <c r="O226" i="1" s="1"/>
  <c r="DJ383" i="3"/>
  <c r="DJ348" i="3"/>
  <c r="Q188" i="1"/>
  <c r="CP188" i="1" s="1"/>
  <c r="O188" i="1" s="1"/>
  <c r="DJ215" i="3"/>
  <c r="DJ394" i="3"/>
  <c r="S404" i="1"/>
  <c r="CP404" i="1" s="1"/>
  <c r="O404" i="1" s="1"/>
  <c r="GM30" i="1"/>
  <c r="GN30" i="1" s="1"/>
  <c r="DG164" i="3"/>
  <c r="DH164" i="3"/>
  <c r="DI164" i="3"/>
  <c r="DF164" i="3"/>
  <c r="DJ164" i="3" s="1"/>
  <c r="DI402" i="3"/>
  <c r="DF402" i="3"/>
  <c r="P405" i="1" s="1"/>
  <c r="DG402" i="3"/>
  <c r="DJ402" i="3" s="1"/>
  <c r="DH402" i="3"/>
  <c r="DJ322" i="3"/>
  <c r="S350" i="1"/>
  <c r="DJ250" i="3"/>
  <c r="Q228" i="1"/>
  <c r="DF336" i="3"/>
  <c r="P353" i="1" s="1"/>
  <c r="DG336" i="3"/>
  <c r="DH336" i="3"/>
  <c r="R353" i="1" s="1"/>
  <c r="DI336" i="3"/>
  <c r="DF157" i="3"/>
  <c r="DG157" i="3"/>
  <c r="DH157" i="3"/>
  <c r="DI157" i="3"/>
  <c r="DJ157" i="3" s="1"/>
  <c r="DF202" i="3"/>
  <c r="DG202" i="3"/>
  <c r="DH202" i="3"/>
  <c r="DI202" i="3"/>
  <c r="DJ202" i="3" s="1"/>
  <c r="DJ371" i="3"/>
  <c r="S399" i="1"/>
  <c r="DJ358" i="3"/>
  <c r="S359" i="1"/>
  <c r="BZ266" i="1"/>
  <c r="CG273" i="1"/>
  <c r="AQ273" i="1"/>
  <c r="DH189" i="3"/>
  <c r="DI189" i="3"/>
  <c r="DJ189" i="3" s="1"/>
  <c r="DF189" i="3"/>
  <c r="DG189" i="3"/>
  <c r="CZ132" i="1"/>
  <c r="Y132" i="1" s="1"/>
  <c r="CY132" i="1"/>
  <c r="X132" i="1" s="1"/>
  <c r="DI440" i="3"/>
  <c r="DF440" i="3"/>
  <c r="DJ440" i="3" s="1"/>
  <c r="DG440" i="3"/>
  <c r="DH440" i="3"/>
  <c r="DJ162" i="3"/>
  <c r="DF206" i="3"/>
  <c r="DG206" i="3"/>
  <c r="DJ206" i="3" s="1"/>
  <c r="DH206" i="3"/>
  <c r="DI206" i="3"/>
  <c r="Q230" i="1"/>
  <c r="AT127" i="1"/>
  <c r="F167" i="1"/>
  <c r="F292" i="1"/>
  <c r="AU266" i="1"/>
  <c r="AX234" i="1"/>
  <c r="CG224" i="1"/>
  <c r="DF1" i="3"/>
  <c r="P28" i="1" s="1"/>
  <c r="DG1" i="3"/>
  <c r="Q28" i="1" s="1"/>
  <c r="DH1" i="3"/>
  <c r="R28" i="1" s="1"/>
  <c r="DI1" i="3"/>
  <c r="AI602" i="1"/>
  <c r="V628" i="1"/>
  <c r="L1266" i="6" l="1"/>
  <c r="L1264" i="6" s="1"/>
  <c r="L1261" i="6" s="1"/>
  <c r="CP409" i="1"/>
  <c r="O409" i="1" s="1"/>
  <c r="AN1574" i="6"/>
  <c r="AW1574" i="6"/>
  <c r="AI95" i="1"/>
  <c r="G267" i="6"/>
  <c r="AN1213" i="6"/>
  <c r="K1213" i="6"/>
  <c r="I1213" i="6" s="1"/>
  <c r="AW1552" i="6"/>
  <c r="AN1552" i="6"/>
  <c r="AI234" i="1"/>
  <c r="G796" i="6"/>
  <c r="AN680" i="6"/>
  <c r="K680" i="6"/>
  <c r="I680" i="6" s="1"/>
  <c r="AI417" i="1"/>
  <c r="G1372" i="6"/>
  <c r="L818" i="6"/>
  <c r="L815" i="6" s="1"/>
  <c r="L556" i="6"/>
  <c r="L1875" i="6"/>
  <c r="L1873" i="6" s="1"/>
  <c r="L1870" i="6" s="1"/>
  <c r="L1944" i="6"/>
  <c r="L1942" i="6" s="1"/>
  <c r="L1495" i="6"/>
  <c r="L1493" i="6" s="1"/>
  <c r="L1490" i="6" s="1"/>
  <c r="AX95" i="1"/>
  <c r="CP228" i="1"/>
  <c r="O228" i="1" s="1"/>
  <c r="AE273" i="1"/>
  <c r="CP133" i="1"/>
  <c r="O133" i="1" s="1"/>
  <c r="CP61" i="1"/>
  <c r="O61" i="1" s="1"/>
  <c r="CP186" i="1"/>
  <c r="O186" i="1" s="1"/>
  <c r="AE192" i="1"/>
  <c r="AE181" i="1" s="1"/>
  <c r="CP87" i="1"/>
  <c r="O87" i="1" s="1"/>
  <c r="CP48" i="1"/>
  <c r="O48" i="1" s="1"/>
  <c r="CP309" i="1"/>
  <c r="O309" i="1" s="1"/>
  <c r="AP694" i="1"/>
  <c r="AP22" i="1" s="1"/>
  <c r="CG449" i="1"/>
  <c r="AX457" i="1"/>
  <c r="CP360" i="1"/>
  <c r="O360" i="1" s="1"/>
  <c r="AQ449" i="1"/>
  <c r="F467" i="1"/>
  <c r="CP93" i="1"/>
  <c r="O93" i="1" s="1"/>
  <c r="GM188" i="1"/>
  <c r="GN188" i="1" s="1"/>
  <c r="CP348" i="1"/>
  <c r="O348" i="1" s="1"/>
  <c r="AE312" i="1"/>
  <c r="CZ88" i="1"/>
  <c r="Y88" i="1" s="1"/>
  <c r="BA317" i="6" s="1"/>
  <c r="L316" i="6" s="1"/>
  <c r="CY88" i="1"/>
  <c r="X88" i="1" s="1"/>
  <c r="AZ317" i="6" s="1"/>
  <c r="L315" i="6" s="1"/>
  <c r="AI396" i="1"/>
  <c r="V417" i="1"/>
  <c r="AI26" i="1"/>
  <c r="V95" i="1"/>
  <c r="AE364" i="1"/>
  <c r="CP353" i="1"/>
  <c r="O353" i="1" s="1"/>
  <c r="R273" i="1"/>
  <c r="AE266" i="1"/>
  <c r="AJ127" i="1"/>
  <c r="W149" i="1"/>
  <c r="CY63" i="1"/>
  <c r="X63" i="1" s="1"/>
  <c r="AZ235" i="6" s="1"/>
  <c r="L233" i="6" s="1"/>
  <c r="CZ63" i="1"/>
  <c r="Y63" i="1" s="1"/>
  <c r="BA235" i="6" s="1"/>
  <c r="L234" i="6" s="1"/>
  <c r="BA234" i="1"/>
  <c r="CJ224" i="1"/>
  <c r="AJ224" i="1"/>
  <c r="W234" i="1"/>
  <c r="W694" i="1" s="1"/>
  <c r="V234" i="1"/>
  <c r="AI224" i="1"/>
  <c r="T149" i="1"/>
  <c r="AG127" i="1"/>
  <c r="CJ127" i="1"/>
  <c r="BA149" i="1"/>
  <c r="CP63" i="1"/>
  <c r="O63" i="1" s="1"/>
  <c r="CY38" i="1"/>
  <c r="X38" i="1" s="1"/>
  <c r="AZ95" i="6" s="1"/>
  <c r="L93" i="6" s="1"/>
  <c r="CZ38" i="1"/>
  <c r="Y38" i="1" s="1"/>
  <c r="BA95" i="6" s="1"/>
  <c r="L94" i="6" s="1"/>
  <c r="CH525" i="1"/>
  <c r="AY529" i="1"/>
  <c r="F643" i="1"/>
  <c r="S602" i="1"/>
  <c r="CY187" i="1"/>
  <c r="X187" i="1" s="1"/>
  <c r="AZ668" i="6" s="1"/>
  <c r="L666" i="6" s="1"/>
  <c r="CZ187" i="1"/>
  <c r="Y187" i="1" s="1"/>
  <c r="BA668" i="6" s="1"/>
  <c r="L667" i="6" s="1"/>
  <c r="T344" i="1"/>
  <c r="F385" i="1"/>
  <c r="AZ417" i="1"/>
  <c r="CI396" i="1"/>
  <c r="AH26" i="1"/>
  <c r="U95" i="1"/>
  <c r="CY405" i="1"/>
  <c r="X405" i="1" s="1"/>
  <c r="AZ1420" i="6" s="1"/>
  <c r="L1418" i="6" s="1"/>
  <c r="CZ405" i="1"/>
  <c r="Y405" i="1" s="1"/>
  <c r="BA1420" i="6" s="1"/>
  <c r="L1419" i="6" s="1"/>
  <c r="CF525" i="1"/>
  <c r="AW529" i="1"/>
  <c r="F504" i="1"/>
  <c r="AZ489" i="1"/>
  <c r="BB22" i="1"/>
  <c r="F707" i="1"/>
  <c r="BB731" i="1"/>
  <c r="CP346" i="1"/>
  <c r="O346" i="1" s="1"/>
  <c r="AC364" i="1"/>
  <c r="P89" i="1"/>
  <c r="AQ344" i="1"/>
  <c r="F374" i="1"/>
  <c r="AQ305" i="1"/>
  <c r="F322" i="1"/>
  <c r="AH449" i="1"/>
  <c r="U457" i="1"/>
  <c r="CA628" i="1"/>
  <c r="GN604" i="1"/>
  <c r="CB628" i="1" s="1"/>
  <c r="AW628" i="1"/>
  <c r="CF602" i="1"/>
  <c r="DJ179" i="3"/>
  <c r="CY190" i="1"/>
  <c r="X190" i="1" s="1"/>
  <c r="AZ711" i="6" s="1"/>
  <c r="L709" i="6" s="1"/>
  <c r="CZ190" i="1"/>
  <c r="Y190" i="1" s="1"/>
  <c r="BA711" i="6" s="1"/>
  <c r="L710" i="6" s="1"/>
  <c r="CY399" i="1"/>
  <c r="X399" i="1" s="1"/>
  <c r="AZ1322" i="6" s="1"/>
  <c r="L1320" i="6" s="1"/>
  <c r="CZ399" i="1"/>
  <c r="Y399" i="1" s="1"/>
  <c r="BA1322" i="6" s="1"/>
  <c r="L1321" i="6" s="1"/>
  <c r="CP401" i="1"/>
  <c r="O401" i="1" s="1"/>
  <c r="DJ78" i="3"/>
  <c r="DJ409" i="3"/>
  <c r="S407" i="1"/>
  <c r="F253" i="1"/>
  <c r="AU224" i="1"/>
  <c r="AI149" i="1"/>
  <c r="AC561" i="1"/>
  <c r="CE570" i="1"/>
  <c r="P570" i="1"/>
  <c r="CF570" i="1"/>
  <c r="CH570" i="1"/>
  <c r="AI266" i="1"/>
  <c r="V273" i="1"/>
  <c r="BA489" i="1"/>
  <c r="F513" i="1"/>
  <c r="F427" i="1"/>
  <c r="AQ396" i="1"/>
  <c r="DJ127" i="3"/>
  <c r="S89" i="1"/>
  <c r="Q308" i="1"/>
  <c r="CP308" i="1" s="1"/>
  <c r="O308" i="1" s="1"/>
  <c r="Q602" i="1"/>
  <c r="F640" i="1"/>
  <c r="DJ236" i="3"/>
  <c r="P189" i="1"/>
  <c r="AC192" i="1" s="1"/>
  <c r="CY270" i="1"/>
  <c r="X270" i="1" s="1"/>
  <c r="AZ897" i="6" s="1"/>
  <c r="L895" i="6" s="1"/>
  <c r="CZ270" i="1"/>
  <c r="Y270" i="1" s="1"/>
  <c r="BA897" i="6" s="1"/>
  <c r="L896" i="6" s="1"/>
  <c r="CY76" i="1"/>
  <c r="X76" i="1" s="1"/>
  <c r="AZ292" i="6" s="1"/>
  <c r="L290" i="6" s="1"/>
  <c r="CZ76" i="1"/>
  <c r="Y76" i="1" s="1"/>
  <c r="BA292" i="6" s="1"/>
  <c r="L291" i="6" s="1"/>
  <c r="DJ384" i="3"/>
  <c r="S402" i="1"/>
  <c r="CP402" i="1" s="1"/>
  <c r="O402" i="1" s="1"/>
  <c r="AB602" i="1"/>
  <c r="O628" i="1"/>
  <c r="CY186" i="1"/>
  <c r="X186" i="1" s="1"/>
  <c r="AZ649" i="6" s="1"/>
  <c r="L647" i="6" s="1"/>
  <c r="CZ186" i="1"/>
  <c r="Y186" i="1" s="1"/>
  <c r="BA649" i="6" s="1"/>
  <c r="L648" i="6" s="1"/>
  <c r="DJ269" i="3"/>
  <c r="S269" i="1"/>
  <c r="F481" i="1"/>
  <c r="W449" i="1"/>
  <c r="CY346" i="1"/>
  <c r="X346" i="1" s="1"/>
  <c r="AZ1059" i="6" s="1"/>
  <c r="CZ346" i="1"/>
  <c r="Y346" i="1" s="1"/>
  <c r="BA1059" i="6" s="1"/>
  <c r="F584" i="1"/>
  <c r="R561" i="1"/>
  <c r="AX602" i="1"/>
  <c r="F635" i="1"/>
  <c r="V561" i="1"/>
  <c r="F593" i="1"/>
  <c r="CY138" i="1"/>
  <c r="X138" i="1" s="1"/>
  <c r="CZ138" i="1"/>
  <c r="Y138" i="1" s="1"/>
  <c r="AX344" i="1"/>
  <c r="F371" i="1"/>
  <c r="CY183" i="1"/>
  <c r="X183" i="1" s="1"/>
  <c r="AZ606" i="6" s="1"/>
  <c r="CZ183" i="1"/>
  <c r="Y183" i="1" s="1"/>
  <c r="BA606" i="6" s="1"/>
  <c r="CP138" i="1"/>
  <c r="O138" i="1" s="1"/>
  <c r="GM138" i="1" s="1"/>
  <c r="GN138" i="1" s="1"/>
  <c r="CP146" i="1"/>
  <c r="O146" i="1" s="1"/>
  <c r="CI181" i="1"/>
  <c r="AZ192" i="1"/>
  <c r="DJ413" i="3"/>
  <c r="DJ205" i="3"/>
  <c r="CY355" i="1"/>
  <c r="X355" i="1" s="1"/>
  <c r="AZ1185" i="6" s="1"/>
  <c r="L1183" i="6" s="1"/>
  <c r="CZ355" i="1"/>
  <c r="Y355" i="1" s="1"/>
  <c r="BA1185" i="6" s="1"/>
  <c r="L1184" i="6" s="1"/>
  <c r="CZ49" i="1"/>
  <c r="Y49" i="1" s="1"/>
  <c r="CY49" i="1"/>
  <c r="X49" i="1" s="1"/>
  <c r="AZ150" i="6" s="1"/>
  <c r="L148" i="6" s="1"/>
  <c r="CY350" i="1"/>
  <c r="X350" i="1" s="1"/>
  <c r="AZ1115" i="6" s="1"/>
  <c r="L1113" i="6" s="1"/>
  <c r="CZ350" i="1"/>
  <c r="Y350" i="1" s="1"/>
  <c r="BA1115" i="6" s="1"/>
  <c r="L1114" i="6" s="1"/>
  <c r="AU344" i="1"/>
  <c r="F383" i="1"/>
  <c r="F642" i="1"/>
  <c r="R602" i="1"/>
  <c r="CG305" i="1"/>
  <c r="AX312" i="1"/>
  <c r="Q38" i="1"/>
  <c r="CP38" i="1" s="1"/>
  <c r="O38" i="1" s="1"/>
  <c r="F373" i="1"/>
  <c r="AP344" i="1"/>
  <c r="AX561" i="1"/>
  <c r="F577" i="1"/>
  <c r="CY37" i="1"/>
  <c r="X37" i="1" s="1"/>
  <c r="AZ82" i="6" s="1"/>
  <c r="L80" i="6" s="1"/>
  <c r="CZ37" i="1"/>
  <c r="Y37" i="1" s="1"/>
  <c r="BA82" i="6" s="1"/>
  <c r="L81" i="6" s="1"/>
  <c r="CH602" i="1"/>
  <c r="AY628" i="1"/>
  <c r="V602" i="1"/>
  <c r="F651" i="1"/>
  <c r="DJ126" i="3"/>
  <c r="Q88" i="1"/>
  <c r="CP88" i="1" s="1"/>
  <c r="O88" i="1" s="1"/>
  <c r="CY227" i="1"/>
  <c r="X227" i="1" s="1"/>
  <c r="AZ772" i="6" s="1"/>
  <c r="L770" i="6" s="1"/>
  <c r="CZ227" i="1"/>
  <c r="Y227" i="1" s="1"/>
  <c r="BA772" i="6" s="1"/>
  <c r="L771" i="6" s="1"/>
  <c r="DJ173" i="3"/>
  <c r="S136" i="1"/>
  <c r="DJ199" i="3"/>
  <c r="S144" i="1"/>
  <c r="CZ141" i="1"/>
  <c r="Y141" i="1" s="1"/>
  <c r="CY141" i="1"/>
  <c r="X141" i="1" s="1"/>
  <c r="F591" i="1"/>
  <c r="T561" i="1"/>
  <c r="F201" i="1"/>
  <c r="AP181" i="1"/>
  <c r="F202" i="1"/>
  <c r="AQ181" i="1"/>
  <c r="S525" i="1"/>
  <c r="F544" i="1"/>
  <c r="CY353" i="1"/>
  <c r="X353" i="1" s="1"/>
  <c r="AZ1157" i="6" s="1"/>
  <c r="L1155" i="6" s="1"/>
  <c r="CZ353" i="1"/>
  <c r="Y353" i="1" s="1"/>
  <c r="BA1157" i="6" s="1"/>
  <c r="L1156" i="6" s="1"/>
  <c r="F441" i="1"/>
  <c r="W396" i="1"/>
  <c r="CP350" i="1"/>
  <c r="O350" i="1" s="1"/>
  <c r="P136" i="1"/>
  <c r="BC22" i="1"/>
  <c r="F710" i="1"/>
  <c r="BC731" i="1"/>
  <c r="R144" i="1"/>
  <c r="CP141" i="1"/>
  <c r="O141" i="1" s="1"/>
  <c r="F646" i="1"/>
  <c r="AT602" i="1"/>
  <c r="DJ1" i="3"/>
  <c r="S28" i="1"/>
  <c r="CP28" i="1" s="1"/>
  <c r="O28" i="1" s="1"/>
  <c r="DJ246" i="3"/>
  <c r="Q227" i="1"/>
  <c r="CP227" i="1" s="1"/>
  <c r="O227" i="1" s="1"/>
  <c r="CP407" i="1"/>
  <c r="O407" i="1" s="1"/>
  <c r="R136" i="1"/>
  <c r="DJ129" i="3"/>
  <c r="Q144" i="1"/>
  <c r="Q355" i="1"/>
  <c r="CP355" i="1" s="1"/>
  <c r="O355" i="1" s="1"/>
  <c r="AK602" i="1"/>
  <c r="X628" i="1"/>
  <c r="CG127" i="1"/>
  <c r="AX149" i="1"/>
  <c r="GM41" i="1"/>
  <c r="GN41" i="1" s="1"/>
  <c r="S347" i="1"/>
  <c r="CP347" i="1" s="1"/>
  <c r="O347" i="1" s="1"/>
  <c r="DJ310" i="3"/>
  <c r="CP143" i="1"/>
  <c r="O143" i="1" s="1"/>
  <c r="GM143" i="1" s="1"/>
  <c r="GN143" i="1" s="1"/>
  <c r="DJ52" i="3"/>
  <c r="DJ261" i="3"/>
  <c r="T305" i="1"/>
  <c r="F333" i="1"/>
  <c r="DJ435" i="3"/>
  <c r="S454" i="1"/>
  <c r="CP269" i="1"/>
  <c r="O269" i="1" s="1"/>
  <c r="CY271" i="1"/>
  <c r="X271" i="1" s="1"/>
  <c r="AZ917" i="6" s="1"/>
  <c r="L915" i="6" s="1"/>
  <c r="CZ271" i="1"/>
  <c r="Y271" i="1" s="1"/>
  <c r="BA917" i="6" s="1"/>
  <c r="L916" i="6" s="1"/>
  <c r="F216" i="1"/>
  <c r="W181" i="1"/>
  <c r="F579" i="1"/>
  <c r="AP561" i="1"/>
  <c r="CY184" i="1"/>
  <c r="X184" i="1" s="1"/>
  <c r="CZ184" i="1"/>
  <c r="Y184" i="1" s="1"/>
  <c r="BA618" i="6" s="1"/>
  <c r="L617" i="6" s="1"/>
  <c r="CZ48" i="1"/>
  <c r="Y48" i="1" s="1"/>
  <c r="BA137" i="6" s="1"/>
  <c r="L136" i="6" s="1"/>
  <c r="CY48" i="1"/>
  <c r="X48" i="1" s="1"/>
  <c r="AZ137" i="6" s="1"/>
  <c r="L135" i="6" s="1"/>
  <c r="AZ149" i="1"/>
  <c r="CI127" i="1"/>
  <c r="DJ186" i="3"/>
  <c r="S140" i="1"/>
  <c r="Q270" i="1"/>
  <c r="AD273" i="1" s="1"/>
  <c r="AU181" i="1"/>
  <c r="F211" i="1"/>
  <c r="F594" i="1"/>
  <c r="W561" i="1"/>
  <c r="F649" i="1"/>
  <c r="T602" i="1"/>
  <c r="AC312" i="1"/>
  <c r="P454" i="1"/>
  <c r="AI457" i="1"/>
  <c r="CY92" i="1"/>
  <c r="X92" i="1" s="1"/>
  <c r="CZ92" i="1"/>
  <c r="Y92" i="1" s="1"/>
  <c r="BA385" i="6" s="1"/>
  <c r="L384" i="6" s="1"/>
  <c r="DJ292" i="3"/>
  <c r="S307" i="1"/>
  <c r="CP307" i="1" s="1"/>
  <c r="O307" i="1" s="1"/>
  <c r="CZ232" i="1"/>
  <c r="Y232" i="1" s="1"/>
  <c r="V489" i="1"/>
  <c r="F516" i="1"/>
  <c r="G1662" i="6" s="1"/>
  <c r="AH149" i="1"/>
  <c r="DJ404" i="3"/>
  <c r="S406" i="1"/>
  <c r="BA396" i="1"/>
  <c r="F437" i="1"/>
  <c r="AH224" i="1"/>
  <c r="U234" i="1"/>
  <c r="F241" i="1"/>
  <c r="AX224" i="1"/>
  <c r="P140" i="1"/>
  <c r="F582" i="1"/>
  <c r="Q561" i="1"/>
  <c r="AU127" i="1"/>
  <c r="F168" i="1"/>
  <c r="BA266" i="1"/>
  <c r="F293" i="1"/>
  <c r="R403" i="1"/>
  <c r="DJ326" i="3"/>
  <c r="S351" i="1"/>
  <c r="AT181" i="1"/>
  <c r="F210" i="1"/>
  <c r="CY91" i="1"/>
  <c r="X91" i="1" s="1"/>
  <c r="AZ372" i="6" s="1"/>
  <c r="L370" i="6" s="1"/>
  <c r="CZ91" i="1"/>
  <c r="Y91" i="1" s="1"/>
  <c r="BA372" i="6" s="1"/>
  <c r="L371" i="6" s="1"/>
  <c r="DJ365" i="3"/>
  <c r="CY61" i="1"/>
  <c r="X61" i="1" s="1"/>
  <c r="CZ61" i="1"/>
  <c r="Y61" i="1" s="1"/>
  <c r="BA192" i="6" s="1"/>
  <c r="L191" i="6" s="1"/>
  <c r="Q76" i="1"/>
  <c r="CP76" i="1" s="1"/>
  <c r="O76" i="1" s="1"/>
  <c r="CP271" i="1"/>
  <c r="O271" i="1" s="1"/>
  <c r="V305" i="1"/>
  <c r="F335" i="1"/>
  <c r="G1042" i="6" s="1"/>
  <c r="BA344" i="1"/>
  <c r="F384" i="1"/>
  <c r="DJ98" i="3"/>
  <c r="S75" i="1"/>
  <c r="CP75" i="1" s="1"/>
  <c r="O75" i="1" s="1"/>
  <c r="DJ159" i="3"/>
  <c r="DJ429" i="3"/>
  <c r="DJ219" i="3"/>
  <c r="S185" i="1"/>
  <c r="R491" i="1"/>
  <c r="AE493" i="1" s="1"/>
  <c r="F424" i="1"/>
  <c r="AX396" i="1"/>
  <c r="CP183" i="1"/>
  <c r="O183" i="1" s="1"/>
  <c r="R406" i="1"/>
  <c r="F590" i="1"/>
  <c r="BA561" i="1"/>
  <c r="BD396" i="1"/>
  <c r="F442" i="1"/>
  <c r="CY359" i="1"/>
  <c r="X359" i="1" s="1"/>
  <c r="AZ1241" i="6" s="1"/>
  <c r="L1239" i="6" s="1"/>
  <c r="CZ359" i="1"/>
  <c r="Y359" i="1" s="1"/>
  <c r="BA1241" i="6" s="1"/>
  <c r="L1240" i="6" s="1"/>
  <c r="CY143" i="1"/>
  <c r="X143" i="1" s="1"/>
  <c r="CZ143" i="1"/>
  <c r="Y143" i="1" s="1"/>
  <c r="DJ338" i="3"/>
  <c r="S354" i="1"/>
  <c r="CZ50" i="1"/>
  <c r="Y50" i="1" s="1"/>
  <c r="BA180" i="6" s="1"/>
  <c r="L179" i="6" s="1"/>
  <c r="CY50" i="1"/>
  <c r="X50" i="1" s="1"/>
  <c r="AZ180" i="6" s="1"/>
  <c r="L178" i="6" s="1"/>
  <c r="CP91" i="1"/>
  <c r="O91" i="1" s="1"/>
  <c r="CP39" i="1"/>
  <c r="O39" i="1" s="1"/>
  <c r="DJ387" i="3"/>
  <c r="S403" i="1"/>
  <c r="P403" i="1"/>
  <c r="F597" i="1"/>
  <c r="Y561" i="1"/>
  <c r="CY401" i="1"/>
  <c r="X401" i="1" s="1"/>
  <c r="AZ1352" i="6" s="1"/>
  <c r="L1350" i="6" s="1"/>
  <c r="CZ401" i="1"/>
  <c r="Y401" i="1" s="1"/>
  <c r="BA1352" i="6" s="1"/>
  <c r="L1351" i="6" s="1"/>
  <c r="CG181" i="1"/>
  <c r="AX192" i="1"/>
  <c r="DJ366" i="3"/>
  <c r="S398" i="1"/>
  <c r="V181" i="1"/>
  <c r="F215" i="1"/>
  <c r="G741" i="6" s="1"/>
  <c r="CA529" i="1"/>
  <c r="GN527" i="1"/>
  <c r="CB529" i="1" s="1"/>
  <c r="BD22" i="1"/>
  <c r="BD731" i="1"/>
  <c r="F719" i="1"/>
  <c r="DJ430" i="3"/>
  <c r="Q50" i="1"/>
  <c r="CP50" i="1" s="1"/>
  <c r="O50" i="1" s="1"/>
  <c r="Q491" i="1"/>
  <c r="AD493" i="1" s="1"/>
  <c r="DJ153" i="3"/>
  <c r="S129" i="1"/>
  <c r="W344" i="1"/>
  <c r="F388" i="1"/>
  <c r="F212" i="1"/>
  <c r="BA181" i="1"/>
  <c r="AZ602" i="1"/>
  <c r="F639" i="1"/>
  <c r="T489" i="1"/>
  <c r="F514" i="1"/>
  <c r="Q454" i="1"/>
  <c r="AD457" i="1" s="1"/>
  <c r="F332" i="1"/>
  <c r="BA305" i="1"/>
  <c r="CY228" i="1"/>
  <c r="X228" i="1" s="1"/>
  <c r="AZ786" i="6" s="1"/>
  <c r="L784" i="6" s="1"/>
  <c r="CZ228" i="1"/>
  <c r="Y228" i="1" s="1"/>
  <c r="BA786" i="6" s="1"/>
  <c r="L785" i="6" s="1"/>
  <c r="DJ439" i="3"/>
  <c r="W489" i="1"/>
  <c r="F517" i="1"/>
  <c r="DJ390" i="3"/>
  <c r="F295" i="1"/>
  <c r="G946" i="6" s="1"/>
  <c r="U266" i="1"/>
  <c r="AX26" i="1"/>
  <c r="F102" i="1"/>
  <c r="Q140" i="1"/>
  <c r="DJ137" i="3"/>
  <c r="U344" i="1"/>
  <c r="F386" i="1"/>
  <c r="G1288" i="6" s="1"/>
  <c r="CY408" i="1"/>
  <c r="X408" i="1" s="1"/>
  <c r="AZ1463" i="6" s="1"/>
  <c r="L1461" i="6" s="1"/>
  <c r="CZ408" i="1"/>
  <c r="Y408" i="1" s="1"/>
  <c r="BA1463" i="6" s="1"/>
  <c r="L1462" i="6" s="1"/>
  <c r="CY74" i="1"/>
  <c r="X74" i="1" s="1"/>
  <c r="AZ247" i="6" s="1"/>
  <c r="L245" i="6" s="1"/>
  <c r="CZ74" i="1"/>
  <c r="Y74" i="1" s="1"/>
  <c r="BA247" i="6" s="1"/>
  <c r="L246" i="6" s="1"/>
  <c r="CY404" i="1"/>
  <c r="X404" i="1" s="1"/>
  <c r="AZ1407" i="6" s="1"/>
  <c r="L1405" i="6" s="1"/>
  <c r="CZ404" i="1"/>
  <c r="Y404" i="1" s="1"/>
  <c r="BA1407" i="6" s="1"/>
  <c r="L1406" i="6" s="1"/>
  <c r="CZ147" i="1"/>
  <c r="Y147" i="1" s="1"/>
  <c r="CY147" i="1"/>
  <c r="X147" i="1" s="1"/>
  <c r="AO22" i="1"/>
  <c r="F698" i="1"/>
  <c r="AO731" i="1"/>
  <c r="DJ260" i="3"/>
  <c r="Q37" i="1"/>
  <c r="CP37" i="1" s="1"/>
  <c r="O37" i="1" s="1"/>
  <c r="DJ192" i="3"/>
  <c r="CP147" i="1"/>
  <c r="O147" i="1" s="1"/>
  <c r="DJ422" i="3"/>
  <c r="S451" i="1"/>
  <c r="Q403" i="1"/>
  <c r="AZ26" i="1"/>
  <c r="F106" i="1"/>
  <c r="CY87" i="1"/>
  <c r="X87" i="1" s="1"/>
  <c r="AZ304" i="6" s="1"/>
  <c r="L302" i="6" s="1"/>
  <c r="CZ87" i="1"/>
  <c r="Y87" i="1" s="1"/>
  <c r="BA304" i="6" s="1"/>
  <c r="L303" i="6" s="1"/>
  <c r="V344" i="1"/>
  <c r="F387" i="1"/>
  <c r="G1289" i="6" s="1"/>
  <c r="DJ438" i="3"/>
  <c r="CY230" i="1"/>
  <c r="X230" i="1" s="1"/>
  <c r="CZ230" i="1"/>
  <c r="Y230" i="1" s="1"/>
  <c r="AB525" i="1"/>
  <c r="O529" i="1"/>
  <c r="CY310" i="1"/>
  <c r="X310" i="1" s="1"/>
  <c r="AZ1012" i="6" s="1"/>
  <c r="L1010" i="6" s="1"/>
  <c r="CZ310" i="1"/>
  <c r="Y310" i="1" s="1"/>
  <c r="BA1012" i="6" s="1"/>
  <c r="L1011" i="6" s="1"/>
  <c r="DJ447" i="3"/>
  <c r="CP310" i="1"/>
  <c r="O310" i="1" s="1"/>
  <c r="F284" i="1"/>
  <c r="AZ266" i="1"/>
  <c r="P491" i="1"/>
  <c r="AT344" i="1"/>
  <c r="F382" i="1"/>
  <c r="F297" i="1"/>
  <c r="W266" i="1"/>
  <c r="F555" i="1"/>
  <c r="X525" i="1"/>
  <c r="CY356" i="1"/>
  <c r="X356" i="1" s="1"/>
  <c r="CZ356" i="1"/>
  <c r="Y356" i="1" s="1"/>
  <c r="BA1199" i="6" s="1"/>
  <c r="L1198" i="6" s="1"/>
  <c r="BA602" i="1"/>
  <c r="F648" i="1"/>
  <c r="Q129" i="1"/>
  <c r="CY145" i="1"/>
  <c r="X145" i="1" s="1"/>
  <c r="GM145" i="1" s="1"/>
  <c r="GN145" i="1" s="1"/>
  <c r="CY39" i="1"/>
  <c r="X39" i="1" s="1"/>
  <c r="AZ125" i="6" s="1"/>
  <c r="L123" i="6" s="1"/>
  <c r="CZ39" i="1"/>
  <c r="Y39" i="1" s="1"/>
  <c r="BA125" i="6" s="1"/>
  <c r="L124" i="6" s="1"/>
  <c r="AP127" i="1"/>
  <c r="F158" i="1"/>
  <c r="DJ259" i="3"/>
  <c r="CP187" i="1"/>
  <c r="O187" i="1" s="1"/>
  <c r="CP230" i="1"/>
  <c r="O230" i="1" s="1"/>
  <c r="GM230" i="1" s="1"/>
  <c r="GN230" i="1" s="1"/>
  <c r="AU449" i="1"/>
  <c r="F476" i="1"/>
  <c r="R229" i="1"/>
  <c r="AE234" i="1" s="1"/>
  <c r="GM357" i="1"/>
  <c r="GN357" i="1" s="1"/>
  <c r="Y628" i="1"/>
  <c r="AL602" i="1"/>
  <c r="DJ444" i="3"/>
  <c r="S491" i="1"/>
  <c r="R129" i="1"/>
  <c r="AZ305" i="1"/>
  <c r="F323" i="1"/>
  <c r="DJ336" i="3"/>
  <c r="DJ446" i="3"/>
  <c r="CY231" i="1"/>
  <c r="X231" i="1" s="1"/>
  <c r="GM231" i="1" s="1"/>
  <c r="GN231" i="1" s="1"/>
  <c r="CZ231" i="1"/>
  <c r="Y231" i="1" s="1"/>
  <c r="AQ694" i="1"/>
  <c r="DJ194" i="3"/>
  <c r="AB570" i="1"/>
  <c r="F556" i="1"/>
  <c r="Y525" i="1"/>
  <c r="AG234" i="1"/>
  <c r="DJ134" i="3"/>
  <c r="S90" i="1"/>
  <c r="F650" i="1"/>
  <c r="U602" i="1"/>
  <c r="CP398" i="1"/>
  <c r="O398" i="1" s="1"/>
  <c r="CY348" i="1"/>
  <c r="X348" i="1" s="1"/>
  <c r="AZ1087" i="6" s="1"/>
  <c r="L1085" i="6" s="1"/>
  <c r="CZ348" i="1"/>
  <c r="Y348" i="1" s="1"/>
  <c r="BA1087" i="6" s="1"/>
  <c r="L1086" i="6" s="1"/>
  <c r="DJ191" i="3"/>
  <c r="Q229" i="1"/>
  <c r="U489" i="1"/>
  <c r="F515" i="1"/>
  <c r="G1661" i="6" s="1"/>
  <c r="P129" i="1"/>
  <c r="F585" i="1"/>
  <c r="S561" i="1"/>
  <c r="U181" i="1"/>
  <c r="F214" i="1"/>
  <c r="G740" i="6" s="1"/>
  <c r="AX525" i="1"/>
  <c r="F536" i="1"/>
  <c r="AD312" i="1"/>
  <c r="DJ354" i="3"/>
  <c r="S358" i="1"/>
  <c r="AD192" i="1"/>
  <c r="AZ570" i="1"/>
  <c r="CI561" i="1"/>
  <c r="CY360" i="1"/>
  <c r="X360" i="1" s="1"/>
  <c r="AZ1255" i="6" s="1"/>
  <c r="L1253" i="6" s="1"/>
  <c r="CZ360" i="1"/>
  <c r="Y360" i="1" s="1"/>
  <c r="BA1255" i="6" s="1"/>
  <c r="L1254" i="6" s="1"/>
  <c r="T396" i="1"/>
  <c r="F438" i="1"/>
  <c r="AQ266" i="1"/>
  <c r="F283" i="1"/>
  <c r="DJ426" i="3"/>
  <c r="S452" i="1"/>
  <c r="R90" i="1"/>
  <c r="AE95" i="1" s="1"/>
  <c r="CZ133" i="1"/>
  <c r="Y133" i="1" s="1"/>
  <c r="BA473" i="6" s="1"/>
  <c r="L472" i="6" s="1"/>
  <c r="CY133" i="1"/>
  <c r="X133" i="1" s="1"/>
  <c r="AZ473" i="6" s="1"/>
  <c r="L471" i="6" s="1"/>
  <c r="AH561" i="1"/>
  <c r="U570" i="1"/>
  <c r="CP399" i="1"/>
  <c r="O399" i="1" s="1"/>
  <c r="AX273" i="1"/>
  <c r="CG266" i="1"/>
  <c r="AF273" i="1"/>
  <c r="CY268" i="1"/>
  <c r="X268" i="1" s="1"/>
  <c r="AZ860" i="6" s="1"/>
  <c r="CZ268" i="1"/>
  <c r="Y268" i="1" s="1"/>
  <c r="BA860" i="6" s="1"/>
  <c r="AZ224" i="1"/>
  <c r="F245" i="1"/>
  <c r="BA26" i="1"/>
  <c r="F115" i="1"/>
  <c r="BA694" i="1"/>
  <c r="CP359" i="1"/>
  <c r="O359" i="1" s="1"/>
  <c r="P525" i="1"/>
  <c r="F532" i="1"/>
  <c r="P452" i="1"/>
  <c r="DJ193" i="3"/>
  <c r="Q90" i="1"/>
  <c r="DJ182" i="3"/>
  <c r="AU26" i="1"/>
  <c r="F114" i="1"/>
  <c r="AU694" i="1"/>
  <c r="DJ375" i="3"/>
  <c r="S400" i="1"/>
  <c r="CY308" i="1"/>
  <c r="X308" i="1" s="1"/>
  <c r="AZ981" i="6" s="1"/>
  <c r="L979" i="6" s="1"/>
  <c r="CZ308" i="1"/>
  <c r="Y308" i="1" s="1"/>
  <c r="BA981" i="6" s="1"/>
  <c r="L980" i="6" s="1"/>
  <c r="T181" i="1"/>
  <c r="F213" i="1"/>
  <c r="DJ252" i="3"/>
  <c r="S229" i="1"/>
  <c r="CP74" i="1"/>
  <c r="O74" i="1" s="1"/>
  <c r="DJ130" i="3"/>
  <c r="CY309" i="1"/>
  <c r="X309" i="1" s="1"/>
  <c r="AZ993" i="6" s="1"/>
  <c r="L991" i="6" s="1"/>
  <c r="CZ309" i="1"/>
  <c r="Y309" i="1" s="1"/>
  <c r="BA993" i="6" s="1"/>
  <c r="L992" i="6" s="1"/>
  <c r="DJ180" i="3"/>
  <c r="AQ127" i="1"/>
  <c r="F159" i="1"/>
  <c r="DJ389" i="3"/>
  <c r="AS561" i="1"/>
  <c r="F587" i="1"/>
  <c r="CZ226" i="1"/>
  <c r="Y226" i="1" s="1"/>
  <c r="BA758" i="6" s="1"/>
  <c r="CY226" i="1"/>
  <c r="X226" i="1" s="1"/>
  <c r="AZ758" i="6" s="1"/>
  <c r="CZ93" i="1"/>
  <c r="Y93" i="1" s="1"/>
  <c r="BA398" i="6" s="1"/>
  <c r="L397" i="6" s="1"/>
  <c r="CY93" i="1"/>
  <c r="X93" i="1" s="1"/>
  <c r="AZ398" i="6" s="1"/>
  <c r="L396" i="6" s="1"/>
  <c r="R312" i="1"/>
  <c r="AE305" i="1"/>
  <c r="CY349" i="1"/>
  <c r="X349" i="1" s="1"/>
  <c r="AZ1101" i="6" s="1"/>
  <c r="L1099" i="6" s="1"/>
  <c r="CZ349" i="1"/>
  <c r="Y349" i="1" s="1"/>
  <c r="BA1101" i="6" s="1"/>
  <c r="L1100" i="6" s="1"/>
  <c r="Q405" i="1"/>
  <c r="CP405" i="1" s="1"/>
  <c r="O405" i="1" s="1"/>
  <c r="GM405" i="1" s="1"/>
  <c r="GN405" i="1" s="1"/>
  <c r="GO563" i="1"/>
  <c r="CC570" i="1" s="1"/>
  <c r="CA570" i="1"/>
  <c r="CY146" i="1"/>
  <c r="X146" i="1" s="1"/>
  <c r="CZ146" i="1"/>
  <c r="Y146" i="1" s="1"/>
  <c r="AT224" i="1"/>
  <c r="F252" i="1"/>
  <c r="U305" i="1"/>
  <c r="F334" i="1"/>
  <c r="G1041" i="6" s="1"/>
  <c r="DJ330" i="3"/>
  <c r="S352" i="1"/>
  <c r="CP352" i="1" s="1"/>
  <c r="O352" i="1" s="1"/>
  <c r="P229" i="1"/>
  <c r="AC234" i="1" s="1"/>
  <c r="F631" i="1"/>
  <c r="P602" i="1"/>
  <c r="F426" i="1"/>
  <c r="AP396" i="1"/>
  <c r="F543" i="1"/>
  <c r="R525" i="1"/>
  <c r="CZ142" i="1"/>
  <c r="Y142" i="1" s="1"/>
  <c r="CY142" i="1"/>
  <c r="X142" i="1" s="1"/>
  <c r="GM142" i="1" s="1"/>
  <c r="GN142" i="1" s="1"/>
  <c r="AC273" i="1"/>
  <c r="AV529" i="1"/>
  <c r="CE525" i="1"/>
  <c r="R452" i="1"/>
  <c r="AE457" i="1" s="1"/>
  <c r="P90" i="1"/>
  <c r="AC95" i="1" s="1"/>
  <c r="F436" i="1"/>
  <c r="AU396" i="1"/>
  <c r="AH396" i="1"/>
  <c r="U417" i="1"/>
  <c r="CZ409" i="1"/>
  <c r="Y409" i="1" s="1"/>
  <c r="BA1476" i="6" s="1"/>
  <c r="L1475" i="6" s="1"/>
  <c r="CY409" i="1"/>
  <c r="X409" i="1" s="1"/>
  <c r="CY62" i="1"/>
  <c r="X62" i="1" s="1"/>
  <c r="AZ205" i="6" s="1"/>
  <c r="L203" i="6" s="1"/>
  <c r="CZ62" i="1"/>
  <c r="Y62" i="1" s="1"/>
  <c r="BA205" i="6" s="1"/>
  <c r="L204" i="6" s="1"/>
  <c r="DJ207" i="3"/>
  <c r="DJ181" i="3"/>
  <c r="DJ233" i="3"/>
  <c r="S189" i="1"/>
  <c r="CI344" i="1"/>
  <c r="AZ364" i="1"/>
  <c r="CP232" i="1"/>
  <c r="O232" i="1" s="1"/>
  <c r="GM232" i="1" s="1"/>
  <c r="GN232" i="1" s="1"/>
  <c r="CE602" i="1"/>
  <c r="AV628" i="1"/>
  <c r="CP408" i="1"/>
  <c r="O408" i="1" s="1"/>
  <c r="T26" i="1"/>
  <c r="F116" i="1"/>
  <c r="W26" i="1"/>
  <c r="F119" i="1"/>
  <c r="K205" i="6" l="1"/>
  <c r="I205" i="6" s="1"/>
  <c r="L1591" i="6"/>
  <c r="L1589" i="6" s="1"/>
  <c r="L1580" i="6" s="1"/>
  <c r="AN398" i="6"/>
  <c r="K398" i="6"/>
  <c r="I398" i="6" s="1"/>
  <c r="GM409" i="1"/>
  <c r="GN409" i="1" s="1"/>
  <c r="AZ1476" i="6"/>
  <c r="L1474" i="6" s="1"/>
  <c r="K1101" i="6"/>
  <c r="I1101" i="6" s="1"/>
  <c r="AN1101" i="6"/>
  <c r="L859" i="6"/>
  <c r="AN473" i="6"/>
  <c r="K473" i="6"/>
  <c r="I473" i="6" s="1"/>
  <c r="GM356" i="1"/>
  <c r="GN356" i="1" s="1"/>
  <c r="AZ1199" i="6"/>
  <c r="L1197" i="6" s="1"/>
  <c r="K247" i="6"/>
  <c r="I247" i="6" s="1"/>
  <c r="AN247" i="6"/>
  <c r="AN786" i="6"/>
  <c r="K786" i="6"/>
  <c r="I786" i="6" s="1"/>
  <c r="CP403" i="1"/>
  <c r="O403" i="1" s="1"/>
  <c r="AN1241" i="6"/>
  <c r="K1241" i="6"/>
  <c r="I1241" i="6" s="1"/>
  <c r="GM184" i="1"/>
  <c r="GN184" i="1" s="1"/>
  <c r="AZ618" i="6"/>
  <c r="L616" i="6" s="1"/>
  <c r="AN1115" i="6"/>
  <c r="K1115" i="6"/>
  <c r="I1115" i="6" s="1"/>
  <c r="AN1185" i="6"/>
  <c r="K1185" i="6"/>
  <c r="I1185" i="6" s="1"/>
  <c r="L604" i="6"/>
  <c r="L1057" i="6"/>
  <c r="AN292" i="6"/>
  <c r="K292" i="6"/>
  <c r="I292" i="6" s="1"/>
  <c r="K95" i="6"/>
  <c r="I95" i="6" s="1"/>
  <c r="AN95" i="6"/>
  <c r="L756" i="6"/>
  <c r="L858" i="6"/>
  <c r="AN1087" i="6"/>
  <c r="K1087" i="6"/>
  <c r="I1087" i="6" s="1"/>
  <c r="AN1012" i="6"/>
  <c r="K1012" i="6"/>
  <c r="I1012" i="6" s="1"/>
  <c r="K1352" i="6"/>
  <c r="I1352" i="6" s="1"/>
  <c r="AN1352" i="6"/>
  <c r="AN180" i="6"/>
  <c r="K180" i="6"/>
  <c r="I180" i="6" s="1"/>
  <c r="K137" i="6"/>
  <c r="I137" i="6" s="1"/>
  <c r="AN137" i="6"/>
  <c r="AN1322" i="6"/>
  <c r="K1322" i="6"/>
  <c r="I1322" i="6" s="1"/>
  <c r="AN235" i="6"/>
  <c r="K235" i="6"/>
  <c r="I235" i="6" s="1"/>
  <c r="AN317" i="6"/>
  <c r="K317" i="6"/>
  <c r="I317" i="6" s="1"/>
  <c r="AN205" i="6"/>
  <c r="L757" i="6"/>
  <c r="AN993" i="6"/>
  <c r="K993" i="6"/>
  <c r="I993" i="6" s="1"/>
  <c r="AN981" i="6"/>
  <c r="K981" i="6"/>
  <c r="I981" i="6" s="1"/>
  <c r="K1255" i="6"/>
  <c r="I1255" i="6" s="1"/>
  <c r="AN1255" i="6"/>
  <c r="AN125" i="6"/>
  <c r="K125" i="6"/>
  <c r="I125" i="6" s="1"/>
  <c r="AN304" i="6"/>
  <c r="K304" i="6"/>
  <c r="I304" i="6" s="1"/>
  <c r="K1407" i="6"/>
  <c r="I1407" i="6" s="1"/>
  <c r="AN1407" i="6"/>
  <c r="K1463" i="6"/>
  <c r="I1463" i="6" s="1"/>
  <c r="AN1463" i="6"/>
  <c r="AN372" i="6"/>
  <c r="K372" i="6"/>
  <c r="I372" i="6" s="1"/>
  <c r="GM92" i="1"/>
  <c r="GN92" i="1" s="1"/>
  <c r="AZ385" i="6"/>
  <c r="L383" i="6" s="1"/>
  <c r="AN917" i="6"/>
  <c r="K917" i="6"/>
  <c r="I917" i="6" s="1"/>
  <c r="GM49" i="1"/>
  <c r="GN49" i="1" s="1"/>
  <c r="BA150" i="6"/>
  <c r="L149" i="6" s="1"/>
  <c r="K150" i="6" s="1"/>
  <c r="I150" i="6" s="1"/>
  <c r="AN649" i="6"/>
  <c r="K649" i="6"/>
  <c r="I649" i="6" s="1"/>
  <c r="AN897" i="6"/>
  <c r="K897" i="6"/>
  <c r="I897" i="6" s="1"/>
  <c r="AN1420" i="6"/>
  <c r="K1420" i="6"/>
  <c r="I1420" i="6" s="1"/>
  <c r="K668" i="6"/>
  <c r="I668" i="6" s="1"/>
  <c r="AN668" i="6"/>
  <c r="L1901" i="6"/>
  <c r="L1899" i="6" s="1"/>
  <c r="L1890" i="6" s="1"/>
  <c r="L1950" i="6"/>
  <c r="L1948" i="6" s="1"/>
  <c r="L1939" i="6" s="1"/>
  <c r="GM61" i="1"/>
  <c r="GN61" i="1" s="1"/>
  <c r="AZ192" i="6"/>
  <c r="L190" i="6" s="1"/>
  <c r="AN1157" i="6"/>
  <c r="K1157" i="6"/>
  <c r="I1157" i="6" s="1"/>
  <c r="K772" i="6"/>
  <c r="I772" i="6" s="1"/>
  <c r="AN772" i="6"/>
  <c r="K82" i="6"/>
  <c r="I82" i="6" s="1"/>
  <c r="AN82" i="6"/>
  <c r="L605" i="6"/>
  <c r="L1058" i="6"/>
  <c r="K711" i="6"/>
  <c r="I711" i="6" s="1"/>
  <c r="AN711" i="6"/>
  <c r="GM186" i="1"/>
  <c r="GN186" i="1" s="1"/>
  <c r="GM190" i="1"/>
  <c r="GN190" i="1" s="1"/>
  <c r="GM355" i="1"/>
  <c r="GN355" i="1" s="1"/>
  <c r="CP144" i="1"/>
  <c r="O144" i="1" s="1"/>
  <c r="GM133" i="1"/>
  <c r="GN133" i="1" s="1"/>
  <c r="GM50" i="1"/>
  <c r="GN50" i="1" s="1"/>
  <c r="GM309" i="1"/>
  <c r="GN309" i="1" s="1"/>
  <c r="GM39" i="1"/>
  <c r="GN39" i="1" s="1"/>
  <c r="R192" i="1"/>
  <c r="GM228" i="1"/>
  <c r="GN228" i="1" s="1"/>
  <c r="GM227" i="1"/>
  <c r="GN227" i="1" s="1"/>
  <c r="F703" i="1"/>
  <c r="GM349" i="1"/>
  <c r="GN349" i="1" s="1"/>
  <c r="AD417" i="1"/>
  <c r="Q417" i="1" s="1"/>
  <c r="GM93" i="1"/>
  <c r="GN93" i="1" s="1"/>
  <c r="GM360" i="1"/>
  <c r="GN360" i="1" s="1"/>
  <c r="AF192" i="1"/>
  <c r="GM348" i="1"/>
  <c r="GN348" i="1" s="1"/>
  <c r="GM310" i="1"/>
  <c r="GN310" i="1" s="1"/>
  <c r="GM404" i="1"/>
  <c r="GN404" i="1" s="1"/>
  <c r="GM88" i="1"/>
  <c r="GN88" i="1" s="1"/>
  <c r="GM63" i="1"/>
  <c r="GN63" i="1" s="1"/>
  <c r="AD364" i="1"/>
  <c r="AD344" i="1" s="1"/>
  <c r="GM353" i="1"/>
  <c r="GN353" i="1" s="1"/>
  <c r="AE149" i="1"/>
  <c r="R149" i="1" s="1"/>
  <c r="GM308" i="1"/>
  <c r="GN308" i="1" s="1"/>
  <c r="AX449" i="1"/>
  <c r="F464" i="1"/>
  <c r="GM87" i="1"/>
  <c r="GN87" i="1" s="1"/>
  <c r="GM48" i="1"/>
  <c r="GN48" i="1" s="1"/>
  <c r="GM62" i="1"/>
  <c r="GN62" i="1" s="1"/>
  <c r="CP452" i="1"/>
  <c r="O452" i="1" s="1"/>
  <c r="AP731" i="1"/>
  <c r="AP18" i="1" s="1"/>
  <c r="GM268" i="1"/>
  <c r="GN268" i="1" s="1"/>
  <c r="GM38" i="1"/>
  <c r="GN38" i="1" s="1"/>
  <c r="CP270" i="1"/>
  <c r="O270" i="1" s="1"/>
  <c r="GM270" i="1" s="1"/>
  <c r="GN270" i="1" s="1"/>
  <c r="GM271" i="1"/>
  <c r="GN271" i="1" s="1"/>
  <c r="CP140" i="1"/>
  <c r="O140" i="1" s="1"/>
  <c r="CP454" i="1"/>
  <c r="O454" i="1" s="1"/>
  <c r="AC417" i="1"/>
  <c r="AC396" i="1" s="1"/>
  <c r="GM76" i="1"/>
  <c r="GN76" i="1" s="1"/>
  <c r="CP136" i="1"/>
  <c r="O136" i="1" s="1"/>
  <c r="AD95" i="1"/>
  <c r="Q95" i="1" s="1"/>
  <c r="GM359" i="1"/>
  <c r="GN359" i="1" s="1"/>
  <c r="CP406" i="1"/>
  <c r="O406" i="1" s="1"/>
  <c r="GM350" i="1"/>
  <c r="GN350" i="1" s="1"/>
  <c r="AF181" i="1"/>
  <c r="S192" i="1"/>
  <c r="AD449" i="1"/>
  <c r="Q457" i="1"/>
  <c r="AE26" i="1"/>
  <c r="R95" i="1"/>
  <c r="W22" i="1"/>
  <c r="F718" i="1"/>
  <c r="W731" i="1"/>
  <c r="AE224" i="1"/>
  <c r="R234" i="1"/>
  <c r="CY189" i="1"/>
  <c r="X189" i="1" s="1"/>
  <c r="AZ699" i="6" s="1"/>
  <c r="L697" i="6" s="1"/>
  <c r="CZ189" i="1"/>
  <c r="Y189" i="1" s="1"/>
  <c r="BA699" i="6" s="1"/>
  <c r="L698" i="6" s="1"/>
  <c r="AV525" i="1"/>
  <c r="F534" i="1"/>
  <c r="F280" i="1"/>
  <c r="AX266" i="1"/>
  <c r="CF234" i="1"/>
  <c r="P234" i="1"/>
  <c r="CE234" i="1"/>
  <c r="CH234" i="1"/>
  <c r="AC224" i="1"/>
  <c r="AE417" i="1"/>
  <c r="AZ127" i="1"/>
  <c r="F160" i="1"/>
  <c r="O602" i="1"/>
  <c r="F630" i="1"/>
  <c r="GM346" i="1"/>
  <c r="AZ344" i="1"/>
  <c r="F375" i="1"/>
  <c r="P273" i="1"/>
  <c r="CH273" i="1"/>
  <c r="AC266" i="1"/>
  <c r="CE273" i="1"/>
  <c r="CF273" i="1"/>
  <c r="GM399" i="1"/>
  <c r="GN399" i="1" s="1"/>
  <c r="AI449" i="1"/>
  <c r="V457" i="1"/>
  <c r="GM141" i="1"/>
  <c r="GN141" i="1" s="1"/>
  <c r="F296" i="1"/>
  <c r="G947" i="6" s="1"/>
  <c r="V266" i="1"/>
  <c r="BB18" i="1"/>
  <c r="F744" i="1"/>
  <c r="T127" i="1"/>
  <c r="F170" i="1"/>
  <c r="CA561" i="1"/>
  <c r="AR570" i="1"/>
  <c r="F592" i="1"/>
  <c r="U561" i="1"/>
  <c r="F581" i="1"/>
  <c r="AZ561" i="1"/>
  <c r="AE449" i="1"/>
  <c r="R457" i="1"/>
  <c r="AF149" i="1"/>
  <c r="CZ129" i="1"/>
  <c r="Y129" i="1" s="1"/>
  <c r="CY129" i="1"/>
  <c r="X129" i="1" s="1"/>
  <c r="CY347" i="1"/>
  <c r="X347" i="1" s="1"/>
  <c r="AZ1073" i="6" s="1"/>
  <c r="L1071" i="6" s="1"/>
  <c r="CZ347" i="1"/>
  <c r="Y347" i="1" s="1"/>
  <c r="BA1073" i="6" s="1"/>
  <c r="L1072" i="6" s="1"/>
  <c r="CY402" i="1"/>
  <c r="X402" i="1" s="1"/>
  <c r="AZ1365" i="6" s="1"/>
  <c r="L1363" i="6" s="1"/>
  <c r="CZ402" i="1"/>
  <c r="Y402" i="1" s="1"/>
  <c r="BA1365" i="6" s="1"/>
  <c r="L1364" i="6" s="1"/>
  <c r="R266" i="1"/>
  <c r="F287" i="1"/>
  <c r="AD181" i="1"/>
  <c r="Q192" i="1"/>
  <c r="CY358" i="1"/>
  <c r="X358" i="1" s="1"/>
  <c r="AZ1227" i="6" s="1"/>
  <c r="L1225" i="6" s="1"/>
  <c r="CZ358" i="1"/>
  <c r="Y358" i="1" s="1"/>
  <c r="BA1227" i="6" s="1"/>
  <c r="L1226" i="6" s="1"/>
  <c r="AC181" i="1"/>
  <c r="CE192" i="1"/>
  <c r="CF192" i="1"/>
  <c r="P192" i="1"/>
  <c r="CH192" i="1"/>
  <c r="Q312" i="1"/>
  <c r="AD305" i="1"/>
  <c r="CB602" i="1"/>
  <c r="AS628" i="1"/>
  <c r="CY452" i="1"/>
  <c r="X452" i="1" s="1"/>
  <c r="AZ1556" i="6" s="1"/>
  <c r="L1554" i="6" s="1"/>
  <c r="CZ452" i="1"/>
  <c r="Y452" i="1" s="1"/>
  <c r="BA1556" i="6" s="1"/>
  <c r="L1555" i="6" s="1"/>
  <c r="CZ406" i="1"/>
  <c r="Y406" i="1" s="1"/>
  <c r="BA1435" i="6" s="1"/>
  <c r="L1434" i="6" s="1"/>
  <c r="CY406" i="1"/>
  <c r="X406" i="1" s="1"/>
  <c r="AZ1435" i="6" s="1"/>
  <c r="L1433" i="6" s="1"/>
  <c r="CP189" i="1"/>
  <c r="O189" i="1" s="1"/>
  <c r="AG224" i="1"/>
  <c r="T234" i="1"/>
  <c r="AS529" i="1"/>
  <c r="CB525" i="1"/>
  <c r="CY351" i="1"/>
  <c r="X351" i="1" s="1"/>
  <c r="AZ1129" i="6" s="1"/>
  <c r="L1127" i="6" s="1"/>
  <c r="CZ351" i="1"/>
  <c r="Y351" i="1" s="1"/>
  <c r="BA1129" i="6" s="1"/>
  <c r="L1128" i="6" s="1"/>
  <c r="AH127" i="1"/>
  <c r="U149" i="1"/>
  <c r="BA127" i="1"/>
  <c r="F169" i="1"/>
  <c r="V26" i="1"/>
  <c r="F118" i="1"/>
  <c r="G428" i="6" s="1"/>
  <c r="BC18" i="1"/>
  <c r="F747" i="1"/>
  <c r="P312" i="1"/>
  <c r="CH312" i="1"/>
  <c r="CE312" i="1"/>
  <c r="CF312" i="1"/>
  <c r="AC305" i="1"/>
  <c r="F634" i="1"/>
  <c r="AW602" i="1"/>
  <c r="AB312" i="1"/>
  <c r="CY90" i="1"/>
  <c r="X90" i="1" s="1"/>
  <c r="AZ357" i="6" s="1"/>
  <c r="L355" i="6" s="1"/>
  <c r="CZ90" i="1"/>
  <c r="Y90" i="1" s="1"/>
  <c r="BA357" i="6" s="1"/>
  <c r="L356" i="6" s="1"/>
  <c r="BD18" i="1"/>
  <c r="F756" i="1"/>
  <c r="CP358" i="1"/>
  <c r="O358" i="1" s="1"/>
  <c r="F254" i="1"/>
  <c r="BA224" i="1"/>
  <c r="CY454" i="1"/>
  <c r="X454" i="1" s="1"/>
  <c r="AZ1578" i="6" s="1"/>
  <c r="L1576" i="6" s="1"/>
  <c r="CZ454" i="1"/>
  <c r="Y454" i="1" s="1"/>
  <c r="BA1578" i="6" s="1"/>
  <c r="L1577" i="6" s="1"/>
  <c r="CC561" i="1"/>
  <c r="AT570" i="1"/>
  <c r="Q493" i="1"/>
  <c r="AD489" i="1"/>
  <c r="CY144" i="1"/>
  <c r="X144" i="1" s="1"/>
  <c r="AZ554" i="6" s="1"/>
  <c r="L552" i="6" s="1"/>
  <c r="CZ144" i="1"/>
  <c r="Y144" i="1" s="1"/>
  <c r="BA554" i="6" s="1"/>
  <c r="L553" i="6" s="1"/>
  <c r="GM183" i="1"/>
  <c r="P561" i="1"/>
  <c r="F573" i="1"/>
  <c r="AC493" i="1"/>
  <c r="CP491" i="1"/>
  <c r="O491" i="1" s="1"/>
  <c r="AF364" i="1"/>
  <c r="CE561" i="1"/>
  <c r="AV570" i="1"/>
  <c r="AR628" i="1"/>
  <c r="CA602" i="1"/>
  <c r="AI127" i="1"/>
  <c r="V149" i="1"/>
  <c r="BA22" i="1"/>
  <c r="F714" i="1"/>
  <c r="BA731" i="1"/>
  <c r="Y602" i="1"/>
  <c r="F655" i="1"/>
  <c r="CY185" i="1"/>
  <c r="X185" i="1" s="1"/>
  <c r="CZ185" i="1"/>
  <c r="Y185" i="1" s="1"/>
  <c r="R305" i="1"/>
  <c r="F326" i="1"/>
  <c r="CY354" i="1"/>
  <c r="X354" i="1" s="1"/>
  <c r="AZ1171" i="6" s="1"/>
  <c r="L1169" i="6" s="1"/>
  <c r="CZ354" i="1"/>
  <c r="Y354" i="1" s="1"/>
  <c r="BA1171" i="6" s="1"/>
  <c r="L1170" i="6" s="1"/>
  <c r="U26" i="1"/>
  <c r="F117" i="1"/>
  <c r="G427" i="6" s="1"/>
  <c r="AD149" i="1"/>
  <c r="O525" i="1"/>
  <c r="F531" i="1"/>
  <c r="CZ75" i="1"/>
  <c r="Y75" i="1" s="1"/>
  <c r="BA260" i="6" s="1"/>
  <c r="L259" i="6" s="1"/>
  <c r="CY75" i="1"/>
  <c r="X75" i="1" s="1"/>
  <c r="AZ260" i="6" s="1"/>
  <c r="L258" i="6" s="1"/>
  <c r="AD266" i="1"/>
  <c r="Q273" i="1"/>
  <c r="AD234" i="1"/>
  <c r="CY89" i="1"/>
  <c r="X89" i="1" s="1"/>
  <c r="AZ336" i="6" s="1"/>
  <c r="CZ89" i="1"/>
  <c r="Y89" i="1" s="1"/>
  <c r="BA336" i="6" s="1"/>
  <c r="CY407" i="1"/>
  <c r="X407" i="1" s="1"/>
  <c r="AZ1450" i="6" s="1"/>
  <c r="L1448" i="6" s="1"/>
  <c r="CZ407" i="1"/>
  <c r="Y407" i="1" s="1"/>
  <c r="BA1450" i="6" s="1"/>
  <c r="L1449" i="6" s="1"/>
  <c r="V396" i="1"/>
  <c r="F440" i="1"/>
  <c r="G1518" i="6" s="1"/>
  <c r="Q364" i="1"/>
  <c r="AC26" i="1"/>
  <c r="CH95" i="1"/>
  <c r="P95" i="1"/>
  <c r="CE95" i="1"/>
  <c r="CF95" i="1"/>
  <c r="AX127" i="1"/>
  <c r="F156" i="1"/>
  <c r="F537" i="1"/>
  <c r="AY525" i="1"/>
  <c r="CY403" i="1"/>
  <c r="X403" i="1" s="1"/>
  <c r="AZ1385" i="6" s="1"/>
  <c r="L1383" i="6" s="1"/>
  <c r="CZ403" i="1"/>
  <c r="Y403" i="1" s="1"/>
  <c r="BA1385" i="6" s="1"/>
  <c r="L1384" i="6" s="1"/>
  <c r="AF493" i="1"/>
  <c r="CY491" i="1"/>
  <c r="X491" i="1" s="1"/>
  <c r="CZ491" i="1"/>
  <c r="Y491" i="1" s="1"/>
  <c r="AZ181" i="1"/>
  <c r="F203" i="1"/>
  <c r="GM37" i="1"/>
  <c r="GN37" i="1" s="1"/>
  <c r="R493" i="1"/>
  <c r="AE489" i="1"/>
  <c r="AC457" i="1"/>
  <c r="CY451" i="1"/>
  <c r="X451" i="1" s="1"/>
  <c r="AZ1535" i="6" s="1"/>
  <c r="CZ451" i="1"/>
  <c r="Y451" i="1" s="1"/>
  <c r="BA1535" i="6" s="1"/>
  <c r="AF457" i="1"/>
  <c r="U396" i="1"/>
  <c r="F439" i="1"/>
  <c r="G1517" i="6" s="1"/>
  <c r="GM147" i="1"/>
  <c r="GN147" i="1" s="1"/>
  <c r="AB561" i="1"/>
  <c r="O570" i="1"/>
  <c r="CY398" i="1"/>
  <c r="X398" i="1" s="1"/>
  <c r="AZ1306" i="6" s="1"/>
  <c r="CZ398" i="1"/>
  <c r="Y398" i="1" s="1"/>
  <c r="BA1306" i="6" s="1"/>
  <c r="AF417" i="1"/>
  <c r="CP354" i="1"/>
  <c r="O354" i="1" s="1"/>
  <c r="CY140" i="1"/>
  <c r="X140" i="1" s="1"/>
  <c r="AZ527" i="6" s="1"/>
  <c r="L525" i="6" s="1"/>
  <c r="CZ140" i="1"/>
  <c r="Y140" i="1" s="1"/>
  <c r="AY602" i="1"/>
  <c r="F636" i="1"/>
  <c r="CY269" i="1"/>
  <c r="X269" i="1" s="1"/>
  <c r="CZ269" i="1"/>
  <c r="Y269" i="1" s="1"/>
  <c r="AZ396" i="1"/>
  <c r="F428" i="1"/>
  <c r="GM226" i="1"/>
  <c r="X602" i="1"/>
  <c r="F654" i="1"/>
  <c r="F319" i="1"/>
  <c r="AX305" i="1"/>
  <c r="GM74" i="1"/>
  <c r="GN74" i="1" s="1"/>
  <c r="CY229" i="1"/>
  <c r="X229" i="1" s="1"/>
  <c r="CZ229" i="1"/>
  <c r="Y229" i="1" s="1"/>
  <c r="CP229" i="1"/>
  <c r="O229" i="1" s="1"/>
  <c r="AR529" i="1"/>
  <c r="CA525" i="1"/>
  <c r="CY352" i="1"/>
  <c r="X352" i="1" s="1"/>
  <c r="AZ1143" i="6" s="1"/>
  <c r="L1141" i="6" s="1"/>
  <c r="CZ352" i="1"/>
  <c r="Y352" i="1" s="1"/>
  <c r="BA1143" i="6" s="1"/>
  <c r="L1142" i="6" s="1"/>
  <c r="AC149" i="1"/>
  <c r="CP129" i="1"/>
  <c r="O129" i="1" s="1"/>
  <c r="GM408" i="1"/>
  <c r="GN408" i="1" s="1"/>
  <c r="CY400" i="1"/>
  <c r="X400" i="1" s="1"/>
  <c r="AZ1336" i="6" s="1"/>
  <c r="L1334" i="6" s="1"/>
  <c r="CZ400" i="1"/>
  <c r="Y400" i="1" s="1"/>
  <c r="BA1336" i="6" s="1"/>
  <c r="L1335" i="6" s="1"/>
  <c r="AO18" i="1"/>
  <c r="F735" i="1"/>
  <c r="AF312" i="1"/>
  <c r="CZ307" i="1"/>
  <c r="Y307" i="1" s="1"/>
  <c r="CY307" i="1"/>
  <c r="X307" i="1" s="1"/>
  <c r="CY28" i="1"/>
  <c r="X28" i="1" s="1"/>
  <c r="AZ70" i="6" s="1"/>
  <c r="CZ28" i="1"/>
  <c r="Y28" i="1" s="1"/>
  <c r="BA70" i="6" s="1"/>
  <c r="AF95" i="1"/>
  <c r="CP400" i="1"/>
  <c r="O400" i="1" s="1"/>
  <c r="R181" i="1"/>
  <c r="F206" i="1"/>
  <c r="AY570" i="1"/>
  <c r="CH561" i="1"/>
  <c r="CF561" i="1"/>
  <c r="AW570" i="1"/>
  <c r="AZ694" i="1"/>
  <c r="F257" i="1"/>
  <c r="G843" i="6" s="1"/>
  <c r="V224" i="1"/>
  <c r="W224" i="1"/>
  <c r="F258" i="1"/>
  <c r="GM146" i="1"/>
  <c r="GN146" i="1" s="1"/>
  <c r="F479" i="1"/>
  <c r="G1607" i="6" s="1"/>
  <c r="U449" i="1"/>
  <c r="CP451" i="1"/>
  <c r="O451" i="1" s="1"/>
  <c r="CP185" i="1"/>
  <c r="O185" i="1" s="1"/>
  <c r="AB192" i="1" s="1"/>
  <c r="AX181" i="1"/>
  <c r="F199" i="1"/>
  <c r="GM401" i="1"/>
  <c r="GN401" i="1" s="1"/>
  <c r="CP89" i="1"/>
  <c r="O89" i="1" s="1"/>
  <c r="F173" i="1"/>
  <c r="W127" i="1"/>
  <c r="CH417" i="1"/>
  <c r="P417" i="1"/>
  <c r="CF417" i="1"/>
  <c r="U224" i="1"/>
  <c r="F256" i="1"/>
  <c r="G842" i="6" s="1"/>
  <c r="AE344" i="1"/>
  <c r="R364" i="1"/>
  <c r="CZ136" i="1"/>
  <c r="Y136" i="1" s="1"/>
  <c r="BA500" i="6" s="1"/>
  <c r="L499" i="6" s="1"/>
  <c r="CY136" i="1"/>
  <c r="X136" i="1" s="1"/>
  <c r="AW525" i="1"/>
  <c r="F535" i="1"/>
  <c r="GM91" i="1"/>
  <c r="GN91" i="1" s="1"/>
  <c r="T694" i="1"/>
  <c r="AX694" i="1"/>
  <c r="CP351" i="1"/>
  <c r="O351" i="1" s="1"/>
  <c r="CP90" i="1"/>
  <c r="O90" i="1" s="1"/>
  <c r="AF234" i="1"/>
  <c r="AV602" i="1"/>
  <c r="F633" i="1"/>
  <c r="S273" i="1"/>
  <c r="AF266" i="1"/>
  <c r="AQ22" i="1"/>
  <c r="F704" i="1"/>
  <c r="AQ731" i="1"/>
  <c r="AU22" i="1"/>
  <c r="F713" i="1"/>
  <c r="AU731" i="1"/>
  <c r="GM187" i="1"/>
  <c r="GN187" i="1" s="1"/>
  <c r="P364" i="1"/>
  <c r="CE364" i="1"/>
  <c r="CF364" i="1"/>
  <c r="CH364" i="1"/>
  <c r="AC344" i="1"/>
  <c r="AL273" i="1" l="1"/>
  <c r="BA874" i="6"/>
  <c r="L1305" i="6"/>
  <c r="L1506" i="6"/>
  <c r="AL493" i="1"/>
  <c r="BA1632" i="6"/>
  <c r="AN554" i="6"/>
  <c r="K554" i="6"/>
  <c r="I554" i="6" s="1"/>
  <c r="AN1556" i="6"/>
  <c r="K1556" i="6"/>
  <c r="I1556" i="6" s="1"/>
  <c r="AK149" i="1"/>
  <c r="AZ457" i="6"/>
  <c r="AN699" i="6"/>
  <c r="K699" i="6"/>
  <c r="I699" i="6" s="1"/>
  <c r="AD26" i="1"/>
  <c r="H16" i="2"/>
  <c r="H18" i="2" s="1"/>
  <c r="CE417" i="1"/>
  <c r="L416" i="6"/>
  <c r="L69" i="6"/>
  <c r="AN1336" i="6"/>
  <c r="K1336" i="6"/>
  <c r="I1336" i="6" s="1"/>
  <c r="GM229" i="1"/>
  <c r="GN229" i="1" s="1"/>
  <c r="AK273" i="1"/>
  <c r="AZ874" i="6"/>
  <c r="L1505" i="6"/>
  <c r="L1304" i="6"/>
  <c r="L1533" i="6"/>
  <c r="L1595" i="6"/>
  <c r="AK493" i="1"/>
  <c r="AZ1632" i="6"/>
  <c r="L334" i="6"/>
  <c r="L1905" i="6"/>
  <c r="AN260" i="6"/>
  <c r="K260" i="6"/>
  <c r="I260" i="6" s="1"/>
  <c r="AN1171" i="6"/>
  <c r="K1171" i="6"/>
  <c r="I1171" i="6" s="1"/>
  <c r="AK192" i="1"/>
  <c r="AZ637" i="6"/>
  <c r="L635" i="6" s="1"/>
  <c r="GM358" i="1"/>
  <c r="GN358" i="1" s="1"/>
  <c r="AN357" i="6"/>
  <c r="K357" i="6"/>
  <c r="I357" i="6" s="1"/>
  <c r="K1435" i="6"/>
  <c r="I1435" i="6" s="1"/>
  <c r="AN1435" i="6"/>
  <c r="AN1365" i="6"/>
  <c r="K1365" i="6"/>
  <c r="I1365" i="6" s="1"/>
  <c r="AL149" i="1"/>
  <c r="BA457" i="6"/>
  <c r="AN192" i="6"/>
  <c r="K192" i="6"/>
  <c r="I192" i="6" s="1"/>
  <c r="K1059" i="6"/>
  <c r="I1059" i="6" s="1"/>
  <c r="AN1059" i="6"/>
  <c r="AN1199" i="6"/>
  <c r="K1199" i="6"/>
  <c r="I1199" i="6" s="1"/>
  <c r="AN1476" i="6"/>
  <c r="K1476" i="6"/>
  <c r="I1476" i="6" s="1"/>
  <c r="AL312" i="1"/>
  <c r="BA962" i="6"/>
  <c r="GM140" i="1"/>
  <c r="GN140" i="1" s="1"/>
  <c r="BA527" i="6"/>
  <c r="L526" i="6" s="1"/>
  <c r="K527" i="6" s="1"/>
  <c r="I527" i="6" s="1"/>
  <c r="L1534" i="6"/>
  <c r="L1596" i="6"/>
  <c r="K1385" i="6"/>
  <c r="I1385" i="6" s="1"/>
  <c r="AN1385" i="6"/>
  <c r="L335" i="6"/>
  <c r="L1906" i="6"/>
  <c r="AL192" i="1"/>
  <c r="BA637" i="6"/>
  <c r="GM136" i="1"/>
  <c r="GN136" i="1" s="1"/>
  <c r="AZ500" i="6"/>
  <c r="L498" i="6" s="1"/>
  <c r="L68" i="6"/>
  <c r="L415" i="6"/>
  <c r="L423" i="6" s="1"/>
  <c r="L1885" i="6"/>
  <c r="AN1143" i="6"/>
  <c r="K1143" i="6"/>
  <c r="I1143" i="6" s="1"/>
  <c r="AL234" i="1"/>
  <c r="Y234" i="1" s="1"/>
  <c r="BA813" i="6"/>
  <c r="K1578" i="6"/>
  <c r="I1578" i="6" s="1"/>
  <c r="AN1578" i="6"/>
  <c r="K385" i="6"/>
  <c r="I385" i="6" s="1"/>
  <c r="AN385" i="6"/>
  <c r="AN150" i="6"/>
  <c r="AN860" i="6"/>
  <c r="K860" i="6"/>
  <c r="I860" i="6" s="1"/>
  <c r="K606" i="6"/>
  <c r="I606" i="6" s="1"/>
  <c r="AN606" i="6"/>
  <c r="AK312" i="1"/>
  <c r="AZ962" i="6"/>
  <c r="AK234" i="1"/>
  <c r="AK224" i="1" s="1"/>
  <c r="AZ813" i="6"/>
  <c r="AN1450" i="6"/>
  <c r="K1450" i="6"/>
  <c r="I1450" i="6" s="1"/>
  <c r="AN1129" i="6"/>
  <c r="K1129" i="6"/>
  <c r="I1129" i="6" s="1"/>
  <c r="K1227" i="6"/>
  <c r="I1227" i="6" s="1"/>
  <c r="AN1227" i="6"/>
  <c r="AN1073" i="6"/>
  <c r="K1073" i="6"/>
  <c r="I1073" i="6" s="1"/>
  <c r="G16" i="2"/>
  <c r="G18" i="2" s="1"/>
  <c r="L1277" i="6"/>
  <c r="L728" i="6"/>
  <c r="K758" i="6"/>
  <c r="I758" i="6" s="1"/>
  <c r="AN758" i="6"/>
  <c r="L1276" i="6"/>
  <c r="AN618" i="6"/>
  <c r="K618" i="6"/>
  <c r="I618" i="6" s="1"/>
  <c r="AD396" i="1"/>
  <c r="GM352" i="1"/>
  <c r="GN352" i="1" s="1"/>
  <c r="AE127" i="1"/>
  <c r="GM144" i="1"/>
  <c r="GN144" i="1" s="1"/>
  <c r="GM454" i="1"/>
  <c r="GO454" i="1" s="1"/>
  <c r="GM28" i="1"/>
  <c r="GM75" i="1"/>
  <c r="GN75" i="1" s="1"/>
  <c r="V694" i="1"/>
  <c r="V22" i="1" s="1"/>
  <c r="AK364" i="1"/>
  <c r="AK344" i="1" s="1"/>
  <c r="AB234" i="1"/>
  <c r="AB224" i="1" s="1"/>
  <c r="GM403" i="1"/>
  <c r="GO403" i="1" s="1"/>
  <c r="GM407" i="1"/>
  <c r="GN407" i="1" s="1"/>
  <c r="AK457" i="1"/>
  <c r="X457" i="1" s="1"/>
  <c r="GM307" i="1"/>
  <c r="GN307" i="1" s="1"/>
  <c r="CB312" i="1" s="1"/>
  <c r="GM269" i="1"/>
  <c r="GN269" i="1" s="1"/>
  <c r="CB273" i="1" s="1"/>
  <c r="F740" i="1"/>
  <c r="GM90" i="1"/>
  <c r="GN90" i="1" s="1"/>
  <c r="GM351" i="1"/>
  <c r="GN351" i="1" s="1"/>
  <c r="GM406" i="1"/>
  <c r="GN406" i="1" s="1"/>
  <c r="GM452" i="1"/>
  <c r="GO452" i="1" s="1"/>
  <c r="GM402" i="1"/>
  <c r="GO402" i="1" s="1"/>
  <c r="AL364" i="1"/>
  <c r="AL344" i="1" s="1"/>
  <c r="AB273" i="1"/>
  <c r="O273" i="1" s="1"/>
  <c r="GM347" i="1"/>
  <c r="GN347" i="1" s="1"/>
  <c r="AL266" i="1"/>
  <c r="Y273" i="1"/>
  <c r="X234" i="1"/>
  <c r="AL181" i="1"/>
  <c r="Y192" i="1"/>
  <c r="X192" i="1"/>
  <c r="AK181" i="1"/>
  <c r="AV364" i="1"/>
  <c r="CE344" i="1"/>
  <c r="F480" i="1"/>
  <c r="G1608" i="6" s="1"/>
  <c r="V449" i="1"/>
  <c r="F171" i="1"/>
  <c r="G583" i="6" s="1"/>
  <c r="U127" i="1"/>
  <c r="R26" i="1"/>
  <c r="F109" i="1"/>
  <c r="AL457" i="1"/>
  <c r="GM89" i="1"/>
  <c r="GO89" i="1" s="1"/>
  <c r="CC95" i="1" s="1"/>
  <c r="CF26" i="1"/>
  <c r="AW95" i="1"/>
  <c r="AV417" i="1"/>
  <c r="CE396" i="1"/>
  <c r="GN226" i="1"/>
  <c r="CB234" i="1" s="1"/>
  <c r="CA234" i="1"/>
  <c r="GN183" i="1"/>
  <c r="T22" i="1"/>
  <c r="F715" i="1"/>
  <c r="T731" i="1"/>
  <c r="AK127" i="1"/>
  <c r="X149" i="1"/>
  <c r="AC449" i="1"/>
  <c r="P457" i="1"/>
  <c r="CE457" i="1"/>
  <c r="CH457" i="1"/>
  <c r="CF457" i="1"/>
  <c r="BA18" i="1"/>
  <c r="F751" i="1"/>
  <c r="GM400" i="1"/>
  <c r="GN400" i="1" s="1"/>
  <c r="R489" i="1"/>
  <c r="F507" i="1"/>
  <c r="AT561" i="1"/>
  <c r="F588" i="1"/>
  <c r="CF305" i="1"/>
  <c r="AW312" i="1"/>
  <c r="AV192" i="1"/>
  <c r="CE181" i="1"/>
  <c r="F237" i="1"/>
  <c r="P224" i="1"/>
  <c r="AZ22" i="1"/>
  <c r="AZ731" i="1"/>
  <c r="F705" i="1"/>
  <c r="AY417" i="1"/>
  <c r="CH396" i="1"/>
  <c r="GN28" i="1"/>
  <c r="AE396" i="1"/>
  <c r="R417" i="1"/>
  <c r="R694" i="1" s="1"/>
  <c r="AU18" i="1"/>
  <c r="F750" i="1"/>
  <c r="CH181" i="1"/>
  <c r="AY192" i="1"/>
  <c r="AR525" i="1"/>
  <c r="F557" i="1"/>
  <c r="AL417" i="1"/>
  <c r="P26" i="1"/>
  <c r="F98" i="1"/>
  <c r="CE305" i="1"/>
  <c r="AV312" i="1"/>
  <c r="CH266" i="1"/>
  <c r="AY273" i="1"/>
  <c r="AW234" i="1"/>
  <c r="CF224" i="1"/>
  <c r="Q449" i="1"/>
  <c r="F469" i="1"/>
  <c r="CE493" i="1"/>
  <c r="AC489" i="1"/>
  <c r="CF493" i="1"/>
  <c r="CH493" i="1"/>
  <c r="P493" i="1"/>
  <c r="AX22" i="1"/>
  <c r="F701" i="1"/>
  <c r="AX731" i="1"/>
  <c r="F645" i="1"/>
  <c r="AS602" i="1"/>
  <c r="P344" i="1"/>
  <c r="F367" i="1"/>
  <c r="AQ18" i="1"/>
  <c r="F741" i="1"/>
  <c r="Q489" i="1"/>
  <c r="F505" i="1"/>
  <c r="CF181" i="1"/>
  <c r="AW192" i="1"/>
  <c r="CE224" i="1"/>
  <c r="AV234" i="1"/>
  <c r="AB457" i="1"/>
  <c r="GM451" i="1"/>
  <c r="CE26" i="1"/>
  <c r="AV95" i="1"/>
  <c r="AK417" i="1"/>
  <c r="CH26" i="1"/>
  <c r="AY95" i="1"/>
  <c r="Q149" i="1"/>
  <c r="AD127" i="1"/>
  <c r="AR602" i="1"/>
  <c r="F656" i="1"/>
  <c r="AY312" i="1"/>
  <c r="CH305" i="1"/>
  <c r="F546" i="1"/>
  <c r="AS525" i="1"/>
  <c r="P266" i="1"/>
  <c r="F276" i="1"/>
  <c r="R224" i="1"/>
  <c r="F248" i="1"/>
  <c r="GM129" i="1"/>
  <c r="AB149" i="1"/>
  <c r="AK449" i="1"/>
  <c r="Q234" i="1"/>
  <c r="AD224" i="1"/>
  <c r="O312" i="1"/>
  <c r="AB305" i="1"/>
  <c r="R449" i="1"/>
  <c r="F471" i="1"/>
  <c r="P181" i="1"/>
  <c r="F195" i="1"/>
  <c r="AY234" i="1"/>
  <c r="CH224" i="1"/>
  <c r="CE266" i="1"/>
  <c r="AV273" i="1"/>
  <c r="AF396" i="1"/>
  <c r="S417" i="1"/>
  <c r="R344" i="1"/>
  <c r="F378" i="1"/>
  <c r="AL305" i="1"/>
  <c r="Y312" i="1"/>
  <c r="F572" i="1"/>
  <c r="O561" i="1"/>
  <c r="U694" i="1"/>
  <c r="F575" i="1"/>
  <c r="AV561" i="1"/>
  <c r="P305" i="1"/>
  <c r="F315" i="1"/>
  <c r="F255" i="1"/>
  <c r="T224" i="1"/>
  <c r="AR561" i="1"/>
  <c r="F598" i="1"/>
  <c r="S181" i="1"/>
  <c r="F207" i="1"/>
  <c r="AY364" i="1"/>
  <c r="CH344" i="1"/>
  <c r="AB95" i="1"/>
  <c r="R127" i="1"/>
  <c r="F163" i="1"/>
  <c r="W18" i="1"/>
  <c r="F755" i="1"/>
  <c r="F578" i="1"/>
  <c r="AY561" i="1"/>
  <c r="AF127" i="1"/>
  <c r="S149" i="1"/>
  <c r="AW273" i="1"/>
  <c r="CF266" i="1"/>
  <c r="GM354" i="1"/>
  <c r="GN354" i="1" s="1"/>
  <c r="AL95" i="1"/>
  <c r="AK305" i="1"/>
  <c r="X312" i="1"/>
  <c r="S312" i="1"/>
  <c r="AF305" i="1"/>
  <c r="GM398" i="1"/>
  <c r="F204" i="1"/>
  <c r="Q181" i="1"/>
  <c r="AK266" i="1"/>
  <c r="X273" i="1"/>
  <c r="AF449" i="1"/>
  <c r="S457" i="1"/>
  <c r="Y149" i="1"/>
  <c r="AL127" i="1"/>
  <c r="Q266" i="1"/>
  <c r="F285" i="1"/>
  <c r="Q396" i="1"/>
  <c r="F429" i="1"/>
  <c r="AF26" i="1"/>
  <c r="S95" i="1"/>
  <c r="AK95" i="1"/>
  <c r="S266" i="1"/>
  <c r="F288" i="1"/>
  <c r="AL489" i="1"/>
  <c r="Y493" i="1"/>
  <c r="Q344" i="1"/>
  <c r="F376" i="1"/>
  <c r="S364" i="1"/>
  <c r="AF344" i="1"/>
  <c r="AB417" i="1"/>
  <c r="GM189" i="1"/>
  <c r="GN189" i="1" s="1"/>
  <c r="GN346" i="1"/>
  <c r="AF489" i="1"/>
  <c r="S493" i="1"/>
  <c r="CF344" i="1"/>
  <c r="AW364" i="1"/>
  <c r="P396" i="1"/>
  <c r="F420" i="1"/>
  <c r="AW561" i="1"/>
  <c r="F576" i="1"/>
  <c r="AB181" i="1"/>
  <c r="O192" i="1"/>
  <c r="AC127" i="1"/>
  <c r="CH149" i="1"/>
  <c r="P149" i="1"/>
  <c r="CE149" i="1"/>
  <c r="CF149" i="1"/>
  <c r="Q305" i="1"/>
  <c r="F324" i="1"/>
  <c r="GM185" i="1"/>
  <c r="GN185" i="1" s="1"/>
  <c r="F172" i="1"/>
  <c r="G584" i="6" s="1"/>
  <c r="V127" i="1"/>
  <c r="Q26" i="1"/>
  <c r="F107" i="1"/>
  <c r="AF224" i="1"/>
  <c r="S234" i="1"/>
  <c r="AW417" i="1"/>
  <c r="CF396" i="1"/>
  <c r="AK489" i="1"/>
  <c r="X493" i="1"/>
  <c r="GM491" i="1"/>
  <c r="AB493" i="1"/>
  <c r="AB364" i="1"/>
  <c r="L1888" i="6" l="1"/>
  <c r="L1513" i="6"/>
  <c r="CB95" i="1"/>
  <c r="AL224" i="1"/>
  <c r="X364" i="1"/>
  <c r="L1954" i="6"/>
  <c r="L636" i="6"/>
  <c r="K637" i="6" s="1"/>
  <c r="I637" i="6" s="1"/>
  <c r="L729" i="6"/>
  <c r="L572" i="6"/>
  <c r="L456" i="6"/>
  <c r="K336" i="6"/>
  <c r="I336" i="6" s="1"/>
  <c r="AN336" i="6"/>
  <c r="AN1535" i="6"/>
  <c r="K1535" i="6"/>
  <c r="I1535" i="6" s="1"/>
  <c r="AN527" i="6"/>
  <c r="L455" i="6"/>
  <c r="L571" i="6"/>
  <c r="L579" i="6" s="1"/>
  <c r="Q694" i="1"/>
  <c r="L1284" i="6"/>
  <c r="L736" i="6"/>
  <c r="L811" i="6"/>
  <c r="L830" i="6"/>
  <c r="K70" i="6"/>
  <c r="I70" i="6" s="1"/>
  <c r="AN70" i="6"/>
  <c r="AN637" i="6"/>
  <c r="L1649" i="6"/>
  <c r="L1630" i="6"/>
  <c r="K1306" i="6"/>
  <c r="I1306" i="6" s="1"/>
  <c r="AN1306" i="6"/>
  <c r="L872" i="6"/>
  <c r="L934" i="6"/>
  <c r="L812" i="6"/>
  <c r="L831" i="6"/>
  <c r="AN500" i="6"/>
  <c r="K500" i="6"/>
  <c r="I500" i="6" s="1"/>
  <c r="L1030" i="6"/>
  <c r="L961" i="6"/>
  <c r="L1886" i="6"/>
  <c r="L1868" i="6" s="1"/>
  <c r="L1937" i="6" s="1"/>
  <c r="L1650" i="6"/>
  <c r="L1631" i="6"/>
  <c r="L873" i="6"/>
  <c r="L935" i="6"/>
  <c r="CC457" i="1"/>
  <c r="L1029" i="6"/>
  <c r="L1037" i="6" s="1"/>
  <c r="L960" i="6"/>
  <c r="L1603" i="6"/>
  <c r="L1955" i="6"/>
  <c r="CA95" i="1"/>
  <c r="CA312" i="1"/>
  <c r="CA305" i="1" s="1"/>
  <c r="V731" i="1"/>
  <c r="O234" i="1"/>
  <c r="F717" i="1"/>
  <c r="P694" i="1"/>
  <c r="P731" i="1" s="1"/>
  <c r="CC417" i="1"/>
  <c r="CC396" i="1" s="1"/>
  <c r="Y364" i="1"/>
  <c r="F391" i="1" s="1"/>
  <c r="AB266" i="1"/>
  <c r="CB192" i="1"/>
  <c r="CB181" i="1" s="1"/>
  <c r="CA273" i="1"/>
  <c r="CA266" i="1" s="1"/>
  <c r="Q22" i="1"/>
  <c r="Q731" i="1"/>
  <c r="F706" i="1"/>
  <c r="CB26" i="1"/>
  <c r="AS95" i="1"/>
  <c r="X266" i="1"/>
  <c r="F299" i="1"/>
  <c r="CA493" i="1"/>
  <c r="GN491" i="1"/>
  <c r="CB493" i="1" s="1"/>
  <c r="AY26" i="1"/>
  <c r="F103" i="1"/>
  <c r="X449" i="1"/>
  <c r="F483" i="1"/>
  <c r="CE449" i="1"/>
  <c r="AV457" i="1"/>
  <c r="AZ18" i="1"/>
  <c r="F742" i="1"/>
  <c r="U22" i="1"/>
  <c r="F716" i="1"/>
  <c r="U731" i="1"/>
  <c r="Y181" i="1"/>
  <c r="F219" i="1"/>
  <c r="F425" i="1"/>
  <c r="AY396" i="1"/>
  <c r="F460" i="1"/>
  <c r="P449" i="1"/>
  <c r="CB305" i="1"/>
  <c r="AS312" i="1"/>
  <c r="F317" i="1"/>
  <c r="AV305" i="1"/>
  <c r="R22" i="1"/>
  <c r="R731" i="1"/>
  <c r="F708" i="1"/>
  <c r="O181" i="1"/>
  <c r="F194" i="1"/>
  <c r="CC26" i="1"/>
  <c r="AT95" i="1"/>
  <c r="AK396" i="1"/>
  <c r="X417" i="1"/>
  <c r="AX18" i="1"/>
  <c r="F738" i="1"/>
  <c r="F432" i="1"/>
  <c r="S396" i="1"/>
  <c r="X305" i="1"/>
  <c r="F338" i="1"/>
  <c r="F278" i="1"/>
  <c r="AV266" i="1"/>
  <c r="S26" i="1"/>
  <c r="F110" i="1"/>
  <c r="S694" i="1"/>
  <c r="F239" i="1"/>
  <c r="AV224" i="1"/>
  <c r="AY224" i="1"/>
  <c r="F242" i="1"/>
  <c r="AV344" i="1"/>
  <c r="F369" i="1"/>
  <c r="X344" i="1"/>
  <c r="F390" i="1"/>
  <c r="CA26" i="1"/>
  <c r="AR95" i="1"/>
  <c r="Q127" i="1"/>
  <c r="F161" i="1"/>
  <c r="AL449" i="1"/>
  <c r="Y457" i="1"/>
  <c r="Y489" i="1"/>
  <c r="F520" i="1"/>
  <c r="AV26" i="1"/>
  <c r="F100" i="1"/>
  <c r="AY344" i="1"/>
  <c r="F372" i="1"/>
  <c r="F175" i="1"/>
  <c r="X127" i="1"/>
  <c r="AL26" i="1"/>
  <c r="Y95" i="1"/>
  <c r="CE489" i="1"/>
  <c r="AV493" i="1"/>
  <c r="F275" i="1"/>
  <c r="O266" i="1"/>
  <c r="CA192" i="1"/>
  <c r="V18" i="1"/>
  <c r="F754" i="1"/>
  <c r="F472" i="1"/>
  <c r="S449" i="1"/>
  <c r="O364" i="1"/>
  <c r="AB344" i="1"/>
  <c r="CF449" i="1"/>
  <c r="AW457" i="1"/>
  <c r="AY149" i="1"/>
  <c r="CH127" i="1"/>
  <c r="X489" i="1"/>
  <c r="F519" i="1"/>
  <c r="AB127" i="1"/>
  <c r="O149" i="1"/>
  <c r="GN129" i="1"/>
  <c r="CB149" i="1" s="1"/>
  <c r="CA149" i="1"/>
  <c r="AW396" i="1"/>
  <c r="F423" i="1"/>
  <c r="S305" i="1"/>
  <c r="F327" i="1"/>
  <c r="F236" i="1"/>
  <c r="O224" i="1"/>
  <c r="T18" i="1"/>
  <c r="F752" i="1"/>
  <c r="AY493" i="1"/>
  <c r="CH489" i="1"/>
  <c r="F300" i="1"/>
  <c r="Y266" i="1"/>
  <c r="AW344" i="1"/>
  <c r="F370" i="1"/>
  <c r="CA224" i="1"/>
  <c r="AR234" i="1"/>
  <c r="O417" i="1"/>
  <c r="AB396" i="1"/>
  <c r="AR312" i="1"/>
  <c r="F281" i="1"/>
  <c r="AY266" i="1"/>
  <c r="AW26" i="1"/>
  <c r="F101" i="1"/>
  <c r="P127" i="1"/>
  <c r="F152" i="1"/>
  <c r="Q224" i="1"/>
  <c r="F246" i="1"/>
  <c r="CH449" i="1"/>
  <c r="AY457" i="1"/>
  <c r="Y224" i="1"/>
  <c r="F261" i="1"/>
  <c r="AL396" i="1"/>
  <c r="Y417" i="1"/>
  <c r="AB449" i="1"/>
  <c r="O457" i="1"/>
  <c r="F197" i="1"/>
  <c r="AV181" i="1"/>
  <c r="AW493" i="1"/>
  <c r="CF489" i="1"/>
  <c r="F508" i="1"/>
  <c r="S489" i="1"/>
  <c r="CB224" i="1"/>
  <c r="AS234" i="1"/>
  <c r="CB266" i="1"/>
  <c r="AS273" i="1"/>
  <c r="CE127" i="1"/>
  <c r="AV149" i="1"/>
  <c r="S344" i="1"/>
  <c r="F379" i="1"/>
  <c r="AB26" i="1"/>
  <c r="O95" i="1"/>
  <c r="X95" i="1"/>
  <c r="AK26" i="1"/>
  <c r="P489" i="1"/>
  <c r="F496" i="1"/>
  <c r="F318" i="1"/>
  <c r="AW305" i="1"/>
  <c r="AW181" i="1"/>
  <c r="F198" i="1"/>
  <c r="F279" i="1"/>
  <c r="AW266" i="1"/>
  <c r="F320" i="1"/>
  <c r="AY305" i="1"/>
  <c r="R396" i="1"/>
  <c r="F431" i="1"/>
  <c r="AW149" i="1"/>
  <c r="CF127" i="1"/>
  <c r="F314" i="1"/>
  <c r="O305" i="1"/>
  <c r="O493" i="1"/>
  <c r="AB489" i="1"/>
  <c r="X224" i="1"/>
  <c r="F260" i="1"/>
  <c r="Y305" i="1"/>
  <c r="F339" i="1"/>
  <c r="GN398" i="1"/>
  <c r="CB417" i="1" s="1"/>
  <c r="CA417" i="1"/>
  <c r="S224" i="1"/>
  <c r="F249" i="1"/>
  <c r="CA457" i="1"/>
  <c r="GN451" i="1"/>
  <c r="CB457" i="1" s="1"/>
  <c r="AY181" i="1"/>
  <c r="F200" i="1"/>
  <c r="CB364" i="1"/>
  <c r="S127" i="1"/>
  <c r="F164" i="1"/>
  <c r="CA364" i="1"/>
  <c r="Y127" i="1"/>
  <c r="F176" i="1"/>
  <c r="F240" i="1"/>
  <c r="AW224" i="1"/>
  <c r="AV396" i="1"/>
  <c r="F422" i="1"/>
  <c r="F218" i="1"/>
  <c r="X181" i="1"/>
  <c r="L1657" i="6" l="1"/>
  <c r="F697" i="1"/>
  <c r="L838" i="6"/>
  <c r="P22" i="1"/>
  <c r="CC449" i="1"/>
  <c r="AT457" i="1"/>
  <c r="AN813" i="6"/>
  <c r="K813" i="6"/>
  <c r="I813" i="6" s="1"/>
  <c r="L942" i="6"/>
  <c r="AN1632" i="6"/>
  <c r="K1632" i="6"/>
  <c r="I1632" i="6" s="1"/>
  <c r="AN457" i="6"/>
  <c r="K457" i="6"/>
  <c r="I457" i="6" s="1"/>
  <c r="AS192" i="1"/>
  <c r="G1964" i="6"/>
  <c r="G1965" i="6"/>
  <c r="AN962" i="6"/>
  <c r="K962" i="6"/>
  <c r="I962" i="6" s="1"/>
  <c r="K874" i="6"/>
  <c r="I874" i="6" s="1"/>
  <c r="AN874" i="6"/>
  <c r="AT417" i="1"/>
  <c r="Y344" i="1"/>
  <c r="AY694" i="1"/>
  <c r="AR273" i="1"/>
  <c r="AR266" i="1" s="1"/>
  <c r="R18" i="1"/>
  <c r="F745" i="1"/>
  <c r="AV489" i="1"/>
  <c r="F498" i="1"/>
  <c r="F484" i="1"/>
  <c r="Y449" i="1"/>
  <c r="F444" i="1"/>
  <c r="Y396" i="1"/>
  <c r="AS493" i="1"/>
  <c r="CB489" i="1"/>
  <c r="AR192" i="1"/>
  <c r="CA181" i="1"/>
  <c r="O396" i="1"/>
  <c r="F419" i="1"/>
  <c r="AW127" i="1"/>
  <c r="F155" i="1"/>
  <c r="F301" i="1"/>
  <c r="AR26" i="1"/>
  <c r="F123" i="1"/>
  <c r="Y26" i="1"/>
  <c r="F122" i="1"/>
  <c r="Y694" i="1"/>
  <c r="U18" i="1"/>
  <c r="F753" i="1"/>
  <c r="P18" i="1"/>
  <c r="F734" i="1"/>
  <c r="AS149" i="1"/>
  <c r="CB127" i="1"/>
  <c r="F154" i="1"/>
  <c r="AV127" i="1"/>
  <c r="AS224" i="1"/>
  <c r="F251" i="1"/>
  <c r="X396" i="1"/>
  <c r="F443" i="1"/>
  <c r="AS26" i="1"/>
  <c r="F112" i="1"/>
  <c r="AS181" i="1"/>
  <c r="F209" i="1"/>
  <c r="O344" i="1"/>
  <c r="F366" i="1"/>
  <c r="AS364" i="1"/>
  <c r="CB344" i="1"/>
  <c r="AY22" i="1"/>
  <c r="F702" i="1"/>
  <c r="AY731" i="1"/>
  <c r="AR224" i="1"/>
  <c r="F262" i="1"/>
  <c r="AS266" i="1"/>
  <c r="F290" i="1"/>
  <c r="AY127" i="1"/>
  <c r="F157" i="1"/>
  <c r="AW449" i="1"/>
  <c r="F463" i="1"/>
  <c r="AW694" i="1"/>
  <c r="AW489" i="1"/>
  <c r="F499" i="1"/>
  <c r="X26" i="1"/>
  <c r="F121" i="1"/>
  <c r="X694" i="1"/>
  <c r="CA127" i="1"/>
  <c r="AR149" i="1"/>
  <c r="O127" i="1"/>
  <c r="F151" i="1"/>
  <c r="AY449" i="1"/>
  <c r="F465" i="1"/>
  <c r="AS417" i="1"/>
  <c r="CB396" i="1"/>
  <c r="AT26" i="1"/>
  <c r="F113" i="1"/>
  <c r="AT694" i="1"/>
  <c r="AV694" i="1"/>
  <c r="CB449" i="1"/>
  <c r="AS457" i="1"/>
  <c r="AR493" i="1"/>
  <c r="CA489" i="1"/>
  <c r="F501" i="1"/>
  <c r="AY489" i="1"/>
  <c r="S22" i="1"/>
  <c r="S731" i="1"/>
  <c r="F709" i="1"/>
  <c r="Q18" i="1"/>
  <c r="F743" i="1"/>
  <c r="O26" i="1"/>
  <c r="F97" i="1"/>
  <c r="O694" i="1"/>
  <c r="AS305" i="1"/>
  <c r="F329" i="1"/>
  <c r="AR457" i="1"/>
  <c r="CA449" i="1"/>
  <c r="AR417" i="1"/>
  <c r="CA396" i="1"/>
  <c r="F495" i="1"/>
  <c r="O489" i="1"/>
  <c r="AR305" i="1"/>
  <c r="F340" i="1"/>
  <c r="AR364" i="1"/>
  <c r="CA344" i="1"/>
  <c r="F459" i="1"/>
  <c r="O449" i="1"/>
  <c r="AV449" i="1"/>
  <c r="F462" i="1"/>
  <c r="AT449" i="1" l="1"/>
  <c r="F475" i="1"/>
  <c r="F435" i="1"/>
  <c r="AT396" i="1"/>
  <c r="AS694" i="1"/>
  <c r="AS22" i="1" s="1"/>
  <c r="O22" i="1"/>
  <c r="O731" i="1"/>
  <c r="F696" i="1"/>
  <c r="AR127" i="1"/>
  <c r="F177" i="1"/>
  <c r="J16" i="2"/>
  <c r="J18" i="2" s="1"/>
  <c r="F220" i="1"/>
  <c r="AR181" i="1"/>
  <c r="X22" i="1"/>
  <c r="F720" i="1"/>
  <c r="F726" i="1" s="1"/>
  <c r="X731" i="1"/>
  <c r="AR489" i="1"/>
  <c r="F521" i="1"/>
  <c r="F434" i="1"/>
  <c r="AS396" i="1"/>
  <c r="S18" i="1"/>
  <c r="F746" i="1"/>
  <c r="AR694" i="1"/>
  <c r="F510" i="1"/>
  <c r="AS489" i="1"/>
  <c r="AS344" i="1"/>
  <c r="F381" i="1"/>
  <c r="Y22" i="1"/>
  <c r="Y731" i="1"/>
  <c r="F721" i="1"/>
  <c r="AV22" i="1"/>
  <c r="AV731" i="1"/>
  <c r="F699" i="1"/>
  <c r="AY18" i="1"/>
  <c r="F739" i="1"/>
  <c r="F166" i="1"/>
  <c r="AS127" i="1"/>
  <c r="AR344" i="1"/>
  <c r="F392" i="1"/>
  <c r="AS449" i="1"/>
  <c r="F474" i="1"/>
  <c r="F445" i="1"/>
  <c r="AR396" i="1"/>
  <c r="AW22" i="1"/>
  <c r="AW731" i="1"/>
  <c r="F700" i="1"/>
  <c r="F723" i="1" s="1"/>
  <c r="F725" i="1" s="1"/>
  <c r="F727" i="1" s="1"/>
  <c r="F485" i="1"/>
  <c r="AR449" i="1"/>
  <c r="AT22" i="1"/>
  <c r="F712" i="1"/>
  <c r="AT731" i="1"/>
  <c r="F729" i="1" l="1"/>
  <c r="F16" i="2"/>
  <c r="F18" i="2" s="1"/>
  <c r="F711" i="1"/>
  <c r="AS731" i="1"/>
  <c r="F748" i="1" s="1"/>
  <c r="AT18" i="1"/>
  <c r="F749" i="1"/>
  <c r="X18" i="1"/>
  <c r="F757" i="1"/>
  <c r="AW18" i="1"/>
  <c r="F737" i="1"/>
  <c r="AR22" i="1"/>
  <c r="F722" i="1"/>
  <c r="AR731" i="1"/>
  <c r="AS18" i="1"/>
  <c r="AV18" i="1"/>
  <c r="F736" i="1"/>
  <c r="Y18" i="1"/>
  <c r="F758" i="1"/>
  <c r="O18" i="1"/>
  <c r="F733" i="1"/>
  <c r="E16" i="2" l="1"/>
  <c r="AR18" i="1"/>
  <c r="F759" i="1"/>
  <c r="I16" i="2" l="1"/>
  <c r="I18" i="2" s="1"/>
  <c r="E18" i="2"/>
</calcChain>
</file>

<file path=xl/sharedStrings.xml><?xml version="1.0" encoding="utf-8"?>
<sst xmlns="http://schemas.openxmlformats.org/spreadsheetml/2006/main" count="21597" uniqueCount="1003">
  <si>
    <t>Smeta.RU (Terminal)  (495) 974-1589</t>
  </si>
  <si>
    <t>_PS_</t>
  </si>
  <si>
    <t>Smeta.RU (Terminal)</t>
  </si>
  <si>
    <t/>
  </si>
  <si>
    <t>Новый объект_(Копия)_(Копия)_(Копия)</t>
  </si>
  <si>
    <t>8. ВЛ-0,4 кВ от КТП-550 д.Курово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</si>
  <si>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</si>
  <si>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</si>
  <si>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</si>
  <si>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</si>
  <si>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</si>
  <si>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</si>
  <si>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</si>
  <si>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</si>
  <si>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</si>
  <si>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</si>
  <si>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 (замена дефектных опор)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</si>
  <si>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</si>
  <si>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</si>
  <si>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</si>
  <si>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</si>
  <si>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ГЭСН-2022, 33-04-003-01, приказ Минстроя России от 18.05.2022 г. № 378/пр</t>
  </si>
  <si>
    <t>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</si>
  <si>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</si>
  <si>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</si>
  <si>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</si>
  <si>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</si>
  <si>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</si>
  <si>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</si>
  <si>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</si>
  <si>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</si>
  <si>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</si>
  <si>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</si>
  <si>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1,2</t>
  </si>
  <si>
    <t>05.1.02.07</t>
  </si>
  <si>
    <t>Стойка железобетонная вибрированная для опор</t>
  </si>
  <si>
    <t>1,3</t>
  </si>
  <si>
    <t>07.2.02.05</t>
  </si>
  <si>
    <t>Траверсы стальные</t>
  </si>
  <si>
    <t>т</t>
  </si>
  <si>
    <t>1,4</t>
  </si>
  <si>
    <t>07.2.07.13</t>
  </si>
  <si>
    <t>Хомуты стальные</t>
  </si>
  <si>
    <t>1,5</t>
  </si>
  <si>
    <t>08.3.04.02</t>
  </si>
  <si>
    <t>Сталь стержневая диаметром до 10 мм</t>
  </si>
  <si>
    <t>1,6</t>
  </si>
  <si>
    <t>22.2.01.04</t>
  </si>
  <si>
    <t>Изоляторы штыревые</t>
  </si>
  <si>
    <t>1,7</t>
  </si>
  <si>
    <t>22.2.02.21</t>
  </si>
  <si>
    <t>Штыри</t>
  </si>
  <si>
    <t>1,8</t>
  </si>
  <si>
    <t>22.2.02.23</t>
  </si>
  <si>
    <t>Металлические плакаты</t>
  </si>
  <si>
    <t>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</si>
  <si>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</si>
  <si>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</si>
  <si>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</si>
  <si>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3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</si>
  <si>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</si>
  <si>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</si>
  <si>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</si>
  <si>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4</t>
  </si>
  <si>
    <t>(прим-но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</si>
  <si>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</si>
  <si>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</t>
  </si>
  <si>
    <t>)*0,84</t>
  </si>
  <si>
    <t>Поправка: Прил.33.4, п.3. 4.1</t>
  </si>
  <si>
    <t>4,1</t>
  </si>
  <si>
    <t>4,2</t>
  </si>
  <si>
    <t>4,3</t>
  </si>
  <si>
    <t>4,4</t>
  </si>
  <si>
    <t>4,5</t>
  </si>
  <si>
    <t>4,6</t>
  </si>
  <si>
    <t>4,7</t>
  </si>
  <si>
    <t>4,8</t>
  </si>
  <si>
    <t>5</t>
  </si>
  <si>
    <t>6</t>
  </si>
  <si>
    <t>7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</si>
  <si>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</si>
  <si>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</si>
  <si>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</si>
  <si>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7,1</t>
  </si>
  <si>
    <t>7,2</t>
  </si>
  <si>
    <t>7,3</t>
  </si>
  <si>
    <t>7,4</t>
  </si>
  <si>
    <t>7,5</t>
  </si>
  <si>
    <t>7,6</t>
  </si>
  <si>
    <t>7,7</t>
  </si>
  <si>
    <t>22.2.02.07</t>
  </si>
  <si>
    <t>Детали крепления стальные</t>
  </si>
  <si>
    <t>7,8</t>
  </si>
  <si>
    <t>22.2.02.09</t>
  </si>
  <si>
    <t>7,9</t>
  </si>
  <si>
    <t>7,10</t>
  </si>
  <si>
    <t>8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</si>
  <si>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</si>
  <si>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</si>
  <si>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</si>
  <si>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9</t>
  </si>
  <si>
    <t>10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</si>
  <si>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</si>
  <si>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</si>
  <si>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</si>
  <si>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10,1</t>
  </si>
  <si>
    <t>10,2</t>
  </si>
  <si>
    <t>10,3</t>
  </si>
  <si>
    <t>10,4</t>
  </si>
  <si>
    <t>10,5</t>
  </si>
  <si>
    <t>10,6</t>
  </si>
  <si>
    <t>10,7</t>
  </si>
  <si>
    <t>10,8</t>
  </si>
  <si>
    <t>10,9</t>
  </si>
  <si>
    <t>10,10</t>
  </si>
  <si>
    <t>11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</si>
  <si>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</si>
  <si>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</si>
  <si>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</si>
  <si>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12</t>
  </si>
  <si>
    <t>13</t>
  </si>
  <si>
    <t>Поправка: Прил.33.4, п.3. 4.2  Наименование: При установке железобетонных опор с крюками-скобами или крюками-кронштейнами</t>
  </si>
  <si>
    <t>)*0,92</t>
  </si>
  <si>
    <t>Поправка: Прил.33.4, п.3. 4.2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</si>
  <si>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</si>
  <si>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</si>
  <si>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</si>
  <si>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</si>
  <si>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</si>
  <si>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</si>
  <si>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</si>
  <si>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</si>
  <si>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</si>
  <si>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</si>
  <si>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14</t>
  </si>
  <si>
    <t>15</t>
  </si>
  <si>
    <t>16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</si>
  <si>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</si>
  <si>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</si>
  <si>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</si>
  <si>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</si>
  <si>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</si>
  <si>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</si>
  <si>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</si>
  <si>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</si>
  <si>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17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</si>
  <si>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</si>
  <si>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</si>
  <si>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</si>
  <si>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18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</si>
  <si>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</si>
  <si>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</si>
  <si>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</si>
  <si>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19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</si>
  <si>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</si>
  <si>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</si>
  <si>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</si>
  <si>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20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</si>
  <si>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</si>
  <si>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</si>
  <si>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</si>
  <si>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</si>
  <si>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</si>
  <si>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</si>
  <si>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</si>
  <si>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</si>
  <si>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</si>
  <si>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</si>
  <si>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</si>
  <si>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</si>
  <si>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</si>
  <si>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</si>
  <si>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</si>
  <si>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</si>
  <si>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</si>
  <si>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</si>
  <si>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</si>
  <si>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</si>
  <si>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</si>
  <si>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</si>
  <si>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</si>
  <si>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</si>
  <si>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</si>
  <si>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</si>
  <si>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</si>
  <si>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</si>
  <si>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</si>
  <si>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</si>
  <si>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</si>
  <si>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</si>
  <si>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</si>
  <si>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</si>
  <si>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</si>
  <si>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</si>
  <si>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</si>
  <si>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</si>
  <si>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</si>
  <si>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</si>
  <si>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</si>
  <si>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</si>
  <si>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</si>
  <si>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</si>
  <si>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</si>
  <si>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</si>
  <si>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</si>
  <si>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</si>
  <si>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</si>
  <si>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</si>
  <si>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</si>
  <si>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</si>
  <si>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</si>
  <si>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</si>
  <si>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</si>
  <si>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</si>
  <si>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</si>
  <si>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Подвеска магистрального провода и отпаек</t>
  </si>
  <si>
    <t>21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</si>
  <si>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</si>
  <si>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</si>
  <si>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</si>
  <si>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</si>
  <si>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</si>
  <si>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21,1</t>
  </si>
  <si>
    <t>20.1.01.01</t>
  </si>
  <si>
    <t>Комплект линейной арматуры для крепления СИП-2 на опоре ВЛИ</t>
  </si>
  <si>
    <t>21,2</t>
  </si>
  <si>
    <t>20.1.01.11</t>
  </si>
  <si>
    <t>Комплект линейной арматуры для устройства заземлений на опорах ВЛИ</t>
  </si>
  <si>
    <t>21,3</t>
  </si>
  <si>
    <t>21.2.01.01</t>
  </si>
  <si>
    <t>Провода самонесущие изолированные для ВЛИ</t>
  </si>
  <si>
    <t>22</t>
  </si>
  <si>
    <t>33-04-017-03</t>
  </si>
  <si>
    <t>При изменении количества опор на 1 км ВЛИ добавлять или исключать: к норме 33-04-017-01 (1,278*32=41, 41-39=2)</t>
  </si>
  <si>
    <t>ГЭСН-2022 доп.9, 33-04-017-03, приказ Минстроя России от 16.02.2024 г. № 102/пр</t>
  </si>
  <si>
    <t>22,1</t>
  </si>
  <si>
    <t>22,2</t>
  </si>
  <si>
    <t>23</t>
  </si>
  <si>
    <t>)*1,15</t>
  </si>
  <si>
    <t>)*0,85</t>
  </si>
  <si>
    <t>Поправка: 421/пр_2020_п.58_пп.б</t>
  </si>
  <si>
    <t>23,1</t>
  </si>
  <si>
    <t>23,2</t>
  </si>
  <si>
    <t>23,3</t>
  </si>
  <si>
    <t>24</t>
  </si>
  <si>
    <t>24,1</t>
  </si>
  <si>
    <t>24,2</t>
  </si>
  <si>
    <t>24,3</t>
  </si>
  <si>
    <t>25</t>
  </si>
  <si>
    <t>25,1</t>
  </si>
  <si>
    <t>25,2</t>
  </si>
  <si>
    <t>25,3</t>
  </si>
  <si>
    <t>Смена провода ответвлений</t>
  </si>
  <si>
    <t>26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</si>
  <si>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</si>
  <si>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</si>
  <si>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</si>
  <si>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</si>
  <si>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27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</si>
  <si>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</si>
  <si>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</si>
  <si>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</si>
  <si>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28</t>
  </si>
  <si>
    <t>29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</si>
  <si>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</si>
  <si>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</si>
  <si>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</si>
  <si>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30</t>
  </si>
  <si>
    <t>31</t>
  </si>
  <si>
    <t>32</t>
  </si>
  <si>
    <t>33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</si>
  <si>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</si>
  <si>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</si>
  <si>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</si>
  <si>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Подвеска существующего провода (снятие и устройство при провода)</t>
  </si>
  <si>
    <t>34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</si>
  <si>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</si>
  <si>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</si>
  <si>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</si>
  <si>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35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</si>
  <si>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</si>
  <si>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</si>
  <si>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</si>
  <si>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36</t>
  </si>
  <si>
    <t>37</t>
  </si>
  <si>
    <t>37,1</t>
  </si>
  <si>
    <t>37,2</t>
  </si>
  <si>
    <t>37,3</t>
  </si>
  <si>
    <t>Подвеска существующего провода освещения (снятие и устройство при замене опор)</t>
  </si>
  <si>
    <t>38</t>
  </si>
  <si>
    <t>39</t>
  </si>
  <si>
    <t>40</t>
  </si>
  <si>
    <t>33-04-008-01</t>
  </si>
  <si>
    <t>Подвеска неизолированных проводов ВЛ 0,38 кВ: с помощью механизмов при 20 опорах на км (0,795км*2пр=1,59км)</t>
  </si>
  <si>
    <t>км</t>
  </si>
  <si>
    <t>ГЭСН-2022 доп.6, 33-04-008-01, приказ Минстроя России от 11.05.2023 г. № 335/пр</t>
  </si>
  <si>
    <t>41</t>
  </si>
  <si>
    <t>33-04-008-04</t>
  </si>
  <si>
    <t>При увеличении количества опор на 1 км ВЛ добавлять: к норме 33-04-008-01  (0,657км*2=1,314км, (21*2-(1,314*20)=16оп)</t>
  </si>
  <si>
    <t>ГЭСН-2022 доп.6, 33-04-008-04, приказ Минстроя России от 11.05.2023 г. № 335/пр</t>
  </si>
  <si>
    <t>Подвеска ответвлений к ж/домам</t>
  </si>
  <si>
    <t>42</t>
  </si>
  <si>
    <t>43</t>
  </si>
  <si>
    <t>44</t>
  </si>
  <si>
    <t>45</t>
  </si>
  <si>
    <t>Демонтаж магистрального провода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</si>
  <si>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</si>
  <si>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</si>
  <si>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</si>
  <si>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</si>
  <si>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</si>
  <si>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</si>
  <si>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</si>
  <si>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</si>
  <si>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</si>
  <si>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</si>
  <si>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</si>
  <si>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</si>
  <si>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</si>
  <si>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</si>
  <si>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</si>
  <si>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</si>
  <si>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</si>
  <si>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</si>
  <si>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</si>
  <si>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</si>
  <si>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</si>
  <si>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</si>
  <si>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</si>
  <si>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</si>
  <si>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62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</si>
  <si>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</si>
  <si>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</si>
  <si>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</si>
  <si>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</si>
  <si>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63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</si>
  <si>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</si>
  <si>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</si>
  <si>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</si>
  <si>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64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</si>
  <si>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</si>
  <si>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</si>
  <si>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</si>
  <si>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65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</si>
  <si>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</si>
  <si>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</si>
  <si>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</si>
  <si>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66</t>
  </si>
  <si>
    <t>33-04-042-06</t>
  </si>
  <si>
    <t>Демонтаж опор ВЛ 0,38-10 кВ: с приставками одностоечных с двумя подкосами</t>
  </si>
  <si>
    <t>ГЭСН-2022, 33-04-042-06, приказ Минстроя России от 18.05.2022 г. № 378/пр</t>
  </si>
  <si>
    <t>67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</si>
  <si>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</si>
  <si>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</si>
  <si>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</si>
  <si>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</si>
  <si>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)*0,3</t>
  </si>
  <si>
    <t>)*0,3)*1,05</t>
  </si>
  <si>
    <t>Поправка: 571/пр_2022_т.3_п.4  Поправка: Сб.№м 8, п.1.8. 3.1</t>
  </si>
  <si>
    <t>68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</si>
  <si>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</si>
  <si>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</si>
  <si>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</si>
  <si>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</si>
  <si>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69</t>
  </si>
  <si>
    <t>Установка светильников: с лампами люминесцентными (Применительно к демонтажу)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</si>
  <si>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</si>
  <si>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</si>
  <si>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70</t>
  </si>
  <si>
    <t>33-04-016-01</t>
  </si>
  <si>
    <t>Развозка конструкций и материалов опор ВЛ 0,38-10 кВ по трассе: одностоечных деревянных опор  (Применительно к развозке демонтированных стоек опор)</t>
  </si>
  <si>
    <t>ГЭСН-2022, 33-04-016-01, приказ Минстроя России от 18.05.2022 г. № 378/пр</t>
  </si>
  <si>
    <t>71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</si>
  <si>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</si>
  <si>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72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</si>
  <si>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</si>
  <si>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</si>
  <si>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</si>
  <si>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73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</si>
  <si>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</si>
  <si>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74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</si>
  <si>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</si>
  <si>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75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</si>
  <si>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</si>
  <si>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76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</si>
  <si>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</si>
  <si>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77</t>
  </si>
  <si>
    <t>07-1-РСС</t>
  </si>
  <si>
    <t>Погрузка в автотранспортное средство: лес круглый (деревянных стоек)</t>
  </si>
  <si>
    <t>07-1-РСТ</t>
  </si>
  <si>
    <t>78</t>
  </si>
  <si>
    <t>07-2-РСС</t>
  </si>
  <si>
    <t>Разгрузка с автотранспортного средства: лес круглый (деревянных стоек)</t>
  </si>
  <si>
    <t>07-2-РСТ</t>
  </si>
  <si>
    <t>79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</si>
  <si>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</si>
  <si>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</si>
  <si>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</si>
  <si>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80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</si>
  <si>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</si>
  <si>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</si>
  <si>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</si>
  <si>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Ремонт контуров заземления опор ВЛ-0,4 кВ</t>
  </si>
  <si>
    <t>81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</si>
  <si>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</si>
  <si>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</si>
  <si>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</si>
  <si>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82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</si>
  <si>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</si>
  <si>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</si>
  <si>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</si>
  <si>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</si>
  <si>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82,1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</si>
  <si>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</si>
  <si>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</si>
  <si>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</si>
  <si>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83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</si>
  <si>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</si>
  <si>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</si>
  <si>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</si>
  <si>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</si>
  <si>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</si>
  <si>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</si>
  <si>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</si>
  <si>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83,1</t>
  </si>
  <si>
    <t>Прочие работы по ремонту ВЛ  0,4 кВ</t>
  </si>
  <si>
    <t>84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</si>
  <si>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</si>
  <si>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</si>
  <si>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</si>
  <si>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</si>
  <si>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</si>
  <si>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)*1,25*2</t>
  </si>
  <si>
    <t>)*1,15*2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</si>
  <si>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</si>
  <si>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</si>
  <si>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</si>
  <si>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</si>
  <si>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</si>
  <si>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</si>
  <si>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85</t>
  </si>
  <si>
    <t>91.13.03-508</t>
  </si>
  <si>
    <t>Автомобили полупассажирские, грузоподъемность до 2 т (680,06чел-ч:8:5=17дн., 10,8км:45км/ч*2*17=8,16маш-ч)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</si>
  <si>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</si>
  <si>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</si>
  <si>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</si>
  <si>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</si>
  <si>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</si>
  <si>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86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</si>
  <si>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</si>
  <si>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</si>
  <si>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</si>
  <si>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</si>
  <si>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</si>
  <si>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</si>
  <si>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87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</si>
  <si>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</si>
  <si>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</si>
  <si>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</si>
  <si>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88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</si>
  <si>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</si>
  <si>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</si>
  <si>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</si>
  <si>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89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</si>
  <si>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</si>
  <si>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</si>
  <si>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</si>
  <si>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90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</si>
  <si>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</si>
  <si>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</si>
  <si>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</si>
  <si>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</si>
  <si>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</si>
  <si>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</si>
  <si>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91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</si>
  <si>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</si>
  <si>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</si>
  <si>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</si>
  <si>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</si>
  <si>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92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</si>
  <si>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</si>
  <si>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</si>
  <si>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</si>
  <si>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</si>
  <si>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</si>
  <si>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</si>
  <si>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93</t>
  </si>
  <si>
    <t>Кронштейн анкерный CS 10.3</t>
  </si>
  <si>
    <t>341 +  2% Заг.скл</t>
  </si>
  <si>
    <t>94</t>
  </si>
  <si>
    <t>Комплект промежуточного крепления ЕS 1500Е</t>
  </si>
  <si>
    <t>560 +  2% Заг.скл</t>
  </si>
  <si>
    <t>95</t>
  </si>
  <si>
    <t>Влагозащищённый ответвительный зажим с раздельной затяжкой болтов  P 71</t>
  </si>
  <si>
    <t>217 +  2% Заг.скл</t>
  </si>
  <si>
    <t>96</t>
  </si>
  <si>
    <t>Герметичный ответвительный зажим с одновременной затяжкой болта Р 70</t>
  </si>
  <si>
    <t>295 +  2% Заг.скл</t>
  </si>
  <si>
    <t>97</t>
  </si>
  <si>
    <t>Соединительный зажим MJRP 70</t>
  </si>
  <si>
    <t>627 +  2% Заг.скл</t>
  </si>
  <si>
    <t>98</t>
  </si>
  <si>
    <t>Соединительный зажим для нейтрали MJRP 70 N</t>
  </si>
  <si>
    <t>936,67 +  2% Заг.скл</t>
  </si>
  <si>
    <t>99</t>
  </si>
  <si>
    <t>Бугель для ленты NB 20</t>
  </si>
  <si>
    <t>29 +  2% Заг.скл</t>
  </si>
  <si>
    <t>100</t>
  </si>
  <si>
    <t>Колпачок изолирующий СЕ 25-150</t>
  </si>
  <si>
    <t>22,7 +  2% Заг.скл</t>
  </si>
  <si>
    <t>101</t>
  </si>
  <si>
    <t>Хомут стяжной Е778</t>
  </si>
  <si>
    <t>7 +  2% Заг.скл</t>
  </si>
  <si>
    <t>102</t>
  </si>
  <si>
    <t>Кронштейн анкерный CА 25</t>
  </si>
  <si>
    <t>26,33 +  2% Заг.скл</t>
  </si>
  <si>
    <t>103</t>
  </si>
  <si>
    <t>Зажим анкерный DN 123</t>
  </si>
  <si>
    <t>105,5 +  2% Заг.скл</t>
  </si>
  <si>
    <t>104</t>
  </si>
  <si>
    <t>Герметичный ответвительный зажим P 645</t>
  </si>
  <si>
    <t>257 +  2% Заг.скл</t>
  </si>
  <si>
    <t>105</t>
  </si>
  <si>
    <t>Колпачок изолирующий СЕ 6-35</t>
  </si>
  <si>
    <t>18,5 +  2% Заг.скл</t>
  </si>
  <si>
    <t>106</t>
  </si>
  <si>
    <t>Герметичный ответвительный зажим с одновременной затяжкой болта P 4</t>
  </si>
  <si>
    <t>192 +  2% Заг.скл</t>
  </si>
  <si>
    <t>107</t>
  </si>
  <si>
    <t>Хомут Х-10</t>
  </si>
  <si>
    <t>192,5 +  2% Заг.скл</t>
  </si>
  <si>
    <t>108</t>
  </si>
  <si>
    <t>Хомут Х-89</t>
  </si>
  <si>
    <t>1 474,4 +  2% Заг.скл</t>
  </si>
  <si>
    <t>109</t>
  </si>
  <si>
    <t>Колпачок К-5</t>
  </si>
  <si>
    <t>10 +  2% Заг.скл</t>
  </si>
  <si>
    <t>110</t>
  </si>
  <si>
    <t>Траверса ТН-2</t>
  </si>
  <si>
    <t>558,91 +  2% Заг.скл</t>
  </si>
  <si>
    <t>111</t>
  </si>
  <si>
    <t>Зажим для временного заземления и  контроля напряжения PC 481 в комплекте с адаптером</t>
  </si>
  <si>
    <t>707 +  2% Заг.скл</t>
  </si>
  <si>
    <t>112</t>
  </si>
  <si>
    <t>Узел крепления подкоса У-3</t>
  </si>
  <si>
    <t>1 271,83 +  2% Заг.скл</t>
  </si>
  <si>
    <t>113</t>
  </si>
  <si>
    <t>Зажимы ПС-2-1</t>
  </si>
  <si>
    <t>65,42 +  2% Заг.скл</t>
  </si>
  <si>
    <t>114</t>
  </si>
  <si>
    <t>Заземляющий проводник типа ЗП-1 (1 метр)</t>
  </si>
  <si>
    <t>169,37 +  2% Заг.скл</t>
  </si>
  <si>
    <t>Возврат материалов справочно</t>
  </si>
  <si>
    <t>Стойки опор ж/б 11шт; Ж/б приставки 22шт; Траверсы (лом) 24шт; Провод А-25 (лом) 0,89т; Провод А-16 (лом) 0,017т; Провод СИП-4 2х16 0,065т; СИП-4 4х16 0,37т; СИП-2 3х50+1х50 0,481т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</si>
  <si>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</si>
  <si>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</si>
  <si>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</si>
  <si>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</si>
  <si>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</si>
  <si>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</si>
  <si>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</si>
  <si>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</si>
  <si>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</si>
  <si>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</si>
  <si>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</si>
  <si>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</si>
  <si>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</si>
  <si>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</si>
  <si>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</si>
  <si>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</si>
  <si>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</si>
  <si>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</si>
  <si>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</si>
  <si>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</si>
  <si>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</si>
  <si>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</si>
  <si>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</si>
  <si>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</si>
  <si>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</si>
  <si>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</si>
  <si>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</si>
  <si>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</si>
  <si>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</si>
  <si>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</si>
  <si>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</si>
  <si>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</si>
  <si>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</si>
  <si>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</si>
  <si>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</si>
  <si>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</si>
  <si>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</si>
  <si>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</si>
  <si>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</si>
  <si>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</si>
  <si>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</si>
  <si>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</si>
  <si>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</si>
  <si>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</si>
  <si>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</si>
  <si>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</si>
  <si>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</si>
  <si>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</si>
  <si>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</si>
  <si>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</si>
  <si>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</si>
  <si>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</si>
  <si>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</si>
  <si>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</si>
  <si>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</si>
  <si>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</si>
  <si>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</si>
  <si>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</si>
  <si>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</si>
  <si>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</si>
  <si>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</si>
  <si>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</si>
  <si>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</si>
  <si>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</si>
  <si>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</si>
  <si>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</si>
  <si>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</si>
  <si>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</si>
  <si>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</si>
  <si>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</si>
  <si>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</si>
  <si>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</si>
  <si>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</si>
  <si>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</si>
  <si>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</si>
  <si>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</si>
  <si>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</si>
  <si>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</si>
  <si>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</si>
  <si>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</si>
  <si>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</si>
  <si>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</si>
  <si>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</si>
  <si>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</si>
  <si>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</si>
  <si>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</si>
  <si>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</si>
  <si>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</si>
  <si>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</si>
  <si>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</si>
  <si>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</si>
  <si>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</si>
  <si>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</si>
  <si>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</si>
  <si>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</si>
  <si>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</si>
  <si>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</si>
  <si>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</si>
  <si>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</si>
  <si>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</si>
  <si>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</si>
  <si>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</si>
  <si>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</si>
  <si>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</si>
  <si>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</si>
  <si>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</si>
  <si>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</si>
  <si>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</si>
  <si>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</si>
  <si>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</si>
  <si>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</si>
  <si>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</si>
  <si>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</si>
  <si>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</si>
  <si>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</si>
  <si>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</si>
  <si>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</si>
  <si>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</si>
  <si>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</si>
  <si>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</si>
  <si>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</si>
  <si>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</si>
  <si>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</si>
  <si>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</si>
  <si>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</si>
  <si>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</si>
  <si>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</si>
  <si>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</si>
  <si>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</si>
  <si>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</si>
  <si>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</si>
  <si>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</si>
  <si>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</si>
  <si>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</si>
  <si>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</si>
  <si>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</si>
  <si>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</si>
  <si>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</si>
  <si>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</si>
  <si>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</si>
  <si>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</si>
  <si>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</si>
  <si>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</si>
  <si>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</si>
  <si>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</si>
  <si>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</si>
  <si>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</si>
  <si>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</si>
  <si>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</si>
  <si>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</si>
  <si>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</si>
  <si>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</si>
  <si>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</si>
  <si>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</si>
  <si>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</si>
  <si>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</si>
  <si>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</si>
  <si>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</si>
  <si>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</si>
  <si>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</si>
  <si>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</si>
  <si>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</si>
  <si>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</si>
  <si>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</si>
  <si>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</si>
  <si>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</si>
  <si>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</si>
  <si>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</si>
  <si>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</si>
  <si>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</si>
  <si>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</si>
  <si>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</si>
  <si>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</si>
  <si>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</si>
  <si>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</si>
  <si>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</si>
  <si>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</si>
  <si>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</si>
  <si>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</si>
  <si>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</si>
  <si>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</si>
  <si>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</si>
  <si>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</si>
  <si>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</si>
  <si>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</si>
  <si>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</si>
  <si>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</si>
  <si>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</si>
  <si>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</si>
  <si>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</si>
  <si>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</si>
  <si>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</si>
  <si>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</si>
  <si>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</si>
  <si>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</si>
  <si>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</si>
  <si>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</si>
  <si>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</si>
  <si>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</si>
  <si>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</si>
  <si>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</si>
  <si>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</si>
  <si>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</si>
  <si>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</si>
  <si>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</si>
  <si>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</si>
  <si>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</si>
  <si>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</si>
  <si>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</si>
  <si>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</si>
  <si>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</si>
  <si>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</si>
  <si>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</si>
  <si>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</si>
  <si>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</si>
  <si>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</si>
  <si>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</si>
  <si>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</si>
  <si>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</si>
  <si>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</si>
  <si>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</si>
  <si>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</si>
  <si>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</si>
  <si>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</si>
  <si>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</si>
  <si>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</si>
  <si>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</si>
  <si>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</si>
  <si>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</si>
  <si>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</si>
  <si>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</si>
  <si>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</si>
  <si>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</si>
  <si>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</si>
  <si>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</si>
  <si>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</si>
  <si>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</si>
  <si>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</si>
  <si>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</si>
  <si>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</si>
  <si>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</si>
  <si>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</si>
  <si>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</si>
  <si>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</si>
  <si>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</si>
  <si>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</si>
  <si>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</si>
  <si>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</si>
  <si>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</si>
  <si>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</si>
  <si>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</si>
  <si>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</si>
  <si>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</si>
  <si>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</si>
  <si>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</si>
  <si>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</si>
  <si>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</si>
  <si>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</si>
  <si>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</si>
  <si>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</si>
  <si>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</si>
  <si>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</si>
  <si>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</si>
  <si>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</si>
  <si>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</si>
  <si>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</si>
  <si>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</si>
  <si>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</si>
  <si>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</si>
  <si>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</si>
  <si>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</si>
  <si>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</si>
  <si>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</si>
  <si>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</si>
  <si>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</si>
  <si>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</si>
  <si>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</si>
  <si>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</si>
  <si>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</si>
  <si>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</si>
  <si>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</si>
  <si>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</si>
  <si>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</si>
  <si>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</si>
  <si>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</si>
  <si>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</si>
  <si>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</si>
  <si>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</si>
  <si>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</si>
  <si>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</si>
  <si>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</si>
  <si>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</si>
  <si>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</si>
  <si>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</si>
  <si>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</si>
  <si>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</si>
  <si>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</si>
  <si>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</si>
  <si>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</si>
  <si>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</si>
  <si>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</si>
  <si>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ЗТ )*0,84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</si>
  <si>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</si>
  <si>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</si>
  <si>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</si>
  <si>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</si>
  <si>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</si>
  <si>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</si>
  <si>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</si>
  <si>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</si>
  <si>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ЗТ )*0,92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</si>
  <si>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</si>
  <si>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</si>
  <si>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</si>
  <si>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</si>
  <si>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</si>
  <si>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</si>
  <si>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</si>
  <si>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</si>
  <si>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</si>
  <si>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</si>
  <si>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</si>
  <si>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</si>
  <si>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</si>
  <si>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</si>
  <si>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</si>
  <si>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</si>
  <si>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</si>
  <si>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</si>
  <si>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</si>
  <si>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</si>
  <si>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</si>
  <si>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</si>
  <si>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</si>
  <si>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</si>
  <si>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</si>
  <si>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</si>
  <si>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</si>
  <si>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</si>
  <si>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</si>
  <si>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</si>
  <si>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</si>
  <si>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</si>
  <si>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</si>
  <si>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</si>
  <si>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</si>
  <si>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</si>
  <si>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</si>
  <si>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</si>
  <si>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</si>
  <si>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33-04-017-03</t>
  </si>
  <si>
    <r>
      <t>При изменении количества опор на 1 км ВЛИ добавлять или исключать: к норме 33-04-017-01 (1,278*32=41, 41-39=2)</t>
    </r>
    <r>
      <rPr>
        <i/>
        <sz val="10"/>
        <rFont val="Arial"/>
        <family val="2"/>
        <charset val="204"/>
      </rPr>
      <t xml:space="preserve">
Поправки к: 
М *0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</si>
  <si>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</si>
  <si>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Пр/774-027.0;_x000D_
п.16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</si>
  <si>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</si>
  <si>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</si>
  <si>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</si>
  <si>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</si>
  <si>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</si>
  <si>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</si>
  <si>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</si>
  <si>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</si>
  <si>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</si>
  <si>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(снятие и устройство при провода)</t>
  </si>
  <si>
    <t>ГЭСН 33-04-040-01</t>
  </si>
  <si>
    <t>ГЭСН 33-04-040-02</t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</si>
  <si>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</si>
  <si>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</si>
  <si>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(0,795км*2пр=1,59км)</t>
    </r>
    <r>
      <rPr>
        <i/>
        <sz val="10"/>
        <rFont val="Arial"/>
        <family val="2"/>
        <charset val="204"/>
      </rPr>
      <t xml:space="preserve">
Поправки к: 
М *0</t>
    </r>
  </si>
  <si>
    <t>ГЭСН 33-04-008-04</t>
  </si>
  <si>
    <r>
      <t>При увеличении количества опор на 1 км ВЛ добавлять: к норме 33-04-008-01  (0,657км*2=1,314км, (21*2-(1,314*20)=16оп)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</si>
  <si>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ответвлений к ж/домам</t>
  </si>
  <si>
    <t>Раздел: Демонтаж магистрального провода</t>
  </si>
  <si>
    <t>Раздел: Демонтаж опор</t>
  </si>
  <si>
    <t>ГЭСН 33-04-042-01</t>
  </si>
  <si>
    <t>ГЭСН 33-04-042-02</t>
  </si>
  <si>
    <t>ГЭСН 33-04-042-04</t>
  </si>
  <si>
    <t>ГЭСН 33-04-042-06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</si>
  <si>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</si>
  <si>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</si>
  <si>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</si>
  <si>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</si>
  <si>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 33-04-016-01</t>
  </si>
  <si>
    <t>ГЭСН 33-04-016-04</t>
  </si>
  <si>
    <t>Раздел: Ремонт контуров заземления опор ВЛ-0,4 кВ</t>
  </si>
  <si>
    <t>ГЭСН 33-03-004-02</t>
  </si>
  <si>
    <t>ГЭСНм 08-02-472-09</t>
  </si>
  <si>
    <t>82.1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</si>
  <si>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</si>
  <si>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</si>
  <si>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83.1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</si>
  <si>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</si>
  <si>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</si>
  <si>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)*1,25*2;   
ЗТ )*1,15*2;   
ЗТм )*1,25*2;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</si>
  <si>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</si>
  <si>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</si>
  <si>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</si>
  <si>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</si>
  <si>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(680,06чел-ч:8:5=17дн., 10,8км:45км/ч*2*17=8,16маш-ч)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</si>
  <si>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</si>
  <si>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</si>
  <si>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</si>
  <si>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</si>
  <si>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</si>
  <si>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</si>
  <si>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</si>
  <si>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</si>
  <si>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</si>
  <si>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</si>
  <si>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</si>
  <si>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</si>
  <si>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</si>
  <si>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</si>
  <si>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</si>
  <si>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</si>
  <si>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</si>
  <si>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</si>
  <si>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</si>
  <si>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</si>
  <si>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</si>
  <si>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</si>
  <si>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</si>
  <si>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</si>
  <si>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типа ЗП-1 (1 метр)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</si>
  <si>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</si>
  <si>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</si>
  <si>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</si>
  <si>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</si>
  <si>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</si>
  <si>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</si>
  <si>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</si>
  <si>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</si>
  <si>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</si>
  <si>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</si>
  <si>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</si>
  <si>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</si>
  <si>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</si>
  <si>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</si>
  <si>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</si>
  <si>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</si>
  <si>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</si>
  <si>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</si>
  <si>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</si>
  <si>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</si>
  <si>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Главный специалист ОЦ</t>
  </si>
  <si>
    <t>Начальник ОЦ</t>
  </si>
  <si>
    <t>В.А.Кислякова</t>
  </si>
  <si>
    <t>А.Н.Кабанова</t>
  </si>
  <si>
    <t>ВД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</si>
</sst>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980"/>
  <sheetViews>
    <sheetView tabSelected="1" topLeftCell="A1948" zoomScaleNormal="100" workbookViewId="0">
      <selection activeCell="C1866" sqref="C1866:H18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808</v>
      </c>
      <c r="B2" s="100"/>
      <c r="C2" s="100"/>
      <c r="D2" s="100"/>
      <c r="E2" s="100"/>
      <c r="F2" s="101" t="s">
        <v>834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809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810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811</v>
      </c>
      <c r="B8" s="100"/>
      <c r="C8" s="100"/>
      <c r="D8" s="100"/>
      <c r="E8" s="100"/>
      <c r="F8" s="101" t="s">
        <v>651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812</v>
      </c>
      <c r="B10" s="100"/>
      <c r="C10" s="100"/>
      <c r="D10" s="100"/>
      <c r="E10" s="100"/>
      <c r="F10" s="101" t="s">
        <v>653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813</v>
      </c>
      <c r="B12" s="100"/>
      <c r="C12" s="100"/>
      <c r="D12" s="100"/>
      <c r="E12" s="100"/>
      <c r="F12" s="101" t="s">
        <v>835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814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815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8. ВЛ-0,4 кВ от КТП-550 д.Курово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816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817</v>
      </c>
      <c r="B27" s="10"/>
      <c r="C27" s="23" t="s">
        <v>836</v>
      </c>
      <c r="D27" s="10" t="s">
        <v>818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819</v>
      </c>
      <c r="B29" s="10"/>
      <c r="C29" s="99" t="s">
        <v>1002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820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837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83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83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83" ht="12.75" customHeight="1" x14ac:dyDescent="0.2">
      <c r="A35" s="82" t="s">
        <v>821</v>
      </c>
      <c r="B35" s="82" t="s">
        <v>822</v>
      </c>
      <c r="C35" s="82" t="s">
        <v>823</v>
      </c>
      <c r="D35" s="82" t="s">
        <v>824</v>
      </c>
      <c r="E35" s="85" t="s">
        <v>825</v>
      </c>
      <c r="F35" s="86"/>
      <c r="G35" s="87"/>
      <c r="H35" s="85" t="s">
        <v>826</v>
      </c>
      <c r="I35" s="86"/>
      <c r="J35" s="86"/>
      <c r="K35" s="86"/>
      <c r="L35" s="87"/>
    </row>
    <row r="36" spans="1:83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83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83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83" ht="51" customHeight="1" x14ac:dyDescent="0.2">
      <c r="A39" s="84"/>
      <c r="B39" s="84"/>
      <c r="C39" s="84"/>
      <c r="D39" s="84"/>
      <c r="E39" s="30" t="s">
        <v>827</v>
      </c>
      <c r="F39" s="30" t="s">
        <v>828</v>
      </c>
      <c r="G39" s="31" t="s">
        <v>829</v>
      </c>
      <c r="H39" s="30" t="s">
        <v>830</v>
      </c>
      <c r="I39" s="30" t="s">
        <v>831</v>
      </c>
      <c r="J39" s="30" t="s">
        <v>832</v>
      </c>
      <c r="K39" s="30" t="s">
        <v>828</v>
      </c>
      <c r="L39" s="30" t="s">
        <v>833</v>
      </c>
    </row>
    <row r="40" spans="1:83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83" ht="16.5" x14ac:dyDescent="0.2">
      <c r="A42" s="79" t="s">
        <v>838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83" ht="68.25" x14ac:dyDescent="0.2">
      <c r="A43" s="36" t="s">
        <v>17</v>
      </c>
      <c r="B43" s="38" t="s">
        <v>839</v>
      </c>
      <c r="C43" s="38" t="s">
        <v>840</v>
      </c>
      <c r="D43" s="39" t="str">
        <f>Source!H28</f>
        <v>ШТ</v>
      </c>
      <c r="E43" s="40">
        <f>Source!K28</f>
        <v>8</v>
      </c>
      <c r="F43" s="40"/>
      <c r="G43" s="40">
        <f>Source!I28</f>
        <v>8</v>
      </c>
      <c r="H43" s="42"/>
      <c r="I43" s="41"/>
      <c r="J43" s="42"/>
      <c r="K43" s="41"/>
      <c r="L43" s="42"/>
    </row>
    <row r="44" spans="1:83" ht="15" x14ac:dyDescent="0.2">
      <c r="A44" s="37"/>
      <c r="B44" s="40">
        <v>1</v>
      </c>
      <c r="C44" s="37" t="s">
        <v>841</v>
      </c>
      <c r="D44" s="39" t="s">
        <v>657</v>
      </c>
      <c r="E44" s="43"/>
      <c r="F44" s="40"/>
      <c r="G44" s="43">
        <f>Source!U28</f>
        <v>24.48</v>
      </c>
      <c r="H44" s="40"/>
      <c r="I44" s="40"/>
      <c r="J44" s="40"/>
      <c r="K44" s="40"/>
      <c r="L44" s="44">
        <f>SUM(L45:L45)-SUMIF(CE45:CE45, 1, L45:L45)</f>
        <v>10783.93</v>
      </c>
    </row>
    <row r="45" spans="1:83" ht="28.5" x14ac:dyDescent="0.2">
      <c r="A45" s="38"/>
      <c r="B45" s="38" t="s">
        <v>655</v>
      </c>
      <c r="C45" s="38" t="s">
        <v>656</v>
      </c>
      <c r="D45" s="39" t="s">
        <v>657</v>
      </c>
      <c r="E45" s="40">
        <v>3.06</v>
      </c>
      <c r="F45" s="40"/>
      <c r="G45" s="40">
        <f>SmtRes!CX1</f>
        <v>24.48</v>
      </c>
      <c r="H45" s="42"/>
      <c r="I45" s="41"/>
      <c r="J45" s="42">
        <f>SmtRes!CZ1</f>
        <v>440.52</v>
      </c>
      <c r="K45" s="41"/>
      <c r="L45" s="42">
        <f>SmtRes!DI1</f>
        <v>10783.93</v>
      </c>
    </row>
    <row r="46" spans="1:83" ht="15" x14ac:dyDescent="0.2">
      <c r="A46" s="37"/>
      <c r="B46" s="40">
        <v>2</v>
      </c>
      <c r="C46" s="37" t="s">
        <v>842</v>
      </c>
      <c r="D46" s="39"/>
      <c r="E46" s="43"/>
      <c r="F46" s="40"/>
      <c r="G46" s="43"/>
      <c r="H46" s="40"/>
      <c r="I46" s="40"/>
      <c r="J46" s="40"/>
      <c r="K46" s="40"/>
      <c r="L46" s="44">
        <f>SUM(L47:L51)-SUMIF(CE47:CE51, 1, L47:L51)</f>
        <v>10684.239999999998</v>
      </c>
    </row>
    <row r="47" spans="1:83" ht="15" x14ac:dyDescent="0.2">
      <c r="A47" s="37"/>
      <c r="B47" s="40"/>
      <c r="C47" s="37" t="s">
        <v>845</v>
      </c>
      <c r="D47" s="39" t="s">
        <v>657</v>
      </c>
      <c r="E47" s="43"/>
      <c r="F47" s="40"/>
      <c r="G47" s="43">
        <f>Source!V28</f>
        <v>6.9600000000000009</v>
      </c>
      <c r="H47" s="40"/>
      <c r="I47" s="40"/>
      <c r="J47" s="40"/>
      <c r="K47" s="40"/>
      <c r="L47" s="44">
        <f>SUMIF(CE48:CE51, 1, L48:L51)</f>
        <v>3714.83</v>
      </c>
      <c r="CE47">
        <v>1</v>
      </c>
    </row>
    <row r="48" spans="1:83" ht="42.75" x14ac:dyDescent="0.2">
      <c r="A48" s="38"/>
      <c r="B48" s="38" t="s">
        <v>660</v>
      </c>
      <c r="C48" s="38" t="s">
        <v>662</v>
      </c>
      <c r="D48" s="39" t="s">
        <v>443</v>
      </c>
      <c r="E48" s="40">
        <v>0.68</v>
      </c>
      <c r="F48" s="40"/>
      <c r="G48" s="40">
        <f>SmtRes!CX3</f>
        <v>5.44</v>
      </c>
      <c r="H48" s="42"/>
      <c r="I48" s="41"/>
      <c r="J48" s="42">
        <f>SmtRes!CZ3</f>
        <v>1811.82</v>
      </c>
      <c r="K48" s="41"/>
      <c r="L48" s="42">
        <f>SmtRes!DG3</f>
        <v>9856.2999999999993</v>
      </c>
    </row>
    <row r="49" spans="1:83" ht="28.5" x14ac:dyDescent="0.2">
      <c r="A49" s="38"/>
      <c r="B49" s="38" t="s">
        <v>663</v>
      </c>
      <c r="C49" s="38" t="s">
        <v>843</v>
      </c>
      <c r="D49" s="39" t="s">
        <v>657</v>
      </c>
      <c r="E49" s="40">
        <f>SmtRes!DO3*SmtRes!AT3</f>
        <v>0.68</v>
      </c>
      <c r="F49" s="40"/>
      <c r="G49" s="40">
        <f>SmtRes!DO3*SmtRes!CX3</f>
        <v>5.44</v>
      </c>
      <c r="H49" s="42"/>
      <c r="I49" s="41"/>
      <c r="J49" s="42">
        <f>ROUND(SmtRes!AG3/SmtRes!DO3, 2)</f>
        <v>549.32000000000005</v>
      </c>
      <c r="K49" s="41"/>
      <c r="L49" s="42">
        <f>SmtRes!DH3</f>
        <v>2988.3</v>
      </c>
      <c r="CE49">
        <v>1</v>
      </c>
    </row>
    <row r="50" spans="1:83" ht="28.5" x14ac:dyDescent="0.2">
      <c r="A50" s="38"/>
      <c r="B50" s="38" t="s">
        <v>664</v>
      </c>
      <c r="C50" s="38" t="s">
        <v>666</v>
      </c>
      <c r="D50" s="39" t="s">
        <v>443</v>
      </c>
      <c r="E50" s="40">
        <v>0.19</v>
      </c>
      <c r="F50" s="40"/>
      <c r="G50" s="40">
        <f>SmtRes!CX4</f>
        <v>1.52</v>
      </c>
      <c r="H50" s="42"/>
      <c r="I50" s="41"/>
      <c r="J50" s="42">
        <f>SmtRes!CZ4</f>
        <v>544.70000000000005</v>
      </c>
      <c r="K50" s="41"/>
      <c r="L50" s="42">
        <f>SmtRes!DG4</f>
        <v>827.94</v>
      </c>
    </row>
    <row r="51" spans="1:83" ht="28.5" x14ac:dyDescent="0.2">
      <c r="A51" s="38"/>
      <c r="B51" s="38" t="s">
        <v>667</v>
      </c>
      <c r="C51" s="38" t="s">
        <v>844</v>
      </c>
      <c r="D51" s="39" t="s">
        <v>657</v>
      </c>
      <c r="E51" s="40">
        <f>SmtRes!DO4*SmtRes!AT4</f>
        <v>0.19</v>
      </c>
      <c r="F51" s="40"/>
      <c r="G51" s="40">
        <f>SmtRes!DO4*SmtRes!CX4</f>
        <v>1.52</v>
      </c>
      <c r="H51" s="42"/>
      <c r="I51" s="41"/>
      <c r="J51" s="42">
        <f>ROUND(SmtRes!AG4/SmtRes!DO4, 2)</f>
        <v>477.98</v>
      </c>
      <c r="K51" s="41"/>
      <c r="L51" s="42">
        <f>SmtRes!DH4</f>
        <v>726.53</v>
      </c>
      <c r="CE51">
        <v>1</v>
      </c>
    </row>
    <row r="52" spans="1:83" ht="15" x14ac:dyDescent="0.2">
      <c r="A52" s="37"/>
      <c r="B52" s="40">
        <v>4</v>
      </c>
      <c r="C52" s="37" t="s">
        <v>846</v>
      </c>
      <c r="D52" s="39"/>
      <c r="E52" s="43"/>
      <c r="F52" s="40"/>
      <c r="G52" s="43"/>
      <c r="H52" s="40"/>
      <c r="I52" s="40"/>
      <c r="J52" s="40"/>
      <c r="K52" s="40"/>
      <c r="L52" s="44">
        <f>SUM(L53:L58)-SUMIF(CE53:CE58, 1, L53:L58)</f>
        <v>0</v>
      </c>
    </row>
    <row r="53" spans="1:83" ht="14.25" x14ac:dyDescent="0.2">
      <c r="A53" s="38"/>
      <c r="B53" s="38" t="s">
        <v>668</v>
      </c>
      <c r="C53" s="38" t="s">
        <v>670</v>
      </c>
      <c r="D53" s="39" t="s">
        <v>31</v>
      </c>
      <c r="E53" s="40">
        <v>0.1</v>
      </c>
      <c r="F53" s="40">
        <f t="shared" ref="F53:F65" si="0">ROUND(0,7)</f>
        <v>0</v>
      </c>
      <c r="G53" s="40">
        <f>SmtRes!CX5</f>
        <v>0</v>
      </c>
      <c r="H53" s="42">
        <f>SmtRes!CZ5</f>
        <v>238.29</v>
      </c>
      <c r="I53" s="41">
        <f>SmtRes!AI5</f>
        <v>2.0699999999999998</v>
      </c>
      <c r="J53" s="42">
        <f t="shared" ref="J53:J58" si="1">ROUND(H53*I53, 2)</f>
        <v>493.26</v>
      </c>
      <c r="K53" s="41"/>
      <c r="L53" s="42">
        <f>SmtRes!DF5</f>
        <v>0</v>
      </c>
    </row>
    <row r="54" spans="1:83" ht="14.25" x14ac:dyDescent="0.2">
      <c r="A54" s="38"/>
      <c r="B54" s="38" t="s">
        <v>671</v>
      </c>
      <c r="C54" s="38" t="s">
        <v>673</v>
      </c>
      <c r="D54" s="39" t="s">
        <v>31</v>
      </c>
      <c r="E54" s="40">
        <v>0.03</v>
      </c>
      <c r="F54" s="40">
        <f t="shared" si="0"/>
        <v>0</v>
      </c>
      <c r="G54" s="40">
        <f>SmtRes!CX6</f>
        <v>0</v>
      </c>
      <c r="H54" s="42">
        <f>SmtRes!CZ6</f>
        <v>80.02</v>
      </c>
      <c r="I54" s="41">
        <f>SmtRes!AI6</f>
        <v>2.0699999999999998</v>
      </c>
      <c r="J54" s="42">
        <f t="shared" si="1"/>
        <v>165.64</v>
      </c>
      <c r="K54" s="41"/>
      <c r="L54" s="42">
        <f>SmtRes!DF6</f>
        <v>0</v>
      </c>
    </row>
    <row r="55" spans="1:83" ht="14.25" x14ac:dyDescent="0.2">
      <c r="A55" s="38"/>
      <c r="B55" s="38" t="s">
        <v>674</v>
      </c>
      <c r="C55" s="38" t="s">
        <v>676</v>
      </c>
      <c r="D55" s="39" t="s">
        <v>31</v>
      </c>
      <c r="E55" s="40">
        <v>0.02</v>
      </c>
      <c r="F55" s="40">
        <f t="shared" si="0"/>
        <v>0</v>
      </c>
      <c r="G55" s="40">
        <f>SmtRes!CX8</f>
        <v>0</v>
      </c>
      <c r="H55" s="42">
        <f>SmtRes!CZ8</f>
        <v>56.11</v>
      </c>
      <c r="I55" s="41">
        <f>SmtRes!AI8</f>
        <v>1.58</v>
      </c>
      <c r="J55" s="42">
        <f t="shared" si="1"/>
        <v>88.65</v>
      </c>
      <c r="K55" s="41"/>
      <c r="L55" s="42">
        <f>SmtRes!DF8</f>
        <v>0</v>
      </c>
    </row>
    <row r="56" spans="1:83" ht="14.25" x14ac:dyDescent="0.2">
      <c r="A56" s="38"/>
      <c r="B56" s="38" t="s">
        <v>677</v>
      </c>
      <c r="C56" s="38" t="s">
        <v>679</v>
      </c>
      <c r="D56" s="39" t="s">
        <v>39</v>
      </c>
      <c r="E56" s="40">
        <v>4.0000000000000002E-4</v>
      </c>
      <c r="F56" s="40">
        <f t="shared" si="0"/>
        <v>0</v>
      </c>
      <c r="G56" s="40">
        <f>SmtRes!CX13</f>
        <v>0</v>
      </c>
      <c r="H56" s="42">
        <f>SmtRes!CZ13</f>
        <v>61265.39</v>
      </c>
      <c r="I56" s="41">
        <f>SmtRes!AI13</f>
        <v>1.3</v>
      </c>
      <c r="J56" s="42">
        <f t="shared" si="1"/>
        <v>79645.009999999995</v>
      </c>
      <c r="K56" s="41"/>
      <c r="L56" s="42">
        <f>SmtRes!DF13</f>
        <v>0</v>
      </c>
    </row>
    <row r="57" spans="1:83" ht="14.25" x14ac:dyDescent="0.2">
      <c r="A57" s="38"/>
      <c r="B57" s="38" t="s">
        <v>680</v>
      </c>
      <c r="C57" s="38" t="s">
        <v>682</v>
      </c>
      <c r="D57" s="39" t="s">
        <v>39</v>
      </c>
      <c r="E57" s="40">
        <v>1E-4</v>
      </c>
      <c r="F57" s="40">
        <f t="shared" si="0"/>
        <v>0</v>
      </c>
      <c r="G57" s="40">
        <f>SmtRes!CX14</f>
        <v>0</v>
      </c>
      <c r="H57" s="42">
        <f>SmtRes!CZ14</f>
        <v>80020.98</v>
      </c>
      <c r="I57" s="41">
        <f>SmtRes!AI14</f>
        <v>1.02</v>
      </c>
      <c r="J57" s="42">
        <f t="shared" si="1"/>
        <v>81621.399999999994</v>
      </c>
      <c r="K57" s="41"/>
      <c r="L57" s="42">
        <f>SmtRes!DF14</f>
        <v>0</v>
      </c>
    </row>
    <row r="58" spans="1:83" ht="14.25" x14ac:dyDescent="0.2">
      <c r="A58" s="38"/>
      <c r="B58" s="38" t="s">
        <v>683</v>
      </c>
      <c r="C58" s="38" t="s">
        <v>685</v>
      </c>
      <c r="D58" s="39" t="s">
        <v>419</v>
      </c>
      <c r="E58" s="40">
        <v>0.06</v>
      </c>
      <c r="F58" s="40">
        <f t="shared" si="0"/>
        <v>0</v>
      </c>
      <c r="G58" s="40">
        <f>SmtRes!CX15</f>
        <v>0</v>
      </c>
      <c r="H58" s="42">
        <f>SmtRes!CZ15</f>
        <v>1031.73</v>
      </c>
      <c r="I58" s="41">
        <f>SmtRes!AI15</f>
        <v>1.27</v>
      </c>
      <c r="J58" s="42">
        <f t="shared" si="1"/>
        <v>1310.3</v>
      </c>
      <c r="K58" s="41"/>
      <c r="L58" s="42">
        <f>SmtRes!DF15</f>
        <v>0</v>
      </c>
    </row>
    <row r="59" spans="1:83" ht="28.5" x14ac:dyDescent="0.2">
      <c r="A59" s="38"/>
      <c r="B59" s="38" t="str">
        <f>EtalonRes!I9</f>
        <v>05.1.02.07</v>
      </c>
      <c r="C59" s="38" t="str">
        <f>EtalonRes!K9</f>
        <v>Стойка железобетонная вибрированная для опор</v>
      </c>
      <c r="D59" s="39" t="str">
        <f>EtalonRes!O9</f>
        <v>ШТ</v>
      </c>
      <c r="E59" s="40">
        <f>EtalonRes!X9</f>
        <v>0</v>
      </c>
      <c r="F59" s="40">
        <f t="shared" si="0"/>
        <v>0</v>
      </c>
      <c r="G59" s="40">
        <f>ROUND(EtalonRes!AG9*Source!I28, 7)</f>
        <v>0</v>
      </c>
      <c r="H59" s="42"/>
      <c r="I59" s="41"/>
      <c r="J59" s="42"/>
      <c r="K59" s="41"/>
      <c r="L59" s="42"/>
    </row>
    <row r="60" spans="1:83" ht="14.25" x14ac:dyDescent="0.2">
      <c r="A60" s="38"/>
      <c r="B60" s="38" t="str">
        <f>EtalonRes!I10</f>
        <v>07.2.02.05</v>
      </c>
      <c r="C60" s="38" t="str">
        <f>EtalonRes!K10</f>
        <v>Траверсы стальные</v>
      </c>
      <c r="D60" s="39" t="str">
        <f>EtalonRes!O10</f>
        <v>т</v>
      </c>
      <c r="E60" s="40">
        <f>EtalonRes!X10</f>
        <v>0</v>
      </c>
      <c r="F60" s="40">
        <f t="shared" si="0"/>
        <v>0</v>
      </c>
      <c r="G60" s="40">
        <f>ROUND(EtalonRes!AG10*Source!I28, 7)</f>
        <v>0</v>
      </c>
      <c r="H60" s="42"/>
      <c r="I60" s="41"/>
      <c r="J60" s="42"/>
      <c r="K60" s="41"/>
      <c r="L60" s="42"/>
    </row>
    <row r="61" spans="1:83" ht="14.25" x14ac:dyDescent="0.2">
      <c r="A61" s="38"/>
      <c r="B61" s="38" t="str">
        <f>EtalonRes!I11</f>
        <v>07.2.07.13</v>
      </c>
      <c r="C61" s="38" t="str">
        <f>EtalonRes!K11</f>
        <v>Хомуты стальные</v>
      </c>
      <c r="D61" s="39" t="str">
        <f>EtalonRes!O11</f>
        <v>кг</v>
      </c>
      <c r="E61" s="40">
        <f>EtalonRes!X11</f>
        <v>0</v>
      </c>
      <c r="F61" s="40">
        <f t="shared" si="0"/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14.25" x14ac:dyDescent="0.2">
      <c r="A62" s="38"/>
      <c r="B62" s="38" t="str">
        <f>EtalonRes!I12</f>
        <v>08.3.04.02</v>
      </c>
      <c r="C62" s="38" t="str">
        <f>EtalonRes!K12</f>
        <v>Сталь стержневая диаметром до 10 мм</v>
      </c>
      <c r="D62" s="39" t="str">
        <f>EtalonRes!O12</f>
        <v>т</v>
      </c>
      <c r="E62" s="40">
        <f>EtalonRes!X12</f>
        <v>0</v>
      </c>
      <c r="F62" s="40">
        <f t="shared" si="0"/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14.25" x14ac:dyDescent="0.2">
      <c r="A63" s="38"/>
      <c r="B63" s="38" t="str">
        <f>EtalonRes!I16</f>
        <v>22.2.01.04</v>
      </c>
      <c r="C63" s="38" t="str">
        <f>EtalonRes!K16</f>
        <v>Изоляторы штыревые</v>
      </c>
      <c r="D63" s="39" t="str">
        <f>EtalonRes!O16</f>
        <v>ШТ</v>
      </c>
      <c r="E63" s="40">
        <f>EtalonRes!X16</f>
        <v>0</v>
      </c>
      <c r="F63" s="40">
        <f t="shared" si="0"/>
        <v>0</v>
      </c>
      <c r="G63" s="40">
        <f>ROUND(EtalonRes!AG16*Source!I28, 7)</f>
        <v>0</v>
      </c>
      <c r="H63" s="42"/>
      <c r="I63" s="41"/>
      <c r="J63" s="42"/>
      <c r="K63" s="41"/>
      <c r="L63" s="42"/>
    </row>
    <row r="64" spans="1:83" ht="14.25" x14ac:dyDescent="0.2">
      <c r="A64" s="38"/>
      <c r="B64" s="38" t="str">
        <f>EtalonRes!I17</f>
        <v>22.2.02.21</v>
      </c>
      <c r="C64" s="38" t="str">
        <f>EtalonRes!K17</f>
        <v>Штыри</v>
      </c>
      <c r="D64" s="39" t="str">
        <f>EtalonRes!O17</f>
        <v>ШТ</v>
      </c>
      <c r="E64" s="40">
        <f>EtalonRes!X17</f>
        <v>0</v>
      </c>
      <c r="F64" s="40">
        <f t="shared" si="0"/>
        <v>0</v>
      </c>
      <c r="G64" s="40">
        <f>ROUND(EtalonRes!AG17*Source!I28, 7)</f>
        <v>0</v>
      </c>
      <c r="H64" s="42"/>
      <c r="I64" s="41"/>
      <c r="J64" s="42"/>
      <c r="K64" s="41"/>
      <c r="L64" s="42"/>
    </row>
    <row r="65" spans="1:83" ht="14.25" x14ac:dyDescent="0.2">
      <c r="A65" s="38"/>
      <c r="B65" s="38" t="str">
        <f>EtalonRes!I18</f>
        <v>22.2.02.23</v>
      </c>
      <c r="C65" s="45" t="str">
        <f>EtalonRes!K18</f>
        <v>Металлические плакаты</v>
      </c>
      <c r="D65" s="46" t="str">
        <f>EtalonRes!O18</f>
        <v>ШТ</v>
      </c>
      <c r="E65" s="47">
        <f>EtalonRes!X18</f>
        <v>0.1</v>
      </c>
      <c r="F65" s="47">
        <f t="shared" si="0"/>
        <v>0</v>
      </c>
      <c r="G65" s="47">
        <f>ROUND(EtalonRes!AG18*Source!I28, 7)</f>
        <v>0</v>
      </c>
      <c r="H65" s="48"/>
      <c r="I65" s="49"/>
      <c r="J65" s="48"/>
      <c r="K65" s="49"/>
      <c r="L65" s="48"/>
    </row>
    <row r="66" spans="1:83" ht="15" x14ac:dyDescent="0.2">
      <c r="A66" s="38"/>
      <c r="B66" s="38"/>
      <c r="C66" s="52" t="s">
        <v>847</v>
      </c>
      <c r="D66" s="39"/>
      <c r="E66" s="40"/>
      <c r="F66" s="40"/>
      <c r="G66" s="40"/>
      <c r="H66" s="42"/>
      <c r="I66" s="41"/>
      <c r="J66" s="42"/>
      <c r="K66" s="41"/>
      <c r="L66" s="42">
        <f>L44+L46+L47+L52</f>
        <v>25183</v>
      </c>
    </row>
    <row r="67" spans="1:83" ht="14.25" x14ac:dyDescent="0.2">
      <c r="A67" s="38"/>
      <c r="B67" s="38"/>
      <c r="C67" s="38" t="s">
        <v>848</v>
      </c>
      <c r="D67" s="39"/>
      <c r="E67" s="40"/>
      <c r="F67" s="40"/>
      <c r="G67" s="40"/>
      <c r="H67" s="42"/>
      <c r="I67" s="41"/>
      <c r="J67" s="42"/>
      <c r="K67" s="41"/>
      <c r="L67" s="42">
        <f>SUM(AR43:AR70)+SUM(AS43:AS70)+SUM(AT43:AT70)+SUM(AU43:AU70)+SUM(AV43:AV70)</f>
        <v>14498.76</v>
      </c>
    </row>
    <row r="68" spans="1:83" ht="14.25" x14ac:dyDescent="0.2">
      <c r="A68" s="38"/>
      <c r="B68" s="38" t="s">
        <v>26</v>
      </c>
      <c r="C68" s="38" t="s">
        <v>849</v>
      </c>
      <c r="D68" s="39" t="s">
        <v>415</v>
      </c>
      <c r="E68" s="40">
        <f>Source!BZ28</f>
        <v>103</v>
      </c>
      <c r="F68" s="40"/>
      <c r="G68" s="40">
        <f>Source!AT28</f>
        <v>103</v>
      </c>
      <c r="H68" s="42"/>
      <c r="I68" s="41"/>
      <c r="J68" s="42"/>
      <c r="K68" s="41"/>
      <c r="L68" s="42">
        <f>SUM(AZ43:AZ70)</f>
        <v>14933.72</v>
      </c>
    </row>
    <row r="69" spans="1:83" ht="14.25" x14ac:dyDescent="0.2">
      <c r="A69" s="45"/>
      <c r="B69" s="45" t="s">
        <v>27</v>
      </c>
      <c r="C69" s="45" t="s">
        <v>850</v>
      </c>
      <c r="D69" s="46" t="s">
        <v>415</v>
      </c>
      <c r="E69" s="47">
        <f>Source!CA28</f>
        <v>60</v>
      </c>
      <c r="F69" s="47"/>
      <c r="G69" s="47">
        <f>Source!AU28</f>
        <v>60</v>
      </c>
      <c r="H69" s="48"/>
      <c r="I69" s="49"/>
      <c r="J69" s="48"/>
      <c r="K69" s="49"/>
      <c r="L69" s="48">
        <f>SUM(BA43:BA70)</f>
        <v>8699.26</v>
      </c>
    </row>
    <row r="70" spans="1:83" ht="15" x14ac:dyDescent="0.2">
      <c r="C70" s="80" t="s">
        <v>851</v>
      </c>
      <c r="D70" s="80"/>
      <c r="E70" s="80"/>
      <c r="F70" s="80"/>
      <c r="G70" s="80"/>
      <c r="H70" s="80"/>
      <c r="I70" s="81">
        <f>K70/E43</f>
        <v>6101.9975000000004</v>
      </c>
      <c r="J70" s="81"/>
      <c r="K70" s="81">
        <f>L44+L46+L52+L68+L69+L47</f>
        <v>48815.98</v>
      </c>
      <c r="L70" s="81"/>
      <c r="AD70">
        <f>ROUND((Source!AT28/100)*((ROUND(SUMIF(SmtRes!AQ1:'SmtRes'!AQ18,"=1",SmtRes!AD1:'SmtRes'!AD18)*Source!I28, 2)+ROUND(SUMIF(SmtRes!AQ1:'SmtRes'!AQ18,"=1",SmtRes!AC1:'SmtRes'!AC18)*Source!I28, 2))), 2)</f>
        <v>12094.84</v>
      </c>
      <c r="AE70">
        <f>ROUND((Source!AU28/100)*((ROUND(SUMIF(SmtRes!AQ1:'SmtRes'!AQ18,"=1",SmtRes!AD1:'SmtRes'!AD18)*Source!I28, 2)+ROUND(SUMIF(SmtRes!AQ1:'SmtRes'!AQ18,"=1",SmtRes!AC1:'SmtRes'!AC18)*Source!I28, 2))), 2)</f>
        <v>7045.54</v>
      </c>
      <c r="AN70" s="50">
        <f>L44+L46+L52+L68+L69+L47</f>
        <v>48815.98</v>
      </c>
      <c r="AO70" s="50">
        <f>L46</f>
        <v>10684.239999999998</v>
      </c>
      <c r="AQ70" t="s">
        <v>852</v>
      </c>
      <c r="AR70" s="50">
        <f>L44</f>
        <v>10783.93</v>
      </c>
      <c r="AT70" s="50">
        <f>L47</f>
        <v>3714.83</v>
      </c>
      <c r="AV70" t="s">
        <v>852</v>
      </c>
      <c r="AW70" s="50">
        <f>L52</f>
        <v>0</v>
      </c>
      <c r="AZ70">
        <f>Source!X28</f>
        <v>14933.72</v>
      </c>
      <c r="BA70">
        <f>Source!Y28</f>
        <v>8699.26</v>
      </c>
      <c r="CD70">
        <v>1</v>
      </c>
    </row>
    <row r="71" spans="1:83" ht="42.75" x14ac:dyDescent="0.2">
      <c r="A71" s="36" t="s">
        <v>55</v>
      </c>
      <c r="B71" s="38" t="s">
        <v>853</v>
      </c>
      <c r="C71" s="38" t="str">
        <f>Source!G37</f>
        <v>Затраты на бурение котлованов, учтенные нормами: 33-04-001-01, 33-04-003-01</v>
      </c>
      <c r="D71" s="39" t="str">
        <f>Source!H37</f>
        <v>ШТ</v>
      </c>
      <c r="E71" s="40">
        <f>Source!K37</f>
        <v>-8</v>
      </c>
      <c r="F71" s="40"/>
      <c r="G71" s="40">
        <f>Source!I37</f>
        <v>-8</v>
      </c>
      <c r="H71" s="42"/>
      <c r="I71" s="41"/>
      <c r="J71" s="42"/>
      <c r="K71" s="41"/>
      <c r="L71" s="42"/>
    </row>
    <row r="72" spans="1:83" ht="15" x14ac:dyDescent="0.2">
      <c r="A72" s="37"/>
      <c r="B72" s="40">
        <v>1</v>
      </c>
      <c r="C72" s="37" t="s">
        <v>841</v>
      </c>
      <c r="D72" s="39" t="s">
        <v>657</v>
      </c>
      <c r="E72" s="43"/>
      <c r="F72" s="40"/>
      <c r="G72" s="43">
        <f>Source!U37</f>
        <v>-1.76</v>
      </c>
      <c r="H72" s="40"/>
      <c r="I72" s="40"/>
      <c r="J72" s="40"/>
      <c r="K72" s="40"/>
      <c r="L72" s="44">
        <f>SUM(L73:L73)-SUMIF(CE73:CE73, 1, L73:L73)</f>
        <v>-775.32</v>
      </c>
    </row>
    <row r="73" spans="1:83" ht="28.5" x14ac:dyDescent="0.2">
      <c r="A73" s="38"/>
      <c r="B73" s="38" t="s">
        <v>655</v>
      </c>
      <c r="C73" s="38" t="s">
        <v>656</v>
      </c>
      <c r="D73" s="39" t="s">
        <v>657</v>
      </c>
      <c r="E73" s="40">
        <v>0.22</v>
      </c>
      <c r="F73" s="40"/>
      <c r="G73" s="40">
        <f>SmtRes!CX19</f>
        <v>-1.76</v>
      </c>
      <c r="H73" s="42"/>
      <c r="I73" s="41"/>
      <c r="J73" s="42">
        <f>SmtRes!CZ19</f>
        <v>440.52</v>
      </c>
      <c r="K73" s="41"/>
      <c r="L73" s="42">
        <f>SmtRes!DI19</f>
        <v>-775.32</v>
      </c>
    </row>
    <row r="74" spans="1:83" ht="15" x14ac:dyDescent="0.2">
      <c r="A74" s="37"/>
      <c r="B74" s="40">
        <v>2</v>
      </c>
      <c r="C74" s="37" t="s">
        <v>842</v>
      </c>
      <c r="D74" s="39"/>
      <c r="E74" s="43"/>
      <c r="F74" s="40"/>
      <c r="G74" s="43"/>
      <c r="H74" s="40"/>
      <c r="I74" s="40"/>
      <c r="J74" s="40"/>
      <c r="K74" s="40"/>
      <c r="L74" s="44">
        <f>SUM(L75:L77)-SUMIF(CE75:CE77, 1, L75:L77)</f>
        <v>-3333.75</v>
      </c>
    </row>
    <row r="75" spans="1:83" ht="15" x14ac:dyDescent="0.2">
      <c r="A75" s="37"/>
      <c r="B75" s="40"/>
      <c r="C75" s="37" t="s">
        <v>845</v>
      </c>
      <c r="D75" s="39" t="s">
        <v>657</v>
      </c>
      <c r="E75" s="43"/>
      <c r="F75" s="40"/>
      <c r="G75" s="43">
        <f>Source!V37</f>
        <v>-1.84</v>
      </c>
      <c r="H75" s="40"/>
      <c r="I75" s="40"/>
      <c r="J75" s="40"/>
      <c r="K75" s="40"/>
      <c r="L75" s="44">
        <f>SUMIF(CE76:CE77, 1, L76:L77)</f>
        <v>-1010.75</v>
      </c>
      <c r="CE75">
        <v>1</v>
      </c>
    </row>
    <row r="76" spans="1:83" ht="42.75" x14ac:dyDescent="0.2">
      <c r="A76" s="38"/>
      <c r="B76" s="38" t="s">
        <v>660</v>
      </c>
      <c r="C76" s="38" t="s">
        <v>662</v>
      </c>
      <c r="D76" s="39" t="s">
        <v>443</v>
      </c>
      <c r="E76" s="40">
        <v>0.23</v>
      </c>
      <c r="F76" s="40"/>
      <c r="G76" s="40">
        <f>SmtRes!CX21</f>
        <v>-1.84</v>
      </c>
      <c r="H76" s="42"/>
      <c r="I76" s="41"/>
      <c r="J76" s="42">
        <f>SmtRes!CZ21</f>
        <v>1811.82</v>
      </c>
      <c r="K76" s="41"/>
      <c r="L76" s="42">
        <f>SmtRes!DG21</f>
        <v>-3333.75</v>
      </c>
    </row>
    <row r="77" spans="1:83" ht="28.5" x14ac:dyDescent="0.2">
      <c r="A77" s="38"/>
      <c r="B77" s="38" t="s">
        <v>663</v>
      </c>
      <c r="C77" s="45" t="s">
        <v>843</v>
      </c>
      <c r="D77" s="46" t="s">
        <v>657</v>
      </c>
      <c r="E77" s="47">
        <f>SmtRes!DO21*SmtRes!AT21</f>
        <v>0.23</v>
      </c>
      <c r="F77" s="47"/>
      <c r="G77" s="47">
        <f>SmtRes!DO21*SmtRes!CX21</f>
        <v>-1.84</v>
      </c>
      <c r="H77" s="48"/>
      <c r="I77" s="49"/>
      <c r="J77" s="48">
        <f>ROUND(SmtRes!AG21/SmtRes!DO21, 2)</f>
        <v>549.32000000000005</v>
      </c>
      <c r="K77" s="49"/>
      <c r="L77" s="48">
        <f>SmtRes!DH21</f>
        <v>-1010.75</v>
      </c>
      <c r="CE77">
        <v>1</v>
      </c>
    </row>
    <row r="78" spans="1:83" ht="15" x14ac:dyDescent="0.2">
      <c r="A78" s="38"/>
      <c r="B78" s="38"/>
      <c r="C78" s="52" t="s">
        <v>847</v>
      </c>
      <c r="D78" s="39"/>
      <c r="E78" s="40"/>
      <c r="F78" s="40"/>
      <c r="G78" s="40"/>
      <c r="H78" s="42"/>
      <c r="I78" s="41"/>
      <c r="J78" s="42"/>
      <c r="K78" s="41"/>
      <c r="L78" s="42">
        <f>L72+L74+L75</f>
        <v>-5119.82</v>
      </c>
    </row>
    <row r="79" spans="1:83" ht="14.25" x14ac:dyDescent="0.2">
      <c r="A79" s="38"/>
      <c r="B79" s="38"/>
      <c r="C79" s="38" t="s">
        <v>848</v>
      </c>
      <c r="D79" s="39"/>
      <c r="E79" s="40"/>
      <c r="F79" s="40"/>
      <c r="G79" s="40"/>
      <c r="H79" s="42"/>
      <c r="I79" s="41"/>
      <c r="J79" s="42"/>
      <c r="K79" s="41"/>
      <c r="L79" s="42">
        <f>SUM(AR71:AR82)+SUM(AS71:AS82)+SUM(AT71:AT82)+SUM(AU71:AU82)+SUM(AV71:AV82)</f>
        <v>-1786.0700000000002</v>
      </c>
    </row>
    <row r="80" spans="1:83" ht="14.25" x14ac:dyDescent="0.2">
      <c r="A80" s="38"/>
      <c r="B80" s="38" t="s">
        <v>26</v>
      </c>
      <c r="C80" s="38" t="s">
        <v>849</v>
      </c>
      <c r="D80" s="39" t="s">
        <v>415</v>
      </c>
      <c r="E80" s="40">
        <f>Source!BZ37</f>
        <v>103</v>
      </c>
      <c r="F80" s="40"/>
      <c r="G80" s="40">
        <f>Source!AT37</f>
        <v>103</v>
      </c>
      <c r="H80" s="42"/>
      <c r="I80" s="41"/>
      <c r="J80" s="42"/>
      <c r="K80" s="41"/>
      <c r="L80" s="42">
        <f>SUM(AZ71:AZ82)</f>
        <v>-1839.65</v>
      </c>
    </row>
    <row r="81" spans="1:83" ht="14.25" x14ac:dyDescent="0.2">
      <c r="A81" s="45"/>
      <c r="B81" s="45" t="s">
        <v>27</v>
      </c>
      <c r="C81" s="45" t="s">
        <v>850</v>
      </c>
      <c r="D81" s="46" t="s">
        <v>415</v>
      </c>
      <c r="E81" s="47">
        <f>Source!CA37</f>
        <v>60</v>
      </c>
      <c r="F81" s="47"/>
      <c r="G81" s="47">
        <f>Source!AU37</f>
        <v>60</v>
      </c>
      <c r="H81" s="48"/>
      <c r="I81" s="49"/>
      <c r="J81" s="48"/>
      <c r="K81" s="49"/>
      <c r="L81" s="48">
        <f>SUM(BA71:BA82)</f>
        <v>-1071.6400000000001</v>
      </c>
    </row>
    <row r="82" spans="1:83" ht="15" x14ac:dyDescent="0.2">
      <c r="C82" s="80" t="s">
        <v>851</v>
      </c>
      <c r="D82" s="80"/>
      <c r="E82" s="80"/>
      <c r="F82" s="80"/>
      <c r="G82" s="80"/>
      <c r="H82" s="80"/>
      <c r="I82" s="81">
        <f>K82/E71</f>
        <v>1003.88875</v>
      </c>
      <c r="J82" s="81"/>
      <c r="K82" s="81">
        <f>L72+L74+L80+L81+L75</f>
        <v>-8031.11</v>
      </c>
      <c r="L82" s="81"/>
      <c r="AD82">
        <f>ROUND((Source!AT37/100)*((ROUND(SUMIF(SmtRes!AQ19:'SmtRes'!AQ21,"=1",SmtRes!AD19:'SmtRes'!AD21)*Source!I37, 2)+ROUND(SUMIF(SmtRes!AQ19:'SmtRes'!AQ21,"=1",SmtRes!AC19:'SmtRes'!AC21)*Source!I37, 2))), 2)</f>
        <v>-8156.28</v>
      </c>
      <c r="AE82">
        <f>ROUND((Source!AU37/100)*((ROUND(SUMIF(SmtRes!AQ19:'SmtRes'!AQ21,"=1",SmtRes!AD19:'SmtRes'!AD21)*Source!I37, 2)+ROUND(SUMIF(SmtRes!AQ19:'SmtRes'!AQ21,"=1",SmtRes!AC19:'SmtRes'!AC21)*Source!I37, 2))), 2)</f>
        <v>-4751.2299999999996</v>
      </c>
      <c r="AN82" s="50">
        <f>L72+L74+L80+L81+L75</f>
        <v>-8031.11</v>
      </c>
      <c r="AO82" s="50">
        <f>L74</f>
        <v>-3333.75</v>
      </c>
      <c r="AQ82" t="s">
        <v>852</v>
      </c>
      <c r="AR82" s="50">
        <f>L72</f>
        <v>-775.32</v>
      </c>
      <c r="AT82" s="50">
        <f>L75</f>
        <v>-1010.75</v>
      </c>
      <c r="AV82" t="s">
        <v>852</v>
      </c>
      <c r="AW82">
        <f>0</f>
        <v>0</v>
      </c>
      <c r="AZ82">
        <f>Source!X37</f>
        <v>-1839.65</v>
      </c>
      <c r="BA82">
        <f>Source!Y37</f>
        <v>-1071.6400000000001</v>
      </c>
      <c r="CD82">
        <v>1</v>
      </c>
    </row>
    <row r="83" spans="1:83" ht="93.75" x14ac:dyDescent="0.2">
      <c r="A83" s="36" t="s">
        <v>59</v>
      </c>
      <c r="B83" s="38" t="s">
        <v>853</v>
      </c>
      <c r="C83" s="38" t="s">
        <v>854</v>
      </c>
      <c r="D83" s="39" t="str">
        <f>Source!H38</f>
        <v>ШТ</v>
      </c>
      <c r="E83" s="40">
        <f>Source!K38</f>
        <v>8</v>
      </c>
      <c r="F83" s="40"/>
      <c r="G83" s="40">
        <f>Source!I38</f>
        <v>8</v>
      </c>
      <c r="H83" s="42"/>
      <c r="I83" s="41"/>
      <c r="J83" s="42"/>
      <c r="K83" s="41"/>
      <c r="L83" s="42"/>
    </row>
    <row r="84" spans="1:83" ht="63.75" x14ac:dyDescent="0.2">
      <c r="B84" s="54" t="str">
        <f>Source!EO38</f>
        <v>Поправка: Прил.33.4, п.3. 6.</v>
      </c>
      <c r="C84" s="54" t="str">
        <f>Source!CN38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85" spans="1:83" ht="15" x14ac:dyDescent="0.2">
      <c r="A85" s="37"/>
      <c r="B85" s="40">
        <v>1</v>
      </c>
      <c r="C85" s="37" t="s">
        <v>841</v>
      </c>
      <c r="D85" s="39" t="s">
        <v>657</v>
      </c>
      <c r="E85" s="43"/>
      <c r="F85" s="40"/>
      <c r="G85" s="43">
        <f>Source!U38</f>
        <v>2.2000000000000002</v>
      </c>
      <c r="H85" s="40"/>
      <c r="I85" s="40"/>
      <c r="J85" s="40"/>
      <c r="K85" s="40"/>
      <c r="L85" s="44">
        <f>SUM(L86:L86)-SUMIF(CE86:CE86, 1, L86:L86)</f>
        <v>969.14</v>
      </c>
    </row>
    <row r="86" spans="1:83" ht="28.5" x14ac:dyDescent="0.2">
      <c r="A86" s="38"/>
      <c r="B86" s="38" t="s">
        <v>655</v>
      </c>
      <c r="C86" s="38" t="s">
        <v>656</v>
      </c>
      <c r="D86" s="39" t="s">
        <v>657</v>
      </c>
      <c r="E86" s="40">
        <v>0.22</v>
      </c>
      <c r="F86" s="40">
        <f>ROUND(1.25,7)</f>
        <v>1.25</v>
      </c>
      <c r="G86" s="40">
        <f>SmtRes!CX22</f>
        <v>2.2000000000000002</v>
      </c>
      <c r="H86" s="42"/>
      <c r="I86" s="41"/>
      <c r="J86" s="42">
        <f>SmtRes!CZ22</f>
        <v>440.52</v>
      </c>
      <c r="K86" s="41"/>
      <c r="L86" s="42">
        <f>SmtRes!DI22</f>
        <v>969.14</v>
      </c>
    </row>
    <row r="87" spans="1:83" ht="15" x14ac:dyDescent="0.2">
      <c r="A87" s="37"/>
      <c r="B87" s="40">
        <v>2</v>
      </c>
      <c r="C87" s="37" t="s">
        <v>842</v>
      </c>
      <c r="D87" s="39"/>
      <c r="E87" s="43"/>
      <c r="F87" s="40"/>
      <c r="G87" s="43"/>
      <c r="H87" s="40"/>
      <c r="I87" s="40"/>
      <c r="J87" s="40"/>
      <c r="K87" s="40"/>
      <c r="L87" s="44">
        <f>SUM(L88:L90)-SUMIF(CE88:CE90, 1, L88:L90)</f>
        <v>4167.1899999999996</v>
      </c>
    </row>
    <row r="88" spans="1:83" ht="15" x14ac:dyDescent="0.2">
      <c r="A88" s="37"/>
      <c r="B88" s="40"/>
      <c r="C88" s="37" t="s">
        <v>845</v>
      </c>
      <c r="D88" s="39" t="s">
        <v>657</v>
      </c>
      <c r="E88" s="43"/>
      <c r="F88" s="40"/>
      <c r="G88" s="43">
        <f>Source!V38</f>
        <v>2.2999999999999998</v>
      </c>
      <c r="H88" s="40"/>
      <c r="I88" s="40"/>
      <c r="J88" s="40"/>
      <c r="K88" s="40"/>
      <c r="L88" s="44">
        <f>SUMIF(CE89:CE90, 1, L89:L90)</f>
        <v>1263.44</v>
      </c>
      <c r="CE88">
        <v>1</v>
      </c>
    </row>
    <row r="89" spans="1:83" ht="42.75" x14ac:dyDescent="0.2">
      <c r="A89" s="38"/>
      <c r="B89" s="38" t="s">
        <v>660</v>
      </c>
      <c r="C89" s="38" t="s">
        <v>662</v>
      </c>
      <c r="D89" s="39" t="s">
        <v>443</v>
      </c>
      <c r="E89" s="40">
        <v>0.23</v>
      </c>
      <c r="F89" s="40">
        <f>ROUND(1.25,7)</f>
        <v>1.25</v>
      </c>
      <c r="G89" s="40">
        <f>SmtRes!CX24</f>
        <v>2.2999999999999998</v>
      </c>
      <c r="H89" s="42"/>
      <c r="I89" s="41"/>
      <c r="J89" s="42">
        <f>SmtRes!CZ24</f>
        <v>1811.82</v>
      </c>
      <c r="K89" s="41"/>
      <c r="L89" s="42">
        <f>SmtRes!DG24</f>
        <v>4167.1899999999996</v>
      </c>
    </row>
    <row r="90" spans="1:83" ht="28.5" x14ac:dyDescent="0.2">
      <c r="A90" s="38"/>
      <c r="B90" s="38" t="s">
        <v>663</v>
      </c>
      <c r="C90" s="45" t="s">
        <v>843</v>
      </c>
      <c r="D90" s="46" t="s">
        <v>657</v>
      </c>
      <c r="E90" s="47">
        <f>SmtRes!DO24*SmtRes!AT24</f>
        <v>0.23</v>
      </c>
      <c r="F90" s="47">
        <f>ROUND(1.25,7)</f>
        <v>1.25</v>
      </c>
      <c r="G90" s="47">
        <f>SmtRes!DO24*SmtRes!CX24</f>
        <v>2.2999999999999998</v>
      </c>
      <c r="H90" s="48"/>
      <c r="I90" s="49"/>
      <c r="J90" s="48">
        <f>ROUND(SmtRes!AG24/SmtRes!DO24, 2)</f>
        <v>549.32000000000005</v>
      </c>
      <c r="K90" s="49"/>
      <c r="L90" s="48">
        <f>SmtRes!DH24</f>
        <v>1263.44</v>
      </c>
      <c r="CE90">
        <v>1</v>
      </c>
    </row>
    <row r="91" spans="1:83" ht="15" x14ac:dyDescent="0.2">
      <c r="A91" s="38"/>
      <c r="B91" s="38"/>
      <c r="C91" s="52" t="s">
        <v>847</v>
      </c>
      <c r="D91" s="39"/>
      <c r="E91" s="40"/>
      <c r="F91" s="40"/>
      <c r="G91" s="40"/>
      <c r="H91" s="42"/>
      <c r="I91" s="41"/>
      <c r="J91" s="42"/>
      <c r="K91" s="41"/>
      <c r="L91" s="42">
        <f>L85+L87+L88</f>
        <v>6399.77</v>
      </c>
    </row>
    <row r="92" spans="1:83" ht="14.25" x14ac:dyDescent="0.2">
      <c r="A92" s="38"/>
      <c r="B92" s="38"/>
      <c r="C92" s="38" t="s">
        <v>848</v>
      </c>
      <c r="D92" s="39"/>
      <c r="E92" s="40"/>
      <c r="F92" s="40"/>
      <c r="G92" s="40"/>
      <c r="H92" s="42"/>
      <c r="I92" s="41"/>
      <c r="J92" s="42"/>
      <c r="K92" s="41"/>
      <c r="L92" s="42">
        <f>SUM(AR83:AR95)+SUM(AS83:AS95)+SUM(AT83:AT95)+SUM(AU83:AU95)+SUM(AV83:AV95)</f>
        <v>2232.58</v>
      </c>
    </row>
    <row r="93" spans="1:83" ht="14.25" x14ac:dyDescent="0.2">
      <c r="A93" s="38"/>
      <c r="B93" s="38" t="s">
        <v>26</v>
      </c>
      <c r="C93" s="38" t="s">
        <v>849</v>
      </c>
      <c r="D93" s="39" t="s">
        <v>415</v>
      </c>
      <c r="E93" s="40">
        <f>Source!BZ38</f>
        <v>103</v>
      </c>
      <c r="F93" s="40"/>
      <c r="G93" s="40">
        <f>Source!AT38</f>
        <v>103</v>
      </c>
      <c r="H93" s="42"/>
      <c r="I93" s="41"/>
      <c r="J93" s="42"/>
      <c r="K93" s="41"/>
      <c r="L93" s="42">
        <f>SUM(AZ83:AZ95)</f>
        <v>2299.56</v>
      </c>
    </row>
    <row r="94" spans="1:83" ht="14.25" x14ac:dyDescent="0.2">
      <c r="A94" s="45"/>
      <c r="B94" s="45" t="s">
        <v>27</v>
      </c>
      <c r="C94" s="45" t="s">
        <v>850</v>
      </c>
      <c r="D94" s="46" t="s">
        <v>415</v>
      </c>
      <c r="E94" s="47">
        <f>Source!CA38</f>
        <v>60</v>
      </c>
      <c r="F94" s="47"/>
      <c r="G94" s="47">
        <f>Source!AU38</f>
        <v>60</v>
      </c>
      <c r="H94" s="48"/>
      <c r="I94" s="49"/>
      <c r="J94" s="48"/>
      <c r="K94" s="49"/>
      <c r="L94" s="48">
        <f>SUM(BA83:BA95)</f>
        <v>1339.55</v>
      </c>
    </row>
    <row r="95" spans="1:83" ht="15" x14ac:dyDescent="0.2">
      <c r="C95" s="80" t="s">
        <v>851</v>
      </c>
      <c r="D95" s="80"/>
      <c r="E95" s="80"/>
      <c r="F95" s="80"/>
      <c r="G95" s="80"/>
      <c r="H95" s="80"/>
      <c r="I95" s="81">
        <f>K95/E83</f>
        <v>1254.8599999999999</v>
      </c>
      <c r="J95" s="81"/>
      <c r="K95" s="81">
        <f>L85+L87+L93+L94+L88</f>
        <v>10038.879999999999</v>
      </c>
      <c r="L95" s="81"/>
      <c r="AD95">
        <f>ROUND((Source!AT38/100)*((ROUND(SUMIF(SmtRes!AQ22:'SmtRes'!AQ24,"=1",SmtRes!AD22:'SmtRes'!AD24)*Source!I38, 2)+ROUND(SUMIF(SmtRes!AQ22:'SmtRes'!AQ24,"=1",SmtRes!AC22:'SmtRes'!AC24)*Source!I38, 2))), 2)</f>
        <v>8156.28</v>
      </c>
      <c r="AE95">
        <f>ROUND((Source!AU38/100)*((ROUND(SUMIF(SmtRes!AQ22:'SmtRes'!AQ24,"=1",SmtRes!AD22:'SmtRes'!AD24)*Source!I38, 2)+ROUND(SUMIF(SmtRes!AQ22:'SmtRes'!AQ24,"=1",SmtRes!AC22:'SmtRes'!AC24)*Source!I38, 2))), 2)</f>
        <v>4751.2299999999996</v>
      </c>
      <c r="AN95" s="50">
        <f>L85+L87+L93+L94+L88</f>
        <v>10038.879999999999</v>
      </c>
      <c r="AO95" s="50">
        <f>L87</f>
        <v>4167.1899999999996</v>
      </c>
      <c r="AQ95" t="s">
        <v>852</v>
      </c>
      <c r="AR95" s="50">
        <f>L85</f>
        <v>969.14</v>
      </c>
      <c r="AT95" s="50">
        <f>L88</f>
        <v>1263.44</v>
      </c>
      <c r="AV95" t="s">
        <v>852</v>
      </c>
      <c r="AW95">
        <f>0</f>
        <v>0</v>
      </c>
      <c r="AZ95">
        <f>Source!X38</f>
        <v>2299.56</v>
      </c>
      <c r="BA95">
        <f>Source!Y38</f>
        <v>1339.55</v>
      </c>
      <c r="CD95">
        <v>1</v>
      </c>
    </row>
    <row r="96" spans="1:83" ht="81" x14ac:dyDescent="0.2">
      <c r="A96" s="36" t="s">
        <v>63</v>
      </c>
      <c r="B96" s="38" t="s">
        <v>839</v>
      </c>
      <c r="C96" s="38" t="s">
        <v>855</v>
      </c>
      <c r="D96" s="39" t="str">
        <f>Source!H39</f>
        <v>ШТ</v>
      </c>
      <c r="E96" s="40">
        <f>Source!K39</f>
        <v>8</v>
      </c>
      <c r="F96" s="40"/>
      <c r="G96" s="40">
        <f>Source!I39</f>
        <v>8</v>
      </c>
      <c r="H96" s="42"/>
      <c r="I96" s="41"/>
      <c r="J96" s="42"/>
      <c r="K96" s="41"/>
      <c r="L96" s="42"/>
    </row>
    <row r="97" spans="1:83" ht="14.25" x14ac:dyDescent="0.2">
      <c r="C97" s="55" t="str">
        <f>Source!CB39</f>
        <v>(прим-но без траверс)</v>
      </c>
    </row>
    <row r="98" spans="1:83" ht="51" x14ac:dyDescent="0.2">
      <c r="B98" s="54" t="str">
        <f>Source!EO39</f>
        <v>Поправка: Прил.33.4, п.3. 4.1</v>
      </c>
      <c r="C98" s="54" t="str">
        <f>Source!CN39</f>
        <v>Поправка: Прил.33.4, п.3. 4.1  Наименование: При установке железобетонных опор с крюками-скобами или крюками-кронштейнами</v>
      </c>
    </row>
    <row r="99" spans="1:83" ht="15" x14ac:dyDescent="0.2">
      <c r="A99" s="37"/>
      <c r="B99" s="40">
        <v>1</v>
      </c>
      <c r="C99" s="37" t="s">
        <v>841</v>
      </c>
      <c r="D99" s="39" t="s">
        <v>657</v>
      </c>
      <c r="E99" s="43"/>
      <c r="F99" s="40"/>
      <c r="G99" s="43">
        <f>Source!U39</f>
        <v>20.563199999999998</v>
      </c>
      <c r="H99" s="40"/>
      <c r="I99" s="40"/>
      <c r="J99" s="40"/>
      <c r="K99" s="40"/>
      <c r="L99" s="44">
        <f>SUM(L100:L100)-SUMIF(CE100:CE100, 1, L100:L100)</f>
        <v>9058.5</v>
      </c>
    </row>
    <row r="100" spans="1:83" ht="28.5" x14ac:dyDescent="0.2">
      <c r="A100" s="38"/>
      <c r="B100" s="38" t="s">
        <v>655</v>
      </c>
      <c r="C100" s="38" t="s">
        <v>656</v>
      </c>
      <c r="D100" s="39" t="s">
        <v>657</v>
      </c>
      <c r="E100" s="40">
        <v>3.06</v>
      </c>
      <c r="F100" s="40">
        <f>ROUND(0.84,7)</f>
        <v>0.84</v>
      </c>
      <c r="G100" s="40">
        <f>SmtRes!CX25</f>
        <v>20.563199999999998</v>
      </c>
      <c r="H100" s="42"/>
      <c r="I100" s="41"/>
      <c r="J100" s="42">
        <f>SmtRes!CZ25</f>
        <v>440.52</v>
      </c>
      <c r="K100" s="41"/>
      <c r="L100" s="42">
        <f>SmtRes!DI25</f>
        <v>9058.5</v>
      </c>
    </row>
    <row r="101" spans="1:83" ht="15" x14ac:dyDescent="0.2">
      <c r="A101" s="37"/>
      <c r="B101" s="40">
        <v>2</v>
      </c>
      <c r="C101" s="37" t="s">
        <v>842</v>
      </c>
      <c r="D101" s="39"/>
      <c r="E101" s="43"/>
      <c r="F101" s="40"/>
      <c r="G101" s="43"/>
      <c r="H101" s="40"/>
      <c r="I101" s="40"/>
      <c r="J101" s="40"/>
      <c r="K101" s="40"/>
      <c r="L101" s="44">
        <f>SUM(L102:L106)-SUMIF(CE102:CE106, 1, L102:L106)</f>
        <v>10684.239999999998</v>
      </c>
    </row>
    <row r="102" spans="1:83" ht="15" x14ac:dyDescent="0.2">
      <c r="A102" s="37"/>
      <c r="B102" s="40"/>
      <c r="C102" s="37" t="s">
        <v>845</v>
      </c>
      <c r="D102" s="39" t="s">
        <v>657</v>
      </c>
      <c r="E102" s="43"/>
      <c r="F102" s="40"/>
      <c r="G102" s="43">
        <f>Source!V39</f>
        <v>6.9600000000000009</v>
      </c>
      <c r="H102" s="40"/>
      <c r="I102" s="40"/>
      <c r="J102" s="40"/>
      <c r="K102" s="40"/>
      <c r="L102" s="44">
        <f>SUMIF(CE103:CE106, 1, L103:L106)</f>
        <v>3714.83</v>
      </c>
      <c r="CE102">
        <v>1</v>
      </c>
    </row>
    <row r="103" spans="1:83" ht="42.75" x14ac:dyDescent="0.2">
      <c r="A103" s="38"/>
      <c r="B103" s="38" t="s">
        <v>660</v>
      </c>
      <c r="C103" s="38" t="s">
        <v>662</v>
      </c>
      <c r="D103" s="39" t="s">
        <v>443</v>
      </c>
      <c r="E103" s="40">
        <v>0.68</v>
      </c>
      <c r="F103" s="40"/>
      <c r="G103" s="40">
        <f>SmtRes!CX27</f>
        <v>5.44</v>
      </c>
      <c r="H103" s="42"/>
      <c r="I103" s="41"/>
      <c r="J103" s="42">
        <f>SmtRes!CZ27</f>
        <v>1811.82</v>
      </c>
      <c r="K103" s="41"/>
      <c r="L103" s="42">
        <f>SmtRes!DG27</f>
        <v>9856.2999999999993</v>
      </c>
    </row>
    <row r="104" spans="1:83" ht="28.5" x14ac:dyDescent="0.2">
      <c r="A104" s="38"/>
      <c r="B104" s="38" t="s">
        <v>663</v>
      </c>
      <c r="C104" s="38" t="s">
        <v>843</v>
      </c>
      <c r="D104" s="39" t="s">
        <v>657</v>
      </c>
      <c r="E104" s="40">
        <f>SmtRes!DO27*SmtRes!AT27</f>
        <v>0.68</v>
      </c>
      <c r="F104" s="40"/>
      <c r="G104" s="40">
        <f>SmtRes!DO27*SmtRes!CX27</f>
        <v>5.44</v>
      </c>
      <c r="H104" s="42"/>
      <c r="I104" s="41"/>
      <c r="J104" s="42">
        <f>ROUND(SmtRes!AG27/SmtRes!DO27, 2)</f>
        <v>549.32000000000005</v>
      </c>
      <c r="K104" s="41"/>
      <c r="L104" s="42">
        <f>SmtRes!DH27</f>
        <v>2988.3</v>
      </c>
      <c r="CE104">
        <v>1</v>
      </c>
    </row>
    <row r="105" spans="1:83" ht="28.5" x14ac:dyDescent="0.2">
      <c r="A105" s="38"/>
      <c r="B105" s="38" t="s">
        <v>664</v>
      </c>
      <c r="C105" s="38" t="s">
        <v>666</v>
      </c>
      <c r="D105" s="39" t="s">
        <v>443</v>
      </c>
      <c r="E105" s="40">
        <v>0.19</v>
      </c>
      <c r="F105" s="40"/>
      <c r="G105" s="40">
        <f>SmtRes!CX28</f>
        <v>1.52</v>
      </c>
      <c r="H105" s="42"/>
      <c r="I105" s="41"/>
      <c r="J105" s="42">
        <f>SmtRes!CZ28</f>
        <v>544.70000000000005</v>
      </c>
      <c r="K105" s="41"/>
      <c r="L105" s="42">
        <f>SmtRes!DG28</f>
        <v>827.94</v>
      </c>
    </row>
    <row r="106" spans="1:83" ht="28.5" x14ac:dyDescent="0.2">
      <c r="A106" s="38"/>
      <c r="B106" s="38" t="s">
        <v>667</v>
      </c>
      <c r="C106" s="38" t="s">
        <v>844</v>
      </c>
      <c r="D106" s="39" t="s">
        <v>657</v>
      </c>
      <c r="E106" s="40">
        <f>SmtRes!DO28*SmtRes!AT28</f>
        <v>0.19</v>
      </c>
      <c r="F106" s="40"/>
      <c r="G106" s="40">
        <f>SmtRes!DO28*SmtRes!CX28</f>
        <v>1.52</v>
      </c>
      <c r="H106" s="42"/>
      <c r="I106" s="41"/>
      <c r="J106" s="42">
        <f>ROUND(SmtRes!AG28/SmtRes!DO28, 2)</f>
        <v>477.98</v>
      </c>
      <c r="K106" s="41"/>
      <c r="L106" s="42">
        <f>SmtRes!DH28</f>
        <v>726.53</v>
      </c>
      <c r="CE106">
        <v>1</v>
      </c>
    </row>
    <row r="107" spans="1:83" ht="15" x14ac:dyDescent="0.2">
      <c r="A107" s="37"/>
      <c r="B107" s="40">
        <v>4</v>
      </c>
      <c r="C107" s="37" t="s">
        <v>846</v>
      </c>
      <c r="D107" s="39"/>
      <c r="E107" s="43"/>
      <c r="F107" s="40"/>
      <c r="G107" s="43"/>
      <c r="H107" s="40"/>
      <c r="I107" s="40"/>
      <c r="J107" s="40"/>
      <c r="K107" s="40"/>
      <c r="L107" s="44">
        <f>SUM(L108:L113)-SUMIF(CE108:CE113, 1, L108:L113)</f>
        <v>0</v>
      </c>
    </row>
    <row r="108" spans="1:83" ht="14.25" x14ac:dyDescent="0.2">
      <c r="A108" s="38"/>
      <c r="B108" s="38" t="s">
        <v>668</v>
      </c>
      <c r="C108" s="38" t="s">
        <v>670</v>
      </c>
      <c r="D108" s="39" t="s">
        <v>31</v>
      </c>
      <c r="E108" s="40">
        <v>0.1</v>
      </c>
      <c r="F108" s="40">
        <f t="shared" ref="F108:F120" si="2">ROUND(0,7)</f>
        <v>0</v>
      </c>
      <c r="G108" s="40">
        <f>SmtRes!CX29</f>
        <v>0</v>
      </c>
      <c r="H108" s="42">
        <f>SmtRes!CZ29</f>
        <v>238.29</v>
      </c>
      <c r="I108" s="41">
        <f>SmtRes!AI29</f>
        <v>2.0699999999999998</v>
      </c>
      <c r="J108" s="42">
        <f t="shared" ref="J108:J113" si="3">ROUND(H108*I108, 2)</f>
        <v>493.26</v>
      </c>
      <c r="K108" s="41"/>
      <c r="L108" s="42">
        <f>SmtRes!DF29</f>
        <v>0</v>
      </c>
    </row>
    <row r="109" spans="1:83" ht="14.25" x14ac:dyDescent="0.2">
      <c r="A109" s="38"/>
      <c r="B109" s="38" t="s">
        <v>671</v>
      </c>
      <c r="C109" s="38" t="s">
        <v>673</v>
      </c>
      <c r="D109" s="39" t="s">
        <v>31</v>
      </c>
      <c r="E109" s="40">
        <v>0.03</v>
      </c>
      <c r="F109" s="40">
        <f t="shared" si="2"/>
        <v>0</v>
      </c>
      <c r="G109" s="40">
        <f>SmtRes!CX30</f>
        <v>0</v>
      </c>
      <c r="H109" s="42">
        <f>SmtRes!CZ30</f>
        <v>80.02</v>
      </c>
      <c r="I109" s="41">
        <f>SmtRes!AI30</f>
        <v>2.0699999999999998</v>
      </c>
      <c r="J109" s="42">
        <f t="shared" si="3"/>
        <v>165.64</v>
      </c>
      <c r="K109" s="41"/>
      <c r="L109" s="42">
        <f>SmtRes!DF30</f>
        <v>0</v>
      </c>
    </row>
    <row r="110" spans="1:83" ht="14.25" x14ac:dyDescent="0.2">
      <c r="A110" s="38"/>
      <c r="B110" s="38" t="s">
        <v>674</v>
      </c>
      <c r="C110" s="38" t="s">
        <v>676</v>
      </c>
      <c r="D110" s="39" t="s">
        <v>31</v>
      </c>
      <c r="E110" s="40">
        <v>0.02</v>
      </c>
      <c r="F110" s="40">
        <f t="shared" si="2"/>
        <v>0</v>
      </c>
      <c r="G110" s="40">
        <f>SmtRes!CX32</f>
        <v>0</v>
      </c>
      <c r="H110" s="42">
        <f>SmtRes!CZ32</f>
        <v>56.11</v>
      </c>
      <c r="I110" s="41">
        <f>SmtRes!AI32</f>
        <v>1.58</v>
      </c>
      <c r="J110" s="42">
        <f t="shared" si="3"/>
        <v>88.65</v>
      </c>
      <c r="K110" s="41"/>
      <c r="L110" s="42">
        <f>SmtRes!DF32</f>
        <v>0</v>
      </c>
    </row>
    <row r="111" spans="1:83" ht="14.25" x14ac:dyDescent="0.2">
      <c r="A111" s="38"/>
      <c r="B111" s="38" t="s">
        <v>677</v>
      </c>
      <c r="C111" s="38" t="s">
        <v>679</v>
      </c>
      <c r="D111" s="39" t="s">
        <v>39</v>
      </c>
      <c r="E111" s="40">
        <v>4.0000000000000002E-4</v>
      </c>
      <c r="F111" s="40">
        <f t="shared" si="2"/>
        <v>0</v>
      </c>
      <c r="G111" s="40">
        <f>SmtRes!CX37</f>
        <v>0</v>
      </c>
      <c r="H111" s="42">
        <f>SmtRes!CZ37</f>
        <v>61265.39</v>
      </c>
      <c r="I111" s="41">
        <f>SmtRes!AI37</f>
        <v>1.3</v>
      </c>
      <c r="J111" s="42">
        <f t="shared" si="3"/>
        <v>79645.009999999995</v>
      </c>
      <c r="K111" s="41"/>
      <c r="L111" s="42">
        <f>SmtRes!DF37</f>
        <v>0</v>
      </c>
    </row>
    <row r="112" spans="1:83" ht="14.25" x14ac:dyDescent="0.2">
      <c r="A112" s="38"/>
      <c r="B112" s="38" t="s">
        <v>680</v>
      </c>
      <c r="C112" s="38" t="s">
        <v>682</v>
      </c>
      <c r="D112" s="39" t="s">
        <v>39</v>
      </c>
      <c r="E112" s="40">
        <v>1E-4</v>
      </c>
      <c r="F112" s="40">
        <f t="shared" si="2"/>
        <v>0</v>
      </c>
      <c r="G112" s="40">
        <f>SmtRes!CX38</f>
        <v>0</v>
      </c>
      <c r="H112" s="42">
        <f>SmtRes!CZ38</f>
        <v>80020.98</v>
      </c>
      <c r="I112" s="41">
        <f>SmtRes!AI38</f>
        <v>1.02</v>
      </c>
      <c r="J112" s="42">
        <f t="shared" si="3"/>
        <v>81621.399999999994</v>
      </c>
      <c r="K112" s="41"/>
      <c r="L112" s="42">
        <f>SmtRes!DF38</f>
        <v>0</v>
      </c>
    </row>
    <row r="113" spans="1:82" ht="14.25" x14ac:dyDescent="0.2">
      <c r="A113" s="38"/>
      <c r="B113" s="38" t="s">
        <v>683</v>
      </c>
      <c r="C113" s="38" t="s">
        <v>685</v>
      </c>
      <c r="D113" s="39" t="s">
        <v>419</v>
      </c>
      <c r="E113" s="40">
        <v>0.06</v>
      </c>
      <c r="F113" s="40">
        <f t="shared" si="2"/>
        <v>0</v>
      </c>
      <c r="G113" s="40">
        <f>SmtRes!CX39</f>
        <v>0</v>
      </c>
      <c r="H113" s="42">
        <f>SmtRes!CZ39</f>
        <v>1031.73</v>
      </c>
      <c r="I113" s="41">
        <f>SmtRes!AI39</f>
        <v>1.27</v>
      </c>
      <c r="J113" s="42">
        <f t="shared" si="3"/>
        <v>1310.3</v>
      </c>
      <c r="K113" s="41"/>
      <c r="L113" s="42">
        <f>SmtRes!DF39</f>
        <v>0</v>
      </c>
    </row>
    <row r="114" spans="1:82" ht="28.5" x14ac:dyDescent="0.2">
      <c r="A114" s="38"/>
      <c r="B114" s="38" t="str">
        <f>EtalonRes!I33</f>
        <v>05.1.02.07</v>
      </c>
      <c r="C114" s="38" t="str">
        <f>EtalonRes!K33</f>
        <v>Стойка железобетонная вибрированная для опор</v>
      </c>
      <c r="D114" s="39" t="str">
        <f>EtalonRes!O33</f>
        <v>ШТ</v>
      </c>
      <c r="E114" s="40">
        <f>EtalonRes!X33</f>
        <v>0</v>
      </c>
      <c r="F114" s="40">
        <f t="shared" si="2"/>
        <v>0</v>
      </c>
      <c r="G114" s="40">
        <f>ROUND(EtalonRes!AG33*Source!I39, 7)</f>
        <v>0</v>
      </c>
      <c r="H114" s="42"/>
      <c r="I114" s="41"/>
      <c r="J114" s="42"/>
      <c r="K114" s="41"/>
      <c r="L114" s="42"/>
    </row>
    <row r="115" spans="1:82" ht="14.25" x14ac:dyDescent="0.2">
      <c r="A115" s="38"/>
      <c r="B115" s="38" t="str">
        <f>EtalonRes!I34</f>
        <v>07.2.02.05</v>
      </c>
      <c r="C115" s="38" t="str">
        <f>EtalonRes!K34</f>
        <v>Траверсы стальные</v>
      </c>
      <c r="D115" s="39" t="str">
        <f>EtalonRes!O34</f>
        <v>т</v>
      </c>
      <c r="E115" s="40">
        <f>EtalonRes!X34</f>
        <v>0</v>
      </c>
      <c r="F115" s="40">
        <f t="shared" si="2"/>
        <v>0</v>
      </c>
      <c r="G115" s="40">
        <f>ROUND(EtalonRes!AG34*Source!I39, 7)</f>
        <v>0</v>
      </c>
      <c r="H115" s="42"/>
      <c r="I115" s="41"/>
      <c r="J115" s="42"/>
      <c r="K115" s="41"/>
      <c r="L115" s="42"/>
    </row>
    <row r="116" spans="1:82" ht="14.25" x14ac:dyDescent="0.2">
      <c r="A116" s="38"/>
      <c r="B116" s="38" t="str">
        <f>EtalonRes!I35</f>
        <v>07.2.07.13</v>
      </c>
      <c r="C116" s="38" t="str">
        <f>EtalonRes!K35</f>
        <v>Хомуты стальные</v>
      </c>
      <c r="D116" s="39" t="str">
        <f>EtalonRes!O35</f>
        <v>кг</v>
      </c>
      <c r="E116" s="40">
        <f>EtalonRes!X35</f>
        <v>0</v>
      </c>
      <c r="F116" s="40">
        <f t="shared" si="2"/>
        <v>0</v>
      </c>
      <c r="G116" s="40">
        <f>ROUND(EtalonRes!AG35*Source!I39, 7)</f>
        <v>0</v>
      </c>
      <c r="H116" s="42"/>
      <c r="I116" s="41"/>
      <c r="J116" s="42"/>
      <c r="K116" s="41"/>
      <c r="L116" s="42"/>
    </row>
    <row r="117" spans="1:82" ht="14.25" x14ac:dyDescent="0.2">
      <c r="A117" s="38"/>
      <c r="B117" s="38" t="str">
        <f>EtalonRes!I36</f>
        <v>08.3.04.02</v>
      </c>
      <c r="C117" s="38" t="str">
        <f>EtalonRes!K36</f>
        <v>Сталь стержневая диаметром до 10 мм</v>
      </c>
      <c r="D117" s="39" t="str">
        <f>EtalonRes!O36</f>
        <v>т</v>
      </c>
      <c r="E117" s="40">
        <f>EtalonRes!X36</f>
        <v>0</v>
      </c>
      <c r="F117" s="40">
        <f t="shared" si="2"/>
        <v>0</v>
      </c>
      <c r="G117" s="40">
        <f>ROUND(EtalonRes!AG36*Source!I39, 7)</f>
        <v>0</v>
      </c>
      <c r="H117" s="42"/>
      <c r="I117" s="41"/>
      <c r="J117" s="42"/>
      <c r="K117" s="41"/>
      <c r="L117" s="42"/>
    </row>
    <row r="118" spans="1:82" ht="14.25" x14ac:dyDescent="0.2">
      <c r="A118" s="38"/>
      <c r="B118" s="38" t="str">
        <f>EtalonRes!I40</f>
        <v>22.2.01.04</v>
      </c>
      <c r="C118" s="38" t="str">
        <f>EtalonRes!K40</f>
        <v>Изоляторы штыревые</v>
      </c>
      <c r="D118" s="39" t="str">
        <f>EtalonRes!O40</f>
        <v>ШТ</v>
      </c>
      <c r="E118" s="40">
        <f>EtalonRes!X40</f>
        <v>0</v>
      </c>
      <c r="F118" s="40">
        <f t="shared" si="2"/>
        <v>0</v>
      </c>
      <c r="G118" s="40">
        <f>ROUND(EtalonRes!AG40*Source!I39, 7)</f>
        <v>0</v>
      </c>
      <c r="H118" s="42"/>
      <c r="I118" s="41"/>
      <c r="J118" s="42"/>
      <c r="K118" s="41"/>
      <c r="L118" s="42"/>
    </row>
    <row r="119" spans="1:82" ht="14.25" x14ac:dyDescent="0.2">
      <c r="A119" s="38"/>
      <c r="B119" s="38" t="str">
        <f>EtalonRes!I41</f>
        <v>22.2.02.21</v>
      </c>
      <c r="C119" s="38" t="str">
        <f>EtalonRes!K41</f>
        <v>Штыри</v>
      </c>
      <c r="D119" s="39" t="str">
        <f>EtalonRes!O41</f>
        <v>ШТ</v>
      </c>
      <c r="E119" s="40">
        <f>EtalonRes!X41</f>
        <v>0</v>
      </c>
      <c r="F119" s="40">
        <f t="shared" si="2"/>
        <v>0</v>
      </c>
      <c r="G119" s="40">
        <f>ROUND(EtalonRes!AG41*Source!I39, 7)</f>
        <v>0</v>
      </c>
      <c r="H119" s="42"/>
      <c r="I119" s="41"/>
      <c r="J119" s="42"/>
      <c r="K119" s="41"/>
      <c r="L119" s="42"/>
    </row>
    <row r="120" spans="1:82" ht="14.25" x14ac:dyDescent="0.2">
      <c r="A120" s="38"/>
      <c r="B120" s="38" t="str">
        <f>EtalonRes!I42</f>
        <v>22.2.02.23</v>
      </c>
      <c r="C120" s="45" t="str">
        <f>EtalonRes!K42</f>
        <v>Металлические плакаты</v>
      </c>
      <c r="D120" s="46" t="str">
        <f>EtalonRes!O42</f>
        <v>ШТ</v>
      </c>
      <c r="E120" s="47">
        <f>EtalonRes!X42</f>
        <v>0.1</v>
      </c>
      <c r="F120" s="47">
        <f t="shared" si="2"/>
        <v>0</v>
      </c>
      <c r="G120" s="47">
        <f>ROUND(EtalonRes!AG42*Source!I39, 7)</f>
        <v>0</v>
      </c>
      <c r="H120" s="48"/>
      <c r="I120" s="49"/>
      <c r="J120" s="48"/>
      <c r="K120" s="49"/>
      <c r="L120" s="48"/>
    </row>
    <row r="121" spans="1:82" ht="15" x14ac:dyDescent="0.2">
      <c r="A121" s="38"/>
      <c r="B121" s="38"/>
      <c r="C121" s="52" t="s">
        <v>847</v>
      </c>
      <c r="D121" s="39"/>
      <c r="E121" s="40"/>
      <c r="F121" s="40"/>
      <c r="G121" s="40"/>
      <c r="H121" s="42"/>
      <c r="I121" s="41"/>
      <c r="J121" s="42"/>
      <c r="K121" s="41"/>
      <c r="L121" s="42">
        <f>L99+L101+L102+L107</f>
        <v>23457.57</v>
      </c>
    </row>
    <row r="122" spans="1:82" ht="14.25" x14ac:dyDescent="0.2">
      <c r="A122" s="38"/>
      <c r="B122" s="38"/>
      <c r="C122" s="38" t="s">
        <v>848</v>
      </c>
      <c r="D122" s="39"/>
      <c r="E122" s="40"/>
      <c r="F122" s="40"/>
      <c r="G122" s="40"/>
      <c r="H122" s="42"/>
      <c r="I122" s="41"/>
      <c r="J122" s="42"/>
      <c r="K122" s="41"/>
      <c r="L122" s="42">
        <f>SUM(AR96:AR125)+SUM(AS96:AS125)+SUM(AT96:AT125)+SUM(AU96:AU125)+SUM(AV96:AV125)</f>
        <v>12773.33</v>
      </c>
    </row>
    <row r="123" spans="1:82" ht="14.25" x14ac:dyDescent="0.2">
      <c r="A123" s="38"/>
      <c r="B123" s="38" t="s">
        <v>26</v>
      </c>
      <c r="C123" s="38" t="s">
        <v>849</v>
      </c>
      <c r="D123" s="39" t="s">
        <v>415</v>
      </c>
      <c r="E123" s="40">
        <f>Source!BZ39</f>
        <v>103</v>
      </c>
      <c r="F123" s="40"/>
      <c r="G123" s="40">
        <f>Source!AT39</f>
        <v>103</v>
      </c>
      <c r="H123" s="42"/>
      <c r="I123" s="41"/>
      <c r="J123" s="42"/>
      <c r="K123" s="41"/>
      <c r="L123" s="42">
        <f>SUM(AZ96:AZ125)</f>
        <v>13156.53</v>
      </c>
    </row>
    <row r="124" spans="1:82" ht="14.25" x14ac:dyDescent="0.2">
      <c r="A124" s="45"/>
      <c r="B124" s="45" t="s">
        <v>27</v>
      </c>
      <c r="C124" s="45" t="s">
        <v>850</v>
      </c>
      <c r="D124" s="46" t="s">
        <v>415</v>
      </c>
      <c r="E124" s="47">
        <f>Source!CA39</f>
        <v>60</v>
      </c>
      <c r="F124" s="47"/>
      <c r="G124" s="47">
        <f>Source!AU39</f>
        <v>60</v>
      </c>
      <c r="H124" s="48"/>
      <c r="I124" s="49"/>
      <c r="J124" s="48"/>
      <c r="K124" s="49"/>
      <c r="L124" s="48">
        <f>SUM(BA96:BA125)</f>
        <v>7664</v>
      </c>
    </row>
    <row r="125" spans="1:82" ht="15" x14ac:dyDescent="0.2">
      <c r="C125" s="80" t="s">
        <v>851</v>
      </c>
      <c r="D125" s="80"/>
      <c r="E125" s="80"/>
      <c r="F125" s="80"/>
      <c r="G125" s="80"/>
      <c r="H125" s="80"/>
      <c r="I125" s="81">
        <f>K125/E96</f>
        <v>5534.7624999999998</v>
      </c>
      <c r="J125" s="81"/>
      <c r="K125" s="81">
        <f>L99+L101+L107+L123+L124+L102</f>
        <v>44278.1</v>
      </c>
      <c r="L125" s="81"/>
      <c r="AD125">
        <f>ROUND((Source!AT39/100)*((ROUND(SUMIF(SmtRes!AQ25:'SmtRes'!AQ42,"=1",SmtRes!AD25:'SmtRes'!AD42)*Source!I39, 2)+ROUND(SUMIF(SmtRes!AQ25:'SmtRes'!AQ42,"=1",SmtRes!AC25:'SmtRes'!AC42)*Source!I39, 2))), 2)</f>
        <v>12094.84</v>
      </c>
      <c r="AE125">
        <f>ROUND((Source!AU39/100)*((ROUND(SUMIF(SmtRes!AQ25:'SmtRes'!AQ42,"=1",SmtRes!AD25:'SmtRes'!AD42)*Source!I39, 2)+ROUND(SUMIF(SmtRes!AQ25:'SmtRes'!AQ42,"=1",SmtRes!AC25:'SmtRes'!AC42)*Source!I39, 2))), 2)</f>
        <v>7045.54</v>
      </c>
      <c r="AN125" s="50">
        <f>L99+L101+L107+L123+L124+L102</f>
        <v>44278.1</v>
      </c>
      <c r="AO125" s="50">
        <f>L101</f>
        <v>10684.239999999998</v>
      </c>
      <c r="AQ125" t="s">
        <v>852</v>
      </c>
      <c r="AR125" s="50">
        <f>L99</f>
        <v>9058.5</v>
      </c>
      <c r="AT125" s="50">
        <f>L102</f>
        <v>3714.83</v>
      </c>
      <c r="AV125" t="s">
        <v>852</v>
      </c>
      <c r="AW125" s="50">
        <f>L107</f>
        <v>0</v>
      </c>
      <c r="AZ125">
        <f>Source!X39</f>
        <v>13156.53</v>
      </c>
      <c r="BA125">
        <f>Source!Y39</f>
        <v>7664</v>
      </c>
      <c r="CD125">
        <v>1</v>
      </c>
    </row>
    <row r="126" spans="1:82" ht="42.75" x14ac:dyDescent="0.2">
      <c r="A126" s="36" t="s">
        <v>77</v>
      </c>
      <c r="B126" s="38" t="s">
        <v>853</v>
      </c>
      <c r="C126" s="38" t="str">
        <f>Source!G48</f>
        <v>Затраты на бурение котлованов, учтенные нормами: 33-04-001-01, 33-04-003-01</v>
      </c>
      <c r="D126" s="39" t="str">
        <f>Source!H48</f>
        <v>ШТ</v>
      </c>
      <c r="E126" s="40">
        <f>Source!K48</f>
        <v>-8</v>
      </c>
      <c r="F126" s="40"/>
      <c r="G126" s="40">
        <f>Source!I48</f>
        <v>-8</v>
      </c>
      <c r="H126" s="42"/>
      <c r="I126" s="41"/>
      <c r="J126" s="42"/>
      <c r="K126" s="41"/>
      <c r="L126" s="42"/>
    </row>
    <row r="127" spans="1:82" ht="15" x14ac:dyDescent="0.2">
      <c r="A127" s="37"/>
      <c r="B127" s="40">
        <v>1</v>
      </c>
      <c r="C127" s="37" t="s">
        <v>841</v>
      </c>
      <c r="D127" s="39" t="s">
        <v>657</v>
      </c>
      <c r="E127" s="43"/>
      <c r="F127" s="40"/>
      <c r="G127" s="43">
        <f>Source!U48</f>
        <v>-1.76</v>
      </c>
      <c r="H127" s="40"/>
      <c r="I127" s="40"/>
      <c r="J127" s="40"/>
      <c r="K127" s="40"/>
      <c r="L127" s="44">
        <f>SUM(L128:L128)-SUMIF(CE128:CE128, 1, L128:L128)</f>
        <v>-775.32</v>
      </c>
    </row>
    <row r="128" spans="1:82" ht="28.5" x14ac:dyDescent="0.2">
      <c r="A128" s="38"/>
      <c r="B128" s="38" t="s">
        <v>655</v>
      </c>
      <c r="C128" s="38" t="s">
        <v>656</v>
      </c>
      <c r="D128" s="39" t="s">
        <v>657</v>
      </c>
      <c r="E128" s="40">
        <v>0.22</v>
      </c>
      <c r="F128" s="40"/>
      <c r="G128" s="40">
        <f>SmtRes!CX43</f>
        <v>-1.76</v>
      </c>
      <c r="H128" s="42"/>
      <c r="I128" s="41"/>
      <c r="J128" s="42">
        <f>SmtRes!CZ43</f>
        <v>440.52</v>
      </c>
      <c r="K128" s="41"/>
      <c r="L128" s="42">
        <f>SmtRes!DI43</f>
        <v>-775.32</v>
      </c>
    </row>
    <row r="129" spans="1:83" ht="15" x14ac:dyDescent="0.2">
      <c r="A129" s="37"/>
      <c r="B129" s="40">
        <v>2</v>
      </c>
      <c r="C129" s="37" t="s">
        <v>842</v>
      </c>
      <c r="D129" s="39"/>
      <c r="E129" s="43"/>
      <c r="F129" s="40"/>
      <c r="G129" s="43"/>
      <c r="H129" s="40"/>
      <c r="I129" s="40"/>
      <c r="J129" s="40"/>
      <c r="K129" s="40"/>
      <c r="L129" s="44">
        <f>SUM(L130:L132)-SUMIF(CE130:CE132, 1, L130:L132)</f>
        <v>-3333.75</v>
      </c>
    </row>
    <row r="130" spans="1:83" ht="15" x14ac:dyDescent="0.2">
      <c r="A130" s="37"/>
      <c r="B130" s="40"/>
      <c r="C130" s="37" t="s">
        <v>845</v>
      </c>
      <c r="D130" s="39" t="s">
        <v>657</v>
      </c>
      <c r="E130" s="43"/>
      <c r="F130" s="40"/>
      <c r="G130" s="43">
        <f>Source!V48</f>
        <v>-1.84</v>
      </c>
      <c r="H130" s="40"/>
      <c r="I130" s="40"/>
      <c r="J130" s="40"/>
      <c r="K130" s="40"/>
      <c r="L130" s="44">
        <f>SUMIF(CE131:CE132, 1, L131:L132)</f>
        <v>-1010.75</v>
      </c>
      <c r="CE130">
        <v>1</v>
      </c>
    </row>
    <row r="131" spans="1:83" ht="42.75" x14ac:dyDescent="0.2">
      <c r="A131" s="38"/>
      <c r="B131" s="38" t="s">
        <v>660</v>
      </c>
      <c r="C131" s="38" t="s">
        <v>662</v>
      </c>
      <c r="D131" s="39" t="s">
        <v>443</v>
      </c>
      <c r="E131" s="40">
        <v>0.23</v>
      </c>
      <c r="F131" s="40"/>
      <c r="G131" s="40">
        <f>SmtRes!CX45</f>
        <v>-1.84</v>
      </c>
      <c r="H131" s="42"/>
      <c r="I131" s="41"/>
      <c r="J131" s="42">
        <f>SmtRes!CZ45</f>
        <v>1811.82</v>
      </c>
      <c r="K131" s="41"/>
      <c r="L131" s="42">
        <f>SmtRes!DG45</f>
        <v>-3333.75</v>
      </c>
    </row>
    <row r="132" spans="1:83" ht="28.5" x14ac:dyDescent="0.2">
      <c r="A132" s="38"/>
      <c r="B132" s="38" t="s">
        <v>663</v>
      </c>
      <c r="C132" s="45" t="s">
        <v>843</v>
      </c>
      <c r="D132" s="46" t="s">
        <v>657</v>
      </c>
      <c r="E132" s="47">
        <f>SmtRes!DO45*SmtRes!AT45</f>
        <v>0.23</v>
      </c>
      <c r="F132" s="47"/>
      <c r="G132" s="47">
        <f>SmtRes!DO45*SmtRes!CX45</f>
        <v>-1.84</v>
      </c>
      <c r="H132" s="48"/>
      <c r="I132" s="49"/>
      <c r="J132" s="48">
        <f>ROUND(SmtRes!AG45/SmtRes!DO45, 2)</f>
        <v>549.32000000000005</v>
      </c>
      <c r="K132" s="49"/>
      <c r="L132" s="48">
        <f>SmtRes!DH45</f>
        <v>-1010.75</v>
      </c>
      <c r="CE132">
        <v>1</v>
      </c>
    </row>
    <row r="133" spans="1:83" ht="15" x14ac:dyDescent="0.2">
      <c r="A133" s="38"/>
      <c r="B133" s="38"/>
      <c r="C133" s="52" t="s">
        <v>847</v>
      </c>
      <c r="D133" s="39"/>
      <c r="E133" s="40"/>
      <c r="F133" s="40"/>
      <c r="G133" s="40"/>
      <c r="H133" s="42"/>
      <c r="I133" s="41"/>
      <c r="J133" s="42"/>
      <c r="K133" s="41"/>
      <c r="L133" s="42">
        <f>L127+L129+L130</f>
        <v>-5119.82</v>
      </c>
    </row>
    <row r="134" spans="1:83" ht="14.25" x14ac:dyDescent="0.2">
      <c r="A134" s="38"/>
      <c r="B134" s="38"/>
      <c r="C134" s="38" t="s">
        <v>848</v>
      </c>
      <c r="D134" s="39"/>
      <c r="E134" s="40"/>
      <c r="F134" s="40"/>
      <c r="G134" s="40"/>
      <c r="H134" s="42"/>
      <c r="I134" s="41"/>
      <c r="J134" s="42"/>
      <c r="K134" s="41"/>
      <c r="L134" s="42">
        <f>SUM(AR126:AR137)+SUM(AS126:AS137)+SUM(AT126:AT137)+SUM(AU126:AU137)+SUM(AV126:AV137)</f>
        <v>-1786.0700000000002</v>
      </c>
    </row>
    <row r="135" spans="1:83" ht="14.25" x14ac:dyDescent="0.2">
      <c r="A135" s="38"/>
      <c r="B135" s="38" t="s">
        <v>26</v>
      </c>
      <c r="C135" s="38" t="s">
        <v>849</v>
      </c>
      <c r="D135" s="39" t="s">
        <v>415</v>
      </c>
      <c r="E135" s="40">
        <f>Source!BZ48</f>
        <v>103</v>
      </c>
      <c r="F135" s="40"/>
      <c r="G135" s="40">
        <f>Source!AT48</f>
        <v>103</v>
      </c>
      <c r="H135" s="42"/>
      <c r="I135" s="41"/>
      <c r="J135" s="42"/>
      <c r="K135" s="41"/>
      <c r="L135" s="42">
        <f>SUM(AZ126:AZ137)</f>
        <v>-1839.65</v>
      </c>
    </row>
    <row r="136" spans="1:83" ht="14.25" x14ac:dyDescent="0.2">
      <c r="A136" s="45"/>
      <c r="B136" s="45" t="s">
        <v>27</v>
      </c>
      <c r="C136" s="45" t="s">
        <v>850</v>
      </c>
      <c r="D136" s="46" t="s">
        <v>415</v>
      </c>
      <c r="E136" s="47">
        <f>Source!CA48</f>
        <v>60</v>
      </c>
      <c r="F136" s="47"/>
      <c r="G136" s="47">
        <f>Source!AU48</f>
        <v>60</v>
      </c>
      <c r="H136" s="48"/>
      <c r="I136" s="49"/>
      <c r="J136" s="48"/>
      <c r="K136" s="49"/>
      <c r="L136" s="48">
        <f>SUM(BA126:BA137)</f>
        <v>-1071.6400000000001</v>
      </c>
    </row>
    <row r="137" spans="1:83" ht="15" x14ac:dyDescent="0.2">
      <c r="C137" s="80" t="s">
        <v>851</v>
      </c>
      <c r="D137" s="80"/>
      <c r="E137" s="80"/>
      <c r="F137" s="80"/>
      <c r="G137" s="80"/>
      <c r="H137" s="80"/>
      <c r="I137" s="81">
        <f>K137/E126</f>
        <v>1003.88875</v>
      </c>
      <c r="J137" s="81"/>
      <c r="K137" s="81">
        <f>L127+L129+L135+L136+L130</f>
        <v>-8031.11</v>
      </c>
      <c r="L137" s="81"/>
      <c r="AD137">
        <f>ROUND((Source!AT48/100)*((ROUND(SUMIF(SmtRes!AQ43:'SmtRes'!AQ45,"=1",SmtRes!AD43:'SmtRes'!AD45)*Source!I48, 2)+ROUND(SUMIF(SmtRes!AQ43:'SmtRes'!AQ45,"=1",SmtRes!AC43:'SmtRes'!AC45)*Source!I48, 2))), 2)</f>
        <v>-8156.28</v>
      </c>
      <c r="AE137">
        <f>ROUND((Source!AU48/100)*((ROUND(SUMIF(SmtRes!AQ43:'SmtRes'!AQ45,"=1",SmtRes!AD43:'SmtRes'!AD45)*Source!I48, 2)+ROUND(SUMIF(SmtRes!AQ43:'SmtRes'!AQ45,"=1",SmtRes!AC43:'SmtRes'!AC45)*Source!I48, 2))), 2)</f>
        <v>-4751.2299999999996</v>
      </c>
      <c r="AN137" s="50">
        <f>L127+L129+L135+L136+L130</f>
        <v>-8031.11</v>
      </c>
      <c r="AO137" s="50">
        <f>L129</f>
        <v>-3333.75</v>
      </c>
      <c r="AQ137" t="s">
        <v>852</v>
      </c>
      <c r="AR137" s="50">
        <f>L127</f>
        <v>-775.32</v>
      </c>
      <c r="AT137" s="50">
        <f>L130</f>
        <v>-1010.75</v>
      </c>
      <c r="AV137" t="s">
        <v>852</v>
      </c>
      <c r="AW137">
        <f>0</f>
        <v>0</v>
      </c>
      <c r="AZ137">
        <f>Source!X48</f>
        <v>-1839.65</v>
      </c>
      <c r="BA137">
        <f>Source!Y48</f>
        <v>-1071.6400000000001</v>
      </c>
      <c r="CD137">
        <v>1</v>
      </c>
    </row>
    <row r="138" spans="1:83" ht="93.75" x14ac:dyDescent="0.2">
      <c r="A138" s="36" t="s">
        <v>78</v>
      </c>
      <c r="B138" s="38" t="s">
        <v>853</v>
      </c>
      <c r="C138" s="38" t="s">
        <v>854</v>
      </c>
      <c r="D138" s="39" t="str">
        <f>Source!H49</f>
        <v>ШТ</v>
      </c>
      <c r="E138" s="40">
        <f>Source!K49</f>
        <v>8</v>
      </c>
      <c r="F138" s="40"/>
      <c r="G138" s="40">
        <f>Source!I49</f>
        <v>8</v>
      </c>
      <c r="H138" s="42"/>
      <c r="I138" s="41"/>
      <c r="J138" s="42"/>
      <c r="K138" s="41"/>
      <c r="L138" s="42"/>
    </row>
    <row r="139" spans="1:83" ht="63.75" x14ac:dyDescent="0.2">
      <c r="B139" s="54" t="str">
        <f>Source!EO49</f>
        <v>Поправка: Прил.33.4, п.3. 6.</v>
      </c>
      <c r="C139" s="54" t="str">
        <f>Source!CN49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40" spans="1:83" ht="15" x14ac:dyDescent="0.2">
      <c r="A140" s="37"/>
      <c r="B140" s="40">
        <v>1</v>
      </c>
      <c r="C140" s="37" t="s">
        <v>841</v>
      </c>
      <c r="D140" s="39" t="s">
        <v>657</v>
      </c>
      <c r="E140" s="43"/>
      <c r="F140" s="40"/>
      <c r="G140" s="43">
        <f>Source!U49</f>
        <v>2.2000000000000002</v>
      </c>
      <c r="H140" s="40"/>
      <c r="I140" s="40"/>
      <c r="J140" s="40"/>
      <c r="K140" s="40"/>
      <c r="L140" s="44">
        <f>SUM(L141:L141)-SUMIF(CE141:CE141, 1, L141:L141)</f>
        <v>969.14</v>
      </c>
    </row>
    <row r="141" spans="1:83" ht="28.5" x14ac:dyDescent="0.2">
      <c r="A141" s="38"/>
      <c r="B141" s="38" t="s">
        <v>655</v>
      </c>
      <c r="C141" s="38" t="s">
        <v>656</v>
      </c>
      <c r="D141" s="39" t="s">
        <v>657</v>
      </c>
      <c r="E141" s="40">
        <v>0.22</v>
      </c>
      <c r="F141" s="40">
        <f>ROUND(1.25,7)</f>
        <v>1.25</v>
      </c>
      <c r="G141" s="40">
        <f>SmtRes!CX46</f>
        <v>2.2000000000000002</v>
      </c>
      <c r="H141" s="42"/>
      <c r="I141" s="41"/>
      <c r="J141" s="42">
        <f>SmtRes!CZ46</f>
        <v>440.52</v>
      </c>
      <c r="K141" s="41"/>
      <c r="L141" s="42">
        <f>SmtRes!DI46</f>
        <v>969.14</v>
      </c>
    </row>
    <row r="142" spans="1:83" ht="15" x14ac:dyDescent="0.2">
      <c r="A142" s="37"/>
      <c r="B142" s="40">
        <v>2</v>
      </c>
      <c r="C142" s="37" t="s">
        <v>842</v>
      </c>
      <c r="D142" s="39"/>
      <c r="E142" s="43"/>
      <c r="F142" s="40"/>
      <c r="G142" s="43"/>
      <c r="H142" s="40"/>
      <c r="I142" s="40"/>
      <c r="J142" s="40"/>
      <c r="K142" s="40"/>
      <c r="L142" s="44">
        <f>SUM(L143:L145)-SUMIF(CE143:CE145, 1, L143:L145)</f>
        <v>4167.1899999999996</v>
      </c>
    </row>
    <row r="143" spans="1:83" ht="15" x14ac:dyDescent="0.2">
      <c r="A143" s="37"/>
      <c r="B143" s="40"/>
      <c r="C143" s="37" t="s">
        <v>845</v>
      </c>
      <c r="D143" s="39" t="s">
        <v>657</v>
      </c>
      <c r="E143" s="43"/>
      <c r="F143" s="40"/>
      <c r="G143" s="43">
        <f>Source!V49</f>
        <v>2.2999999999999998</v>
      </c>
      <c r="H143" s="40"/>
      <c r="I143" s="40"/>
      <c r="J143" s="40"/>
      <c r="K143" s="40"/>
      <c r="L143" s="44">
        <f>SUMIF(CE144:CE145, 1, L144:L145)</f>
        <v>1263.44</v>
      </c>
      <c r="CE143">
        <v>1</v>
      </c>
    </row>
    <row r="144" spans="1:83" ht="42.75" x14ac:dyDescent="0.2">
      <c r="A144" s="38"/>
      <c r="B144" s="38" t="s">
        <v>660</v>
      </c>
      <c r="C144" s="38" t="s">
        <v>662</v>
      </c>
      <c r="D144" s="39" t="s">
        <v>443</v>
      </c>
      <c r="E144" s="40">
        <v>0.23</v>
      </c>
      <c r="F144" s="40">
        <f>ROUND(1.25,7)</f>
        <v>1.25</v>
      </c>
      <c r="G144" s="40">
        <f>SmtRes!CX48</f>
        <v>2.2999999999999998</v>
      </c>
      <c r="H144" s="42"/>
      <c r="I144" s="41"/>
      <c r="J144" s="42">
        <f>SmtRes!CZ48</f>
        <v>1811.82</v>
      </c>
      <c r="K144" s="41"/>
      <c r="L144" s="42">
        <f>SmtRes!DG48</f>
        <v>4167.1899999999996</v>
      </c>
    </row>
    <row r="145" spans="1:83" ht="28.5" x14ac:dyDescent="0.2">
      <c r="A145" s="38"/>
      <c r="B145" s="38" t="s">
        <v>663</v>
      </c>
      <c r="C145" s="45" t="s">
        <v>843</v>
      </c>
      <c r="D145" s="46" t="s">
        <v>657</v>
      </c>
      <c r="E145" s="47">
        <f>SmtRes!DO48*SmtRes!AT48</f>
        <v>0.23</v>
      </c>
      <c r="F145" s="47">
        <f>ROUND(1.25,7)</f>
        <v>1.25</v>
      </c>
      <c r="G145" s="47">
        <f>SmtRes!DO48*SmtRes!CX48</f>
        <v>2.2999999999999998</v>
      </c>
      <c r="H145" s="48"/>
      <c r="I145" s="49"/>
      <c r="J145" s="48">
        <f>ROUND(SmtRes!AG48/SmtRes!DO48, 2)</f>
        <v>549.32000000000005</v>
      </c>
      <c r="K145" s="49"/>
      <c r="L145" s="48">
        <f>SmtRes!DH48</f>
        <v>1263.44</v>
      </c>
      <c r="CE145">
        <v>1</v>
      </c>
    </row>
    <row r="146" spans="1:83" ht="15" x14ac:dyDescent="0.2">
      <c r="A146" s="38"/>
      <c r="B146" s="38"/>
      <c r="C146" s="52" t="s">
        <v>847</v>
      </c>
      <c r="D146" s="39"/>
      <c r="E146" s="40"/>
      <c r="F146" s="40"/>
      <c r="G146" s="40"/>
      <c r="H146" s="42"/>
      <c r="I146" s="41"/>
      <c r="J146" s="42"/>
      <c r="K146" s="41"/>
      <c r="L146" s="42">
        <f>L140+L142+L143</f>
        <v>6399.77</v>
      </c>
    </row>
    <row r="147" spans="1:83" ht="14.25" x14ac:dyDescent="0.2">
      <c r="A147" s="38"/>
      <c r="B147" s="38"/>
      <c r="C147" s="38" t="s">
        <v>848</v>
      </c>
      <c r="D147" s="39"/>
      <c r="E147" s="40"/>
      <c r="F147" s="40"/>
      <c r="G147" s="40"/>
      <c r="H147" s="42"/>
      <c r="I147" s="41"/>
      <c r="J147" s="42"/>
      <c r="K147" s="41"/>
      <c r="L147" s="42">
        <f>SUM(AR138:AR150)+SUM(AS138:AS150)+SUM(AT138:AT150)+SUM(AU138:AU150)+SUM(AV138:AV150)</f>
        <v>2232.58</v>
      </c>
    </row>
    <row r="148" spans="1:83" ht="14.25" x14ac:dyDescent="0.2">
      <c r="A148" s="38"/>
      <c r="B148" s="38" t="s">
        <v>26</v>
      </c>
      <c r="C148" s="38" t="s">
        <v>849</v>
      </c>
      <c r="D148" s="39" t="s">
        <v>415</v>
      </c>
      <c r="E148" s="40">
        <f>Source!BZ49</f>
        <v>103</v>
      </c>
      <c r="F148" s="40"/>
      <c r="G148" s="40">
        <f>Source!AT49</f>
        <v>103</v>
      </c>
      <c r="H148" s="42"/>
      <c r="I148" s="41"/>
      <c r="J148" s="42"/>
      <c r="K148" s="41"/>
      <c r="L148" s="42">
        <f>SUM(AZ138:AZ150)</f>
        <v>2299.56</v>
      </c>
    </row>
    <row r="149" spans="1:83" ht="14.25" x14ac:dyDescent="0.2">
      <c r="A149" s="45"/>
      <c r="B149" s="45" t="s">
        <v>27</v>
      </c>
      <c r="C149" s="45" t="s">
        <v>850</v>
      </c>
      <c r="D149" s="46" t="s">
        <v>415</v>
      </c>
      <c r="E149" s="47">
        <f>Source!CA49</f>
        <v>60</v>
      </c>
      <c r="F149" s="47"/>
      <c r="G149" s="47">
        <f>Source!AU49</f>
        <v>60</v>
      </c>
      <c r="H149" s="48"/>
      <c r="I149" s="49"/>
      <c r="J149" s="48"/>
      <c r="K149" s="49"/>
      <c r="L149" s="48">
        <f>SUM(BA138:BA150)</f>
        <v>1339.55</v>
      </c>
    </row>
    <row r="150" spans="1:83" ht="15" x14ac:dyDescent="0.2">
      <c r="C150" s="80" t="s">
        <v>851</v>
      </c>
      <c r="D150" s="80"/>
      <c r="E150" s="80"/>
      <c r="F150" s="80"/>
      <c r="G150" s="80"/>
      <c r="H150" s="80"/>
      <c r="I150" s="81">
        <f>K150/E138</f>
        <v>1254.8599999999999</v>
      </c>
      <c r="J150" s="81"/>
      <c r="K150" s="81">
        <f>L140+L142+L148+L149+L143</f>
        <v>10038.879999999999</v>
      </c>
      <c r="L150" s="81"/>
      <c r="AD150">
        <f>ROUND((Source!AT49/100)*((ROUND(SUMIF(SmtRes!AQ46:'SmtRes'!AQ48,"=1",SmtRes!AD46:'SmtRes'!AD48)*Source!I49, 2)+ROUND(SUMIF(SmtRes!AQ46:'SmtRes'!AQ48,"=1",SmtRes!AC46:'SmtRes'!AC48)*Source!I49, 2))), 2)</f>
        <v>8156.28</v>
      </c>
      <c r="AE150">
        <f>ROUND((Source!AU49/100)*((ROUND(SUMIF(SmtRes!AQ46:'SmtRes'!AQ48,"=1",SmtRes!AD46:'SmtRes'!AD48)*Source!I49, 2)+ROUND(SUMIF(SmtRes!AQ46:'SmtRes'!AQ48,"=1",SmtRes!AC46:'SmtRes'!AC48)*Source!I49, 2))), 2)</f>
        <v>4751.2299999999996</v>
      </c>
      <c r="AN150" s="50">
        <f>L140+L142+L148+L149+L143</f>
        <v>10038.879999999999</v>
      </c>
      <c r="AO150" s="50">
        <f>L142</f>
        <v>4167.1899999999996</v>
      </c>
      <c r="AQ150" t="s">
        <v>852</v>
      </c>
      <c r="AR150" s="50">
        <f>L140</f>
        <v>969.14</v>
      </c>
      <c r="AT150" s="50">
        <f>L143</f>
        <v>1263.44</v>
      </c>
      <c r="AV150" t="s">
        <v>852</v>
      </c>
      <c r="AW150">
        <f>0</f>
        <v>0</v>
      </c>
      <c r="AZ150">
        <f>Source!X49</f>
        <v>2299.56</v>
      </c>
      <c r="BA150">
        <f>Source!Y49</f>
        <v>1339.55</v>
      </c>
      <c r="CD150">
        <v>1</v>
      </c>
    </row>
    <row r="151" spans="1:83" ht="82.5" x14ac:dyDescent="0.2">
      <c r="A151" s="36" t="s">
        <v>79</v>
      </c>
      <c r="B151" s="38" t="s">
        <v>856</v>
      </c>
      <c r="C151" s="38" t="s">
        <v>857</v>
      </c>
      <c r="D151" s="39" t="str">
        <f>Source!H50</f>
        <v>ШТ</v>
      </c>
      <c r="E151" s="40">
        <f>Source!K50</f>
        <v>4</v>
      </c>
      <c r="F151" s="40"/>
      <c r="G151" s="40">
        <f>Source!I50</f>
        <v>4</v>
      </c>
      <c r="H151" s="42"/>
      <c r="I151" s="41"/>
      <c r="J151" s="42"/>
      <c r="K151" s="41"/>
      <c r="L151" s="42"/>
    </row>
    <row r="152" spans="1:83" ht="15" x14ac:dyDescent="0.2">
      <c r="A152" s="37"/>
      <c r="B152" s="40">
        <v>1</v>
      </c>
      <c r="C152" s="37" t="s">
        <v>841</v>
      </c>
      <c r="D152" s="39" t="s">
        <v>657</v>
      </c>
      <c r="E152" s="43"/>
      <c r="F152" s="40"/>
      <c r="G152" s="43">
        <f>Source!U50</f>
        <v>23.92</v>
      </c>
      <c r="H152" s="40"/>
      <c r="I152" s="40"/>
      <c r="J152" s="40"/>
      <c r="K152" s="40"/>
      <c r="L152" s="44">
        <f>SUM(L153:L153)-SUMIF(CE153:CE153, 1, L153:L153)</f>
        <v>10537.24</v>
      </c>
    </row>
    <row r="153" spans="1:83" ht="28.5" x14ac:dyDescent="0.2">
      <c r="A153" s="38"/>
      <c r="B153" s="38" t="s">
        <v>655</v>
      </c>
      <c r="C153" s="38" t="s">
        <v>656</v>
      </c>
      <c r="D153" s="39" t="s">
        <v>657</v>
      </c>
      <c r="E153" s="40">
        <v>5.98</v>
      </c>
      <c r="F153" s="40"/>
      <c r="G153" s="40">
        <f>SmtRes!CX49</f>
        <v>23.92</v>
      </c>
      <c r="H153" s="42"/>
      <c r="I153" s="41"/>
      <c r="J153" s="42">
        <f>SmtRes!CZ49</f>
        <v>440.52</v>
      </c>
      <c r="K153" s="41"/>
      <c r="L153" s="42">
        <f>SmtRes!DI49</f>
        <v>10537.24</v>
      </c>
    </row>
    <row r="154" spans="1:83" ht="15" x14ac:dyDescent="0.2">
      <c r="A154" s="37"/>
      <c r="B154" s="40">
        <v>2</v>
      </c>
      <c r="C154" s="37" t="s">
        <v>842</v>
      </c>
      <c r="D154" s="39"/>
      <c r="E154" s="43"/>
      <c r="F154" s="40"/>
      <c r="G154" s="43"/>
      <c r="H154" s="40"/>
      <c r="I154" s="40"/>
      <c r="J154" s="40"/>
      <c r="K154" s="40"/>
      <c r="L154" s="44">
        <f>SUM(L155:L159)-SUMIF(CE155:CE159, 1, L155:L159)</f>
        <v>12467.170000000002</v>
      </c>
    </row>
    <row r="155" spans="1:83" ht="15" x14ac:dyDescent="0.2">
      <c r="A155" s="37"/>
      <c r="B155" s="40"/>
      <c r="C155" s="37" t="s">
        <v>845</v>
      </c>
      <c r="D155" s="39" t="s">
        <v>657</v>
      </c>
      <c r="E155" s="43"/>
      <c r="F155" s="40"/>
      <c r="G155" s="43">
        <f>Source!V50</f>
        <v>8</v>
      </c>
      <c r="H155" s="40"/>
      <c r="I155" s="40"/>
      <c r="J155" s="40"/>
      <c r="K155" s="40"/>
      <c r="L155" s="44">
        <f>SUMIF(CE156:CE159, 1, L156:L159)</f>
        <v>4280.42</v>
      </c>
      <c r="CE155">
        <v>1</v>
      </c>
    </row>
    <row r="156" spans="1:83" ht="42.75" x14ac:dyDescent="0.2">
      <c r="A156" s="38"/>
      <c r="B156" s="38" t="s">
        <v>660</v>
      </c>
      <c r="C156" s="38" t="s">
        <v>662</v>
      </c>
      <c r="D156" s="39" t="s">
        <v>443</v>
      </c>
      <c r="E156" s="40">
        <v>1.6</v>
      </c>
      <c r="F156" s="40"/>
      <c r="G156" s="40">
        <f>SmtRes!CX51</f>
        <v>6.4</v>
      </c>
      <c r="H156" s="42"/>
      <c r="I156" s="41"/>
      <c r="J156" s="42">
        <f>SmtRes!CZ51</f>
        <v>1811.82</v>
      </c>
      <c r="K156" s="41"/>
      <c r="L156" s="42">
        <f>SmtRes!DG51</f>
        <v>11595.65</v>
      </c>
    </row>
    <row r="157" spans="1:83" ht="28.5" x14ac:dyDescent="0.2">
      <c r="A157" s="38"/>
      <c r="B157" s="38" t="s">
        <v>663</v>
      </c>
      <c r="C157" s="38" t="s">
        <v>843</v>
      </c>
      <c r="D157" s="39" t="s">
        <v>657</v>
      </c>
      <c r="E157" s="40">
        <f>SmtRes!DO51*SmtRes!AT51</f>
        <v>1.6</v>
      </c>
      <c r="F157" s="40"/>
      <c r="G157" s="40">
        <f>SmtRes!DO51*SmtRes!CX51</f>
        <v>6.4</v>
      </c>
      <c r="H157" s="42"/>
      <c r="I157" s="41"/>
      <c r="J157" s="42">
        <f>ROUND(SmtRes!AG51/SmtRes!DO51, 2)</f>
        <v>549.32000000000005</v>
      </c>
      <c r="K157" s="41"/>
      <c r="L157" s="42">
        <f>SmtRes!DH51</f>
        <v>3515.65</v>
      </c>
      <c r="CE157">
        <v>1</v>
      </c>
    </row>
    <row r="158" spans="1:83" ht="28.5" x14ac:dyDescent="0.2">
      <c r="A158" s="38"/>
      <c r="B158" s="38" t="s">
        <v>664</v>
      </c>
      <c r="C158" s="38" t="s">
        <v>666</v>
      </c>
      <c r="D158" s="39" t="s">
        <v>443</v>
      </c>
      <c r="E158" s="40">
        <v>0.4</v>
      </c>
      <c r="F158" s="40"/>
      <c r="G158" s="40">
        <f>SmtRes!CX52</f>
        <v>1.6</v>
      </c>
      <c r="H158" s="42"/>
      <c r="I158" s="41"/>
      <c r="J158" s="42">
        <f>SmtRes!CZ52</f>
        <v>544.70000000000005</v>
      </c>
      <c r="K158" s="41"/>
      <c r="L158" s="42">
        <f>SmtRes!DG52</f>
        <v>871.52</v>
      </c>
    </row>
    <row r="159" spans="1:83" ht="28.5" x14ac:dyDescent="0.2">
      <c r="A159" s="38"/>
      <c r="B159" s="38" t="s">
        <v>667</v>
      </c>
      <c r="C159" s="38" t="s">
        <v>844</v>
      </c>
      <c r="D159" s="39" t="s">
        <v>657</v>
      </c>
      <c r="E159" s="40">
        <f>SmtRes!DO52*SmtRes!AT52</f>
        <v>0.4</v>
      </c>
      <c r="F159" s="40"/>
      <c r="G159" s="40">
        <f>SmtRes!DO52*SmtRes!CX52</f>
        <v>1.6</v>
      </c>
      <c r="H159" s="42"/>
      <c r="I159" s="41"/>
      <c r="J159" s="42">
        <f>ROUND(SmtRes!AG52/SmtRes!DO52, 2)</f>
        <v>477.98</v>
      </c>
      <c r="K159" s="41"/>
      <c r="L159" s="42">
        <f>SmtRes!DH52</f>
        <v>764.77</v>
      </c>
      <c r="CE159">
        <v>1</v>
      </c>
    </row>
    <row r="160" spans="1:83" ht="15" x14ac:dyDescent="0.2">
      <c r="A160" s="37"/>
      <c r="B160" s="40">
        <v>4</v>
      </c>
      <c r="C160" s="37" t="s">
        <v>846</v>
      </c>
      <c r="D160" s="39"/>
      <c r="E160" s="43"/>
      <c r="F160" s="40"/>
      <c r="G160" s="43"/>
      <c r="H160" s="40"/>
      <c r="I160" s="40"/>
      <c r="J160" s="40"/>
      <c r="K160" s="40"/>
      <c r="L160" s="44">
        <f>SUM(L161:L166)-SUMIF(CE161:CE166, 1, L161:L166)</f>
        <v>0</v>
      </c>
    </row>
    <row r="161" spans="1:12" ht="14.25" x14ac:dyDescent="0.2">
      <c r="A161" s="38"/>
      <c r="B161" s="38" t="s">
        <v>668</v>
      </c>
      <c r="C161" s="38" t="s">
        <v>670</v>
      </c>
      <c r="D161" s="39" t="s">
        <v>31</v>
      </c>
      <c r="E161" s="40">
        <v>0.1</v>
      </c>
      <c r="F161" s="40">
        <f t="shared" ref="F161:F175" si="4">ROUND(0,7)</f>
        <v>0</v>
      </c>
      <c r="G161" s="40">
        <f>SmtRes!CX53</f>
        <v>0</v>
      </c>
      <c r="H161" s="42">
        <f>SmtRes!CZ53</f>
        <v>238.29</v>
      </c>
      <c r="I161" s="41">
        <f>SmtRes!AI53</f>
        <v>2.0699999999999998</v>
      </c>
      <c r="J161" s="42">
        <f t="shared" ref="J161:J166" si="5">ROUND(H161*I161, 2)</f>
        <v>493.26</v>
      </c>
      <c r="K161" s="41"/>
      <c r="L161" s="42">
        <f>SmtRes!DF53</f>
        <v>0</v>
      </c>
    </row>
    <row r="162" spans="1:12" ht="14.25" x14ac:dyDescent="0.2">
      <c r="A162" s="38"/>
      <c r="B162" s="38" t="s">
        <v>671</v>
      </c>
      <c r="C162" s="38" t="s">
        <v>673</v>
      </c>
      <c r="D162" s="39" t="s">
        <v>31</v>
      </c>
      <c r="E162" s="40">
        <v>0.03</v>
      </c>
      <c r="F162" s="40">
        <f t="shared" si="4"/>
        <v>0</v>
      </c>
      <c r="G162" s="40">
        <f>SmtRes!CX54</f>
        <v>0</v>
      </c>
      <c r="H162" s="42">
        <f>SmtRes!CZ54</f>
        <v>80.02</v>
      </c>
      <c r="I162" s="41">
        <f>SmtRes!AI54</f>
        <v>2.0699999999999998</v>
      </c>
      <c r="J162" s="42">
        <f t="shared" si="5"/>
        <v>165.64</v>
      </c>
      <c r="K162" s="41"/>
      <c r="L162" s="42">
        <f>SmtRes!DF54</f>
        <v>0</v>
      </c>
    </row>
    <row r="163" spans="1:12" ht="14.25" x14ac:dyDescent="0.2">
      <c r="A163" s="38"/>
      <c r="B163" s="38" t="s">
        <v>674</v>
      </c>
      <c r="C163" s="38" t="s">
        <v>676</v>
      </c>
      <c r="D163" s="39" t="s">
        <v>31</v>
      </c>
      <c r="E163" s="40">
        <v>0.02</v>
      </c>
      <c r="F163" s="40">
        <f t="shared" si="4"/>
        <v>0</v>
      </c>
      <c r="G163" s="40">
        <f>SmtRes!CX56</f>
        <v>0</v>
      </c>
      <c r="H163" s="42">
        <f>SmtRes!CZ56</f>
        <v>56.11</v>
      </c>
      <c r="I163" s="41">
        <f>SmtRes!AI56</f>
        <v>1.58</v>
      </c>
      <c r="J163" s="42">
        <f t="shared" si="5"/>
        <v>88.65</v>
      </c>
      <c r="K163" s="41"/>
      <c r="L163" s="42">
        <f>SmtRes!DF56</f>
        <v>0</v>
      </c>
    </row>
    <row r="164" spans="1:12" ht="14.25" x14ac:dyDescent="0.2">
      <c r="A164" s="38"/>
      <c r="B164" s="38" t="s">
        <v>677</v>
      </c>
      <c r="C164" s="38" t="s">
        <v>679</v>
      </c>
      <c r="D164" s="39" t="s">
        <v>39</v>
      </c>
      <c r="E164" s="40">
        <v>4.0000000000000002E-4</v>
      </c>
      <c r="F164" s="40">
        <f t="shared" si="4"/>
        <v>0</v>
      </c>
      <c r="G164" s="40">
        <f>SmtRes!CX61</f>
        <v>0</v>
      </c>
      <c r="H164" s="42">
        <f>SmtRes!CZ61</f>
        <v>61265.39</v>
      </c>
      <c r="I164" s="41">
        <f>SmtRes!AI61</f>
        <v>1.3</v>
      </c>
      <c r="J164" s="42">
        <f t="shared" si="5"/>
        <v>79645.009999999995</v>
      </c>
      <c r="K164" s="41"/>
      <c r="L164" s="42">
        <f>SmtRes!DF61</f>
        <v>0</v>
      </c>
    </row>
    <row r="165" spans="1:12" ht="14.25" x14ac:dyDescent="0.2">
      <c r="A165" s="38"/>
      <c r="B165" s="38" t="s">
        <v>680</v>
      </c>
      <c r="C165" s="38" t="s">
        <v>682</v>
      </c>
      <c r="D165" s="39" t="s">
        <v>39</v>
      </c>
      <c r="E165" s="40">
        <v>1E-4</v>
      </c>
      <c r="F165" s="40">
        <f t="shared" si="4"/>
        <v>0</v>
      </c>
      <c r="G165" s="40">
        <f>SmtRes!CX62</f>
        <v>0</v>
      </c>
      <c r="H165" s="42">
        <f>SmtRes!CZ62</f>
        <v>80020.98</v>
      </c>
      <c r="I165" s="41">
        <f>SmtRes!AI62</f>
        <v>1.02</v>
      </c>
      <c r="J165" s="42">
        <f t="shared" si="5"/>
        <v>81621.399999999994</v>
      </c>
      <c r="K165" s="41"/>
      <c r="L165" s="42">
        <f>SmtRes!DF62</f>
        <v>0</v>
      </c>
    </row>
    <row r="166" spans="1:12" ht="14.25" x14ac:dyDescent="0.2">
      <c r="A166" s="38"/>
      <c r="B166" s="38" t="s">
        <v>683</v>
      </c>
      <c r="C166" s="38" t="s">
        <v>685</v>
      </c>
      <c r="D166" s="39" t="s">
        <v>419</v>
      </c>
      <c r="E166" s="40">
        <v>0.06</v>
      </c>
      <c r="F166" s="40">
        <f t="shared" si="4"/>
        <v>0</v>
      </c>
      <c r="G166" s="40">
        <f>SmtRes!CX63</f>
        <v>0</v>
      </c>
      <c r="H166" s="42">
        <f>SmtRes!CZ63</f>
        <v>1031.73</v>
      </c>
      <c r="I166" s="41">
        <f>SmtRes!AI63</f>
        <v>1.27</v>
      </c>
      <c r="J166" s="42">
        <f t="shared" si="5"/>
        <v>1310.3</v>
      </c>
      <c r="K166" s="41"/>
      <c r="L166" s="42">
        <f>SmtRes!DF63</f>
        <v>0</v>
      </c>
    </row>
    <row r="167" spans="1:12" ht="28.5" x14ac:dyDescent="0.2">
      <c r="A167" s="38"/>
      <c r="B167" s="38" t="str">
        <f>EtalonRes!I57</f>
        <v>05.1.02.07</v>
      </c>
      <c r="C167" s="38" t="str">
        <f>EtalonRes!K57</f>
        <v>Стойка железобетонная вибрированная для опор</v>
      </c>
      <c r="D167" s="39" t="str">
        <f>EtalonRes!O57</f>
        <v>ШТ</v>
      </c>
      <c r="E167" s="40">
        <f>EtalonRes!X57</f>
        <v>0</v>
      </c>
      <c r="F167" s="40">
        <f t="shared" si="4"/>
        <v>0</v>
      </c>
      <c r="G167" s="40">
        <f>ROUND(EtalonRes!AG57*Source!I50, 7)</f>
        <v>0</v>
      </c>
      <c r="H167" s="42"/>
      <c r="I167" s="41"/>
      <c r="J167" s="42"/>
      <c r="K167" s="41"/>
      <c r="L167" s="42"/>
    </row>
    <row r="168" spans="1:12" ht="14.25" x14ac:dyDescent="0.2">
      <c r="A168" s="38"/>
      <c r="B168" s="38" t="str">
        <f>EtalonRes!I58</f>
        <v>07.2.02.05</v>
      </c>
      <c r="C168" s="38" t="str">
        <f>EtalonRes!K58</f>
        <v>Траверсы стальные</v>
      </c>
      <c r="D168" s="39" t="str">
        <f>EtalonRes!O58</f>
        <v>т</v>
      </c>
      <c r="E168" s="40">
        <f>EtalonRes!X58</f>
        <v>0</v>
      </c>
      <c r="F168" s="40">
        <f t="shared" si="4"/>
        <v>0</v>
      </c>
      <c r="G168" s="40">
        <f>ROUND(EtalonRes!AG58*Source!I50, 7)</f>
        <v>0</v>
      </c>
      <c r="H168" s="42"/>
      <c r="I168" s="41"/>
      <c r="J168" s="42"/>
      <c r="K168" s="41"/>
      <c r="L168" s="42"/>
    </row>
    <row r="169" spans="1:12" ht="14.25" x14ac:dyDescent="0.2">
      <c r="A169" s="38"/>
      <c r="B169" s="38" t="str">
        <f>EtalonRes!I59</f>
        <v>07.2.07.13</v>
      </c>
      <c r="C169" s="38" t="str">
        <f>EtalonRes!K59</f>
        <v>Хомуты стальные</v>
      </c>
      <c r="D169" s="39" t="str">
        <f>EtalonRes!O59</f>
        <v>кг</v>
      </c>
      <c r="E169" s="40">
        <f>EtalonRes!X59</f>
        <v>0</v>
      </c>
      <c r="F169" s="40">
        <f t="shared" si="4"/>
        <v>0</v>
      </c>
      <c r="G169" s="40">
        <f>ROUND(EtalonRes!AG59*Source!I50, 7)</f>
        <v>0</v>
      </c>
      <c r="H169" s="42"/>
      <c r="I169" s="41"/>
      <c r="J169" s="42"/>
      <c r="K169" s="41"/>
      <c r="L169" s="42"/>
    </row>
    <row r="170" spans="1:12" ht="14.25" x14ac:dyDescent="0.2">
      <c r="A170" s="38"/>
      <c r="B170" s="38" t="str">
        <f>EtalonRes!I60</f>
        <v>08.3.04.02</v>
      </c>
      <c r="C170" s="38" t="str">
        <f>EtalonRes!K60</f>
        <v>Сталь стержневая диаметром до 10 мм</v>
      </c>
      <c r="D170" s="39" t="str">
        <f>EtalonRes!O60</f>
        <v>т</v>
      </c>
      <c r="E170" s="40">
        <f>EtalonRes!X60</f>
        <v>0</v>
      </c>
      <c r="F170" s="40">
        <f t="shared" si="4"/>
        <v>0</v>
      </c>
      <c r="G170" s="40">
        <f>ROUND(EtalonRes!AG60*Source!I50, 7)</f>
        <v>0</v>
      </c>
      <c r="H170" s="42"/>
      <c r="I170" s="41"/>
      <c r="J170" s="42"/>
      <c r="K170" s="41"/>
      <c r="L170" s="42"/>
    </row>
    <row r="171" spans="1:12" ht="14.25" x14ac:dyDescent="0.2">
      <c r="A171" s="38"/>
      <c r="B171" s="38" t="str">
        <f>EtalonRes!I64</f>
        <v>22.2.01.04</v>
      </c>
      <c r="C171" s="38" t="str">
        <f>EtalonRes!K64</f>
        <v>Изоляторы штыревые</v>
      </c>
      <c r="D171" s="39" t="str">
        <f>EtalonRes!O64</f>
        <v>ШТ</v>
      </c>
      <c r="E171" s="40">
        <f>EtalonRes!X64</f>
        <v>0</v>
      </c>
      <c r="F171" s="40">
        <f t="shared" si="4"/>
        <v>0</v>
      </c>
      <c r="G171" s="40">
        <f>ROUND(EtalonRes!AG64*Source!I50, 7)</f>
        <v>0</v>
      </c>
      <c r="H171" s="42"/>
      <c r="I171" s="41"/>
      <c r="J171" s="42"/>
      <c r="K171" s="41"/>
      <c r="L171" s="42"/>
    </row>
    <row r="172" spans="1:12" ht="14.25" x14ac:dyDescent="0.2">
      <c r="A172" s="38"/>
      <c r="B172" s="38" t="str">
        <f>EtalonRes!I65</f>
        <v>22.2.02.07</v>
      </c>
      <c r="C172" s="38" t="str">
        <f>EtalonRes!K65</f>
        <v>Детали крепления стальные</v>
      </c>
      <c r="D172" s="39" t="str">
        <f>EtalonRes!O65</f>
        <v>кг</v>
      </c>
      <c r="E172" s="40">
        <f>EtalonRes!X65</f>
        <v>0</v>
      </c>
      <c r="F172" s="40">
        <f t="shared" si="4"/>
        <v>0</v>
      </c>
      <c r="G172" s="40">
        <f>ROUND(EtalonRes!AG65*Source!I50, 7)</f>
        <v>0</v>
      </c>
      <c r="H172" s="42"/>
      <c r="I172" s="41"/>
      <c r="J172" s="42"/>
      <c r="K172" s="41"/>
      <c r="L172" s="42"/>
    </row>
    <row r="173" spans="1:12" ht="14.25" x14ac:dyDescent="0.2">
      <c r="A173" s="38"/>
      <c r="B173" s="38" t="str">
        <f>EtalonRes!I66</f>
        <v>22.2.02.09</v>
      </c>
      <c r="C173" s="38" t="str">
        <f>EtalonRes!K66</f>
        <v>Детали крепления стальные</v>
      </c>
      <c r="D173" s="39" t="str">
        <f>EtalonRes!O66</f>
        <v>кг</v>
      </c>
      <c r="E173" s="40">
        <f>EtalonRes!X66</f>
        <v>0</v>
      </c>
      <c r="F173" s="40">
        <f t="shared" si="4"/>
        <v>0</v>
      </c>
      <c r="G173" s="40">
        <f>ROUND(EtalonRes!AG66*Source!I50, 7)</f>
        <v>0</v>
      </c>
      <c r="H173" s="42"/>
      <c r="I173" s="41"/>
      <c r="J173" s="42"/>
      <c r="K173" s="41"/>
      <c r="L173" s="42"/>
    </row>
    <row r="174" spans="1:12" ht="14.25" x14ac:dyDescent="0.2">
      <c r="A174" s="38"/>
      <c r="B174" s="38" t="str">
        <f>EtalonRes!I67</f>
        <v>22.2.02.21</v>
      </c>
      <c r="C174" s="38" t="str">
        <f>EtalonRes!K67</f>
        <v>Штыри</v>
      </c>
      <c r="D174" s="39" t="str">
        <f>EtalonRes!O67</f>
        <v>ШТ</v>
      </c>
      <c r="E174" s="40">
        <f>EtalonRes!X67</f>
        <v>0</v>
      </c>
      <c r="F174" s="40">
        <f t="shared" si="4"/>
        <v>0</v>
      </c>
      <c r="G174" s="40">
        <f>ROUND(EtalonRes!AG67*Source!I50, 7)</f>
        <v>0</v>
      </c>
      <c r="H174" s="42"/>
      <c r="I174" s="41"/>
      <c r="J174" s="42"/>
      <c r="K174" s="41"/>
      <c r="L174" s="42"/>
    </row>
    <row r="175" spans="1:12" ht="14.25" x14ac:dyDescent="0.2">
      <c r="A175" s="38"/>
      <c r="B175" s="38" t="str">
        <f>EtalonRes!I68</f>
        <v>22.2.02.23</v>
      </c>
      <c r="C175" s="45" t="str">
        <f>EtalonRes!K68</f>
        <v>Металлические плакаты</v>
      </c>
      <c r="D175" s="46" t="str">
        <f>EtalonRes!O68</f>
        <v>ШТ</v>
      </c>
      <c r="E175" s="47">
        <f>EtalonRes!X68</f>
        <v>0.1</v>
      </c>
      <c r="F175" s="47">
        <f t="shared" si="4"/>
        <v>0</v>
      </c>
      <c r="G175" s="47">
        <f>ROUND(EtalonRes!AG68*Source!I50, 7)</f>
        <v>0</v>
      </c>
      <c r="H175" s="48"/>
      <c r="I175" s="49"/>
      <c r="J175" s="48"/>
      <c r="K175" s="49"/>
      <c r="L175" s="48"/>
    </row>
    <row r="176" spans="1:12" ht="15" x14ac:dyDescent="0.2">
      <c r="A176" s="38"/>
      <c r="B176" s="38"/>
      <c r="C176" s="52" t="s">
        <v>847</v>
      </c>
      <c r="D176" s="39"/>
      <c r="E176" s="40"/>
      <c r="F176" s="40"/>
      <c r="G176" s="40"/>
      <c r="H176" s="42"/>
      <c r="I176" s="41"/>
      <c r="J176" s="42"/>
      <c r="K176" s="41"/>
      <c r="L176" s="42">
        <f>L152+L154+L155+L160</f>
        <v>27284.83</v>
      </c>
    </row>
    <row r="177" spans="1:83" ht="14.25" x14ac:dyDescent="0.2">
      <c r="A177" s="38"/>
      <c r="B177" s="38"/>
      <c r="C177" s="38" t="s">
        <v>848</v>
      </c>
      <c r="D177" s="39"/>
      <c r="E177" s="40"/>
      <c r="F177" s="40"/>
      <c r="G177" s="40"/>
      <c r="H177" s="42"/>
      <c r="I177" s="41"/>
      <c r="J177" s="42"/>
      <c r="K177" s="41"/>
      <c r="L177" s="42">
        <f>SUM(AR151:AR180)+SUM(AS151:AS180)+SUM(AT151:AT180)+SUM(AU151:AU180)+SUM(AV151:AV180)</f>
        <v>14817.66</v>
      </c>
    </row>
    <row r="178" spans="1:83" ht="14.25" x14ac:dyDescent="0.2">
      <c r="A178" s="38"/>
      <c r="B178" s="38" t="s">
        <v>26</v>
      </c>
      <c r="C178" s="38" t="s">
        <v>849</v>
      </c>
      <c r="D178" s="39" t="s">
        <v>415</v>
      </c>
      <c r="E178" s="40">
        <f>Source!BZ50</f>
        <v>103</v>
      </c>
      <c r="F178" s="40"/>
      <c r="G178" s="40">
        <f>Source!AT50</f>
        <v>103</v>
      </c>
      <c r="H178" s="42"/>
      <c r="I178" s="41"/>
      <c r="J178" s="42"/>
      <c r="K178" s="41"/>
      <c r="L178" s="42">
        <f>SUM(AZ151:AZ180)</f>
        <v>15262.19</v>
      </c>
    </row>
    <row r="179" spans="1:83" ht="14.25" x14ac:dyDescent="0.2">
      <c r="A179" s="45"/>
      <c r="B179" s="45" t="s">
        <v>27</v>
      </c>
      <c r="C179" s="45" t="s">
        <v>850</v>
      </c>
      <c r="D179" s="46" t="s">
        <v>415</v>
      </c>
      <c r="E179" s="47">
        <f>Source!CA50</f>
        <v>60</v>
      </c>
      <c r="F179" s="47"/>
      <c r="G179" s="47">
        <f>Source!AU50</f>
        <v>60</v>
      </c>
      <c r="H179" s="48"/>
      <c r="I179" s="49"/>
      <c r="J179" s="48"/>
      <c r="K179" s="49"/>
      <c r="L179" s="48">
        <f>SUM(BA151:BA180)</f>
        <v>8890.6</v>
      </c>
    </row>
    <row r="180" spans="1:83" ht="15" x14ac:dyDescent="0.2">
      <c r="C180" s="80" t="s">
        <v>851</v>
      </c>
      <c r="D180" s="80"/>
      <c r="E180" s="80"/>
      <c r="F180" s="80"/>
      <c r="G180" s="80"/>
      <c r="H180" s="80"/>
      <c r="I180" s="81">
        <f>K180/E151</f>
        <v>12859.405000000001</v>
      </c>
      <c r="J180" s="81"/>
      <c r="K180" s="81">
        <f>L152+L154+L160+L178+L179+L155</f>
        <v>51437.62</v>
      </c>
      <c r="L180" s="81"/>
      <c r="AD180">
        <f>ROUND((Source!AT50/100)*((ROUND(SUMIF(SmtRes!AQ49:'SmtRes'!AQ68,"=1",SmtRes!AD49:'SmtRes'!AD68)*Source!I50, 2)+ROUND(SUMIF(SmtRes!AQ49:'SmtRes'!AQ68,"=1",SmtRes!AC49:'SmtRes'!AC68)*Source!I50, 2))), 2)</f>
        <v>6047.42</v>
      </c>
      <c r="AE180">
        <f>ROUND((Source!AU50/100)*((ROUND(SUMIF(SmtRes!AQ49:'SmtRes'!AQ68,"=1",SmtRes!AD49:'SmtRes'!AD68)*Source!I50, 2)+ROUND(SUMIF(SmtRes!AQ49:'SmtRes'!AQ68,"=1",SmtRes!AC49:'SmtRes'!AC68)*Source!I50, 2))), 2)</f>
        <v>3522.77</v>
      </c>
      <c r="AN180" s="50">
        <f>L152+L154+L160+L178+L179+L155</f>
        <v>51437.62</v>
      </c>
      <c r="AO180" s="50">
        <f>L154</f>
        <v>12467.170000000002</v>
      </c>
      <c r="AQ180" t="s">
        <v>852</v>
      </c>
      <c r="AR180" s="50">
        <f>L152</f>
        <v>10537.24</v>
      </c>
      <c r="AT180" s="50">
        <f>L155</f>
        <v>4280.42</v>
      </c>
      <c r="AV180" t="s">
        <v>852</v>
      </c>
      <c r="AW180" s="50">
        <f>L160</f>
        <v>0</v>
      </c>
      <c r="AZ180">
        <f>Source!X50</f>
        <v>15262.19</v>
      </c>
      <c r="BA180">
        <f>Source!Y50</f>
        <v>8890.6</v>
      </c>
      <c r="CD180">
        <v>1</v>
      </c>
    </row>
    <row r="181" spans="1:83" ht="28.5" x14ac:dyDescent="0.2">
      <c r="A181" s="36" t="s">
        <v>96</v>
      </c>
      <c r="B181" s="38" t="s">
        <v>858</v>
      </c>
      <c r="C181" s="38" t="str">
        <f>Source!G61</f>
        <v>Затраты на бурение котлованов, учтенные нормой: 33-04-003-02</v>
      </c>
      <c r="D181" s="39" t="str">
        <f>Source!H61</f>
        <v>ШТ</v>
      </c>
      <c r="E181" s="40">
        <f>Source!K61</f>
        <v>-4</v>
      </c>
      <c r="F181" s="40"/>
      <c r="G181" s="40">
        <f>Source!I61</f>
        <v>-4</v>
      </c>
      <c r="H181" s="42"/>
      <c r="I181" s="41"/>
      <c r="J181" s="42"/>
      <c r="K181" s="41"/>
      <c r="L181" s="42"/>
    </row>
    <row r="182" spans="1:83" ht="15" x14ac:dyDescent="0.2">
      <c r="A182" s="37"/>
      <c r="B182" s="40">
        <v>1</v>
      </c>
      <c r="C182" s="37" t="s">
        <v>841</v>
      </c>
      <c r="D182" s="39" t="s">
        <v>657</v>
      </c>
      <c r="E182" s="43"/>
      <c r="F182" s="40"/>
      <c r="G182" s="43">
        <f>Source!U61</f>
        <v>-3.32</v>
      </c>
      <c r="H182" s="40"/>
      <c r="I182" s="40"/>
      <c r="J182" s="40"/>
      <c r="K182" s="40"/>
      <c r="L182" s="44">
        <f>SUM(L183:L183)-SUMIF(CE183:CE183, 1, L183:L183)</f>
        <v>-1462.53</v>
      </c>
    </row>
    <row r="183" spans="1:83" ht="28.5" x14ac:dyDescent="0.2">
      <c r="A183" s="38"/>
      <c r="B183" s="38" t="s">
        <v>655</v>
      </c>
      <c r="C183" s="38" t="s">
        <v>656</v>
      </c>
      <c r="D183" s="39" t="s">
        <v>657</v>
      </c>
      <c r="E183" s="40">
        <v>0.83</v>
      </c>
      <c r="F183" s="40"/>
      <c r="G183" s="40">
        <f>SmtRes!CX69</f>
        <v>-3.32</v>
      </c>
      <c r="H183" s="42"/>
      <c r="I183" s="41"/>
      <c r="J183" s="42">
        <f>SmtRes!CZ69</f>
        <v>440.52</v>
      </c>
      <c r="K183" s="41"/>
      <c r="L183" s="42">
        <f>SmtRes!DI69</f>
        <v>-1462.53</v>
      </c>
    </row>
    <row r="184" spans="1:83" ht="15" x14ac:dyDescent="0.2">
      <c r="A184" s="37"/>
      <c r="B184" s="40">
        <v>2</v>
      </c>
      <c r="C184" s="37" t="s">
        <v>842</v>
      </c>
      <c r="D184" s="39"/>
      <c r="E184" s="43"/>
      <c r="F184" s="40"/>
      <c r="G184" s="43"/>
      <c r="H184" s="40"/>
      <c r="I184" s="40"/>
      <c r="J184" s="40"/>
      <c r="K184" s="40"/>
      <c r="L184" s="44">
        <f>SUM(L185:L187)-SUMIF(CE185:CE187, 1, L185:L187)</f>
        <v>-3345.78</v>
      </c>
    </row>
    <row r="185" spans="1:83" ht="15" x14ac:dyDescent="0.2">
      <c r="A185" s="37"/>
      <c r="B185" s="40"/>
      <c r="C185" s="37" t="s">
        <v>845</v>
      </c>
      <c r="D185" s="39" t="s">
        <v>657</v>
      </c>
      <c r="E185" s="43"/>
      <c r="F185" s="40"/>
      <c r="G185" s="43">
        <f>Source!V61</f>
        <v>-2.84</v>
      </c>
      <c r="H185" s="40"/>
      <c r="I185" s="40"/>
      <c r="J185" s="40"/>
      <c r="K185" s="40"/>
      <c r="L185" s="44">
        <f>SUMIF(CE186:CE187, 1, L186:L187)</f>
        <v>-1560.07</v>
      </c>
      <c r="CE185">
        <v>1</v>
      </c>
    </row>
    <row r="186" spans="1:83" ht="71.25" x14ac:dyDescent="0.2">
      <c r="A186" s="38"/>
      <c r="B186" s="38" t="s">
        <v>686</v>
      </c>
      <c r="C186" s="38" t="s">
        <v>688</v>
      </c>
      <c r="D186" s="39" t="s">
        <v>443</v>
      </c>
      <c r="E186" s="40">
        <v>0.71</v>
      </c>
      <c r="F186" s="40"/>
      <c r="G186" s="40">
        <f>SmtRes!CX71</f>
        <v>-2.84</v>
      </c>
      <c r="H186" s="42">
        <f>SmtRes!CZ71</f>
        <v>998.38</v>
      </c>
      <c r="I186" s="41">
        <f>SmtRes!AJ71</f>
        <v>1.18</v>
      </c>
      <c r="J186" s="42">
        <f>ROUND(H186*I186, 2)</f>
        <v>1178.0899999999999</v>
      </c>
      <c r="K186" s="41"/>
      <c r="L186" s="42">
        <f>SmtRes!DG71</f>
        <v>-3345.78</v>
      </c>
    </row>
    <row r="187" spans="1:83" ht="28.5" x14ac:dyDescent="0.2">
      <c r="A187" s="38"/>
      <c r="B187" s="38" t="s">
        <v>663</v>
      </c>
      <c r="C187" s="45" t="s">
        <v>843</v>
      </c>
      <c r="D187" s="46" t="s">
        <v>657</v>
      </c>
      <c r="E187" s="47">
        <f>SmtRes!DO71*SmtRes!AT71</f>
        <v>0.71</v>
      </c>
      <c r="F187" s="47"/>
      <c r="G187" s="47">
        <f>SmtRes!DO71*SmtRes!CX71</f>
        <v>-2.84</v>
      </c>
      <c r="H187" s="48"/>
      <c r="I187" s="49"/>
      <c r="J187" s="48">
        <f>ROUND(SmtRes!AG71/SmtRes!DO71, 2)</f>
        <v>549.32000000000005</v>
      </c>
      <c r="K187" s="49"/>
      <c r="L187" s="48">
        <f>SmtRes!DH71</f>
        <v>-1560.07</v>
      </c>
      <c r="CE187">
        <v>1</v>
      </c>
    </row>
    <row r="188" spans="1:83" ht="15" x14ac:dyDescent="0.2">
      <c r="A188" s="38"/>
      <c r="B188" s="38"/>
      <c r="C188" s="52" t="s">
        <v>847</v>
      </c>
      <c r="D188" s="39"/>
      <c r="E188" s="40"/>
      <c r="F188" s="40"/>
      <c r="G188" s="40"/>
      <c r="H188" s="42"/>
      <c r="I188" s="41"/>
      <c r="J188" s="42"/>
      <c r="K188" s="41"/>
      <c r="L188" s="42">
        <f>L182+L184+L185</f>
        <v>-6368.38</v>
      </c>
    </row>
    <row r="189" spans="1:83" ht="14.25" x14ac:dyDescent="0.2">
      <c r="A189" s="38"/>
      <c r="B189" s="38"/>
      <c r="C189" s="38" t="s">
        <v>848</v>
      </c>
      <c r="D189" s="39"/>
      <c r="E189" s="40"/>
      <c r="F189" s="40"/>
      <c r="G189" s="40"/>
      <c r="H189" s="42"/>
      <c r="I189" s="41"/>
      <c r="J189" s="42"/>
      <c r="K189" s="41"/>
      <c r="L189" s="42">
        <f>SUM(AR181:AR192)+SUM(AS181:AS192)+SUM(AT181:AT192)+SUM(AU181:AU192)+SUM(AV181:AV192)</f>
        <v>-3022.6</v>
      </c>
    </row>
    <row r="190" spans="1:83" ht="14.25" x14ac:dyDescent="0.2">
      <c r="A190" s="38"/>
      <c r="B190" s="38" t="s">
        <v>26</v>
      </c>
      <c r="C190" s="38" t="s">
        <v>849</v>
      </c>
      <c r="D190" s="39" t="s">
        <v>415</v>
      </c>
      <c r="E190" s="40">
        <f>Source!BZ61</f>
        <v>103</v>
      </c>
      <c r="F190" s="40"/>
      <c r="G190" s="40">
        <f>Source!AT61</f>
        <v>103</v>
      </c>
      <c r="H190" s="42"/>
      <c r="I190" s="41"/>
      <c r="J190" s="42"/>
      <c r="K190" s="41"/>
      <c r="L190" s="42">
        <f>SUM(AZ181:AZ192)</f>
        <v>-3113.28</v>
      </c>
    </row>
    <row r="191" spans="1:83" ht="14.25" x14ac:dyDescent="0.2">
      <c r="A191" s="45"/>
      <c r="B191" s="45" t="s">
        <v>27</v>
      </c>
      <c r="C191" s="45" t="s">
        <v>850</v>
      </c>
      <c r="D191" s="46" t="s">
        <v>415</v>
      </c>
      <c r="E191" s="47">
        <f>Source!CA61</f>
        <v>60</v>
      </c>
      <c r="F191" s="47"/>
      <c r="G191" s="47">
        <f>Source!AU61</f>
        <v>60</v>
      </c>
      <c r="H191" s="48"/>
      <c r="I191" s="49"/>
      <c r="J191" s="48"/>
      <c r="K191" s="49"/>
      <c r="L191" s="48">
        <f>SUM(BA181:BA192)</f>
        <v>-1813.56</v>
      </c>
    </row>
    <row r="192" spans="1:83" ht="15" x14ac:dyDescent="0.2">
      <c r="C192" s="80" t="s">
        <v>851</v>
      </c>
      <c r="D192" s="80"/>
      <c r="E192" s="80"/>
      <c r="F192" s="80"/>
      <c r="G192" s="80"/>
      <c r="H192" s="80"/>
      <c r="I192" s="81">
        <f>K192/E181</f>
        <v>2823.8049999999998</v>
      </c>
      <c r="J192" s="81"/>
      <c r="K192" s="81">
        <f>L182+L184+L190+L191+L185</f>
        <v>-11295.22</v>
      </c>
      <c r="L192" s="81"/>
      <c r="AD192">
        <f>ROUND((Source!AT61/100)*((ROUND(SUMIF(SmtRes!AQ69:'SmtRes'!AQ71,"=1",SmtRes!AD69:'SmtRes'!AD71)*Source!I61, 2)+ROUND(SUMIF(SmtRes!AQ69:'SmtRes'!AQ71,"=1",SmtRes!AC69:'SmtRes'!AC71)*Source!I61, 2))), 2)</f>
        <v>-4078.14</v>
      </c>
      <c r="AE192">
        <f>ROUND((Source!AU61/100)*((ROUND(SUMIF(SmtRes!AQ69:'SmtRes'!AQ71,"=1",SmtRes!AD69:'SmtRes'!AD71)*Source!I61, 2)+ROUND(SUMIF(SmtRes!AQ69:'SmtRes'!AQ71,"=1",SmtRes!AC69:'SmtRes'!AC71)*Source!I61, 2))), 2)</f>
        <v>-2375.62</v>
      </c>
      <c r="AN192" s="50">
        <f>L182+L184+L190+L191+L185</f>
        <v>-11295.22</v>
      </c>
      <c r="AO192" s="50">
        <f>L184</f>
        <v>-3345.78</v>
      </c>
      <c r="AQ192" t="s">
        <v>852</v>
      </c>
      <c r="AR192" s="50">
        <f>L182</f>
        <v>-1462.53</v>
      </c>
      <c r="AT192" s="50">
        <f>L185</f>
        <v>-1560.07</v>
      </c>
      <c r="AV192" t="s">
        <v>852</v>
      </c>
      <c r="AW192">
        <f>0</f>
        <v>0</v>
      </c>
      <c r="AZ192">
        <f>Source!X61</f>
        <v>-3113.28</v>
      </c>
      <c r="BA192">
        <f>Source!Y61</f>
        <v>-1813.56</v>
      </c>
      <c r="CD192">
        <v>1</v>
      </c>
    </row>
    <row r="193" spans="1:83" ht="79.5" x14ac:dyDescent="0.2">
      <c r="A193" s="36" t="s">
        <v>100</v>
      </c>
      <c r="B193" s="38" t="s">
        <v>858</v>
      </c>
      <c r="C193" s="38" t="s">
        <v>859</v>
      </c>
      <c r="D193" s="39" t="str">
        <f>Source!H62</f>
        <v>ШТ</v>
      </c>
      <c r="E193" s="40">
        <f>Source!K62</f>
        <v>4</v>
      </c>
      <c r="F193" s="40"/>
      <c r="G193" s="40">
        <f>Source!I62</f>
        <v>4</v>
      </c>
      <c r="H193" s="42"/>
      <c r="I193" s="41"/>
      <c r="J193" s="42"/>
      <c r="K193" s="41"/>
      <c r="L193" s="42"/>
    </row>
    <row r="194" spans="1:83" ht="63.75" x14ac:dyDescent="0.2">
      <c r="B194" s="54" t="str">
        <f>Source!EO62</f>
        <v>Поправка: Прил.33.4, п.3. 6.</v>
      </c>
      <c r="C194" s="54" t="str">
        <f>Source!CN62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95" spans="1:83" ht="15" x14ac:dyDescent="0.2">
      <c r="A195" s="37"/>
      <c r="B195" s="40">
        <v>1</v>
      </c>
      <c r="C195" s="37" t="s">
        <v>841</v>
      </c>
      <c r="D195" s="39" t="s">
        <v>657</v>
      </c>
      <c r="E195" s="43"/>
      <c r="F195" s="40"/>
      <c r="G195" s="43">
        <f>Source!U62</f>
        <v>4.1500000000000004</v>
      </c>
      <c r="H195" s="40"/>
      <c r="I195" s="40"/>
      <c r="J195" s="40"/>
      <c r="K195" s="40"/>
      <c r="L195" s="44">
        <f>SUM(L196:L196)-SUMIF(CE196:CE196, 1, L196:L196)</f>
        <v>1828.16</v>
      </c>
    </row>
    <row r="196" spans="1:83" ht="28.5" x14ac:dyDescent="0.2">
      <c r="A196" s="38"/>
      <c r="B196" s="38" t="s">
        <v>655</v>
      </c>
      <c r="C196" s="38" t="s">
        <v>656</v>
      </c>
      <c r="D196" s="39" t="s">
        <v>657</v>
      </c>
      <c r="E196" s="40">
        <v>0.83</v>
      </c>
      <c r="F196" s="40">
        <f>ROUND(1.25,7)</f>
        <v>1.25</v>
      </c>
      <c r="G196" s="40">
        <f>SmtRes!CX72</f>
        <v>4.1500000000000004</v>
      </c>
      <c r="H196" s="42"/>
      <c r="I196" s="41"/>
      <c r="J196" s="42">
        <f>SmtRes!CZ72</f>
        <v>440.52</v>
      </c>
      <c r="K196" s="41"/>
      <c r="L196" s="42">
        <f>SmtRes!DI72</f>
        <v>1828.16</v>
      </c>
    </row>
    <row r="197" spans="1:83" ht="15" x14ac:dyDescent="0.2">
      <c r="A197" s="37"/>
      <c r="B197" s="40">
        <v>2</v>
      </c>
      <c r="C197" s="37" t="s">
        <v>842</v>
      </c>
      <c r="D197" s="39"/>
      <c r="E197" s="43"/>
      <c r="F197" s="40"/>
      <c r="G197" s="43"/>
      <c r="H197" s="40"/>
      <c r="I197" s="40"/>
      <c r="J197" s="40"/>
      <c r="K197" s="40"/>
      <c r="L197" s="44">
        <f>SUM(L198:L200)-SUMIF(CE198:CE200, 1, L198:L200)</f>
        <v>4182.2200000000012</v>
      </c>
    </row>
    <row r="198" spans="1:83" ht="15" x14ac:dyDescent="0.2">
      <c r="A198" s="37"/>
      <c r="B198" s="40"/>
      <c r="C198" s="37" t="s">
        <v>845</v>
      </c>
      <c r="D198" s="39" t="s">
        <v>657</v>
      </c>
      <c r="E198" s="43"/>
      <c r="F198" s="40"/>
      <c r="G198" s="43">
        <f>Source!V62</f>
        <v>3.55</v>
      </c>
      <c r="H198" s="40"/>
      <c r="I198" s="40"/>
      <c r="J198" s="40"/>
      <c r="K198" s="40"/>
      <c r="L198" s="44">
        <f>SUMIF(CE199:CE200, 1, L199:L200)</f>
        <v>1950.09</v>
      </c>
      <c r="CE198">
        <v>1</v>
      </c>
    </row>
    <row r="199" spans="1:83" ht="71.25" x14ac:dyDescent="0.2">
      <c r="A199" s="38"/>
      <c r="B199" s="38" t="s">
        <v>686</v>
      </c>
      <c r="C199" s="38" t="s">
        <v>688</v>
      </c>
      <c r="D199" s="39" t="s">
        <v>443</v>
      </c>
      <c r="E199" s="40">
        <v>0.71</v>
      </c>
      <c r="F199" s="40">
        <f>ROUND(1.25,7)</f>
        <v>1.25</v>
      </c>
      <c r="G199" s="40">
        <f>SmtRes!CX74</f>
        <v>3.55</v>
      </c>
      <c r="H199" s="42">
        <f>SmtRes!CZ74</f>
        <v>998.38</v>
      </c>
      <c r="I199" s="41">
        <f>SmtRes!AJ74</f>
        <v>1.18</v>
      </c>
      <c r="J199" s="42">
        <f>ROUND(H199*I199, 2)</f>
        <v>1178.0899999999999</v>
      </c>
      <c r="K199" s="41"/>
      <c r="L199" s="42">
        <f>SmtRes!DG74</f>
        <v>4182.22</v>
      </c>
    </row>
    <row r="200" spans="1:83" ht="28.5" x14ac:dyDescent="0.2">
      <c r="A200" s="38"/>
      <c r="B200" s="38" t="s">
        <v>663</v>
      </c>
      <c r="C200" s="45" t="s">
        <v>843</v>
      </c>
      <c r="D200" s="46" t="s">
        <v>657</v>
      </c>
      <c r="E200" s="47">
        <f>SmtRes!DO74*SmtRes!AT74</f>
        <v>0.71</v>
      </c>
      <c r="F200" s="47">
        <f>ROUND(1.25,7)</f>
        <v>1.25</v>
      </c>
      <c r="G200" s="47">
        <f>SmtRes!DO74*SmtRes!CX74</f>
        <v>3.55</v>
      </c>
      <c r="H200" s="48"/>
      <c r="I200" s="49"/>
      <c r="J200" s="48">
        <f>ROUND(SmtRes!AG74/SmtRes!DO74, 2)</f>
        <v>549.32000000000005</v>
      </c>
      <c r="K200" s="49"/>
      <c r="L200" s="48">
        <f>SmtRes!DH74</f>
        <v>1950.09</v>
      </c>
      <c r="CE200">
        <v>1</v>
      </c>
    </row>
    <row r="201" spans="1:83" ht="15" x14ac:dyDescent="0.2">
      <c r="A201" s="38"/>
      <c r="B201" s="38"/>
      <c r="C201" s="52" t="s">
        <v>847</v>
      </c>
      <c r="D201" s="39"/>
      <c r="E201" s="40"/>
      <c r="F201" s="40"/>
      <c r="G201" s="40"/>
      <c r="H201" s="42"/>
      <c r="I201" s="41"/>
      <c r="J201" s="42"/>
      <c r="K201" s="41"/>
      <c r="L201" s="42">
        <f>L195+L197+L198</f>
        <v>7960.4700000000012</v>
      </c>
    </row>
    <row r="202" spans="1:83" ht="14.25" x14ac:dyDescent="0.2">
      <c r="A202" s="38"/>
      <c r="B202" s="38"/>
      <c r="C202" s="38" t="s">
        <v>848</v>
      </c>
      <c r="D202" s="39"/>
      <c r="E202" s="40"/>
      <c r="F202" s="40"/>
      <c r="G202" s="40"/>
      <c r="H202" s="42"/>
      <c r="I202" s="41"/>
      <c r="J202" s="42"/>
      <c r="K202" s="41"/>
      <c r="L202" s="42">
        <f>SUM(AR193:AR205)+SUM(AS193:AS205)+SUM(AT193:AT205)+SUM(AU193:AU205)+SUM(AV193:AV205)</f>
        <v>3778.25</v>
      </c>
    </row>
    <row r="203" spans="1:83" ht="14.25" x14ac:dyDescent="0.2">
      <c r="A203" s="38"/>
      <c r="B203" s="38" t="s">
        <v>26</v>
      </c>
      <c r="C203" s="38" t="s">
        <v>849</v>
      </c>
      <c r="D203" s="39" t="s">
        <v>415</v>
      </c>
      <c r="E203" s="40">
        <f>Source!BZ62</f>
        <v>103</v>
      </c>
      <c r="F203" s="40"/>
      <c r="G203" s="40">
        <f>Source!AT62</f>
        <v>103</v>
      </c>
      <c r="H203" s="42"/>
      <c r="I203" s="41"/>
      <c r="J203" s="42"/>
      <c r="K203" s="41"/>
      <c r="L203" s="42">
        <f>SUM(AZ193:AZ205)</f>
        <v>3891.6</v>
      </c>
    </row>
    <row r="204" spans="1:83" ht="14.25" x14ac:dyDescent="0.2">
      <c r="A204" s="45"/>
      <c r="B204" s="45" t="s">
        <v>27</v>
      </c>
      <c r="C204" s="45" t="s">
        <v>850</v>
      </c>
      <c r="D204" s="46" t="s">
        <v>415</v>
      </c>
      <c r="E204" s="47">
        <f>Source!CA62</f>
        <v>60</v>
      </c>
      <c r="F204" s="47"/>
      <c r="G204" s="47">
        <f>Source!AU62</f>
        <v>60</v>
      </c>
      <c r="H204" s="48"/>
      <c r="I204" s="49"/>
      <c r="J204" s="48"/>
      <c r="K204" s="49"/>
      <c r="L204" s="48">
        <f>SUM(BA193:BA205)</f>
        <v>2266.9499999999998</v>
      </c>
    </row>
    <row r="205" spans="1:83" ht="15" x14ac:dyDescent="0.2">
      <c r="C205" s="80" t="s">
        <v>851</v>
      </c>
      <c r="D205" s="80"/>
      <c r="E205" s="80"/>
      <c r="F205" s="80"/>
      <c r="G205" s="80"/>
      <c r="H205" s="80"/>
      <c r="I205" s="81">
        <f>K205/E193</f>
        <v>3529.7550000000001</v>
      </c>
      <c r="J205" s="81"/>
      <c r="K205" s="81">
        <f>L195+L197+L203+L204+L198</f>
        <v>14119.02</v>
      </c>
      <c r="L205" s="81"/>
      <c r="AD205">
        <f>ROUND((Source!AT62/100)*((ROUND(SUMIF(SmtRes!AQ72:'SmtRes'!AQ74,"=1",SmtRes!AD72:'SmtRes'!AD74)*Source!I62, 2)+ROUND(SUMIF(SmtRes!AQ72:'SmtRes'!AQ74,"=1",SmtRes!AC72:'SmtRes'!AC74)*Source!I62, 2))), 2)</f>
        <v>4078.14</v>
      </c>
      <c r="AE205">
        <f>ROUND((Source!AU62/100)*((ROUND(SUMIF(SmtRes!AQ72:'SmtRes'!AQ74,"=1",SmtRes!AD72:'SmtRes'!AD74)*Source!I62, 2)+ROUND(SUMIF(SmtRes!AQ72:'SmtRes'!AQ74,"=1",SmtRes!AC72:'SmtRes'!AC74)*Source!I62, 2))), 2)</f>
        <v>2375.62</v>
      </c>
      <c r="AN205" s="50">
        <f>L195+L197+L203+L204+L198</f>
        <v>14119.02</v>
      </c>
      <c r="AO205" s="50">
        <f>L197</f>
        <v>4182.2200000000012</v>
      </c>
      <c r="AQ205" t="s">
        <v>852</v>
      </c>
      <c r="AR205" s="50">
        <f>L195</f>
        <v>1828.16</v>
      </c>
      <c r="AT205" s="50">
        <f>L198</f>
        <v>1950.09</v>
      </c>
      <c r="AV205" t="s">
        <v>852</v>
      </c>
      <c r="AW205">
        <f>0</f>
        <v>0</v>
      </c>
      <c r="AZ205">
        <f>Source!X62</f>
        <v>3891.6</v>
      </c>
      <c r="BA205">
        <f>Source!Y62</f>
        <v>2266.9499999999998</v>
      </c>
      <c r="CD205">
        <v>1</v>
      </c>
    </row>
    <row r="206" spans="1:83" ht="82.5" x14ac:dyDescent="0.2">
      <c r="A206" s="36" t="s">
        <v>101</v>
      </c>
      <c r="B206" s="38" t="s">
        <v>860</v>
      </c>
      <c r="C206" s="38" t="s">
        <v>861</v>
      </c>
      <c r="D206" s="39" t="str">
        <f>Source!H63</f>
        <v>ШТ</v>
      </c>
      <c r="E206" s="40">
        <f>Source!K63</f>
        <v>1</v>
      </c>
      <c r="F206" s="40"/>
      <c r="G206" s="40">
        <f>Source!I63</f>
        <v>1</v>
      </c>
      <c r="H206" s="42"/>
      <c r="I206" s="41"/>
      <c r="J206" s="42"/>
      <c r="K206" s="41"/>
      <c r="L206" s="42"/>
    </row>
    <row r="207" spans="1:83" ht="15" x14ac:dyDescent="0.2">
      <c r="A207" s="37"/>
      <c r="B207" s="40">
        <v>1</v>
      </c>
      <c r="C207" s="37" t="s">
        <v>841</v>
      </c>
      <c r="D207" s="39" t="s">
        <v>657</v>
      </c>
      <c r="E207" s="43"/>
      <c r="F207" s="40"/>
      <c r="G207" s="43">
        <f>Source!U63</f>
        <v>9</v>
      </c>
      <c r="H207" s="40"/>
      <c r="I207" s="40"/>
      <c r="J207" s="40"/>
      <c r="K207" s="40"/>
      <c r="L207" s="44">
        <f>SUM(L208:L208)-SUMIF(CE208:CE208, 1, L208:L208)</f>
        <v>3964.68</v>
      </c>
    </row>
    <row r="208" spans="1:83" ht="28.5" x14ac:dyDescent="0.2">
      <c r="A208" s="38"/>
      <c r="B208" s="38" t="s">
        <v>655</v>
      </c>
      <c r="C208" s="38" t="s">
        <v>656</v>
      </c>
      <c r="D208" s="39" t="s">
        <v>657</v>
      </c>
      <c r="E208" s="40">
        <v>9</v>
      </c>
      <c r="F208" s="40"/>
      <c r="G208" s="40">
        <f>SmtRes!CX75</f>
        <v>9</v>
      </c>
      <c r="H208" s="42"/>
      <c r="I208" s="41"/>
      <c r="J208" s="42">
        <f>SmtRes!CZ75</f>
        <v>440.52</v>
      </c>
      <c r="K208" s="41"/>
      <c r="L208" s="42">
        <f>SmtRes!DI75</f>
        <v>3964.68</v>
      </c>
    </row>
    <row r="209" spans="1:83" ht="15" x14ac:dyDescent="0.2">
      <c r="A209" s="37"/>
      <c r="B209" s="40">
        <v>2</v>
      </c>
      <c r="C209" s="37" t="s">
        <v>842</v>
      </c>
      <c r="D209" s="39"/>
      <c r="E209" s="43"/>
      <c r="F209" s="40"/>
      <c r="G209" s="43"/>
      <c r="H209" s="40"/>
      <c r="I209" s="40"/>
      <c r="J209" s="40"/>
      <c r="K209" s="40"/>
      <c r="L209" s="44">
        <f>SUM(L210:L214)-SUMIF(CE210:CE214, 1, L210:L214)</f>
        <v>5043</v>
      </c>
    </row>
    <row r="210" spans="1:83" ht="15" x14ac:dyDescent="0.2">
      <c r="A210" s="37"/>
      <c r="B210" s="40"/>
      <c r="C210" s="37" t="s">
        <v>845</v>
      </c>
      <c r="D210" s="39" t="s">
        <v>657</v>
      </c>
      <c r="E210" s="43"/>
      <c r="F210" s="40"/>
      <c r="G210" s="43">
        <f>Source!V63</f>
        <v>3.21</v>
      </c>
      <c r="H210" s="40"/>
      <c r="I210" s="40"/>
      <c r="J210" s="40"/>
      <c r="K210" s="40"/>
      <c r="L210" s="44">
        <f>SUMIF(CE211:CE214, 1, L211:L214)</f>
        <v>1719.8</v>
      </c>
      <c r="CE210">
        <v>1</v>
      </c>
    </row>
    <row r="211" spans="1:83" ht="42.75" x14ac:dyDescent="0.2">
      <c r="A211" s="38"/>
      <c r="B211" s="38" t="s">
        <v>660</v>
      </c>
      <c r="C211" s="38" t="s">
        <v>662</v>
      </c>
      <c r="D211" s="39" t="s">
        <v>443</v>
      </c>
      <c r="E211" s="40">
        <v>2.6</v>
      </c>
      <c r="F211" s="40"/>
      <c r="G211" s="40">
        <f>SmtRes!CX77</f>
        <v>2.6</v>
      </c>
      <c r="H211" s="42"/>
      <c r="I211" s="41"/>
      <c r="J211" s="42">
        <f>SmtRes!CZ77</f>
        <v>1811.82</v>
      </c>
      <c r="K211" s="41"/>
      <c r="L211" s="42">
        <f>SmtRes!DG77</f>
        <v>4710.7299999999996</v>
      </c>
    </row>
    <row r="212" spans="1:83" ht="28.5" x14ac:dyDescent="0.2">
      <c r="A212" s="38"/>
      <c r="B212" s="38" t="s">
        <v>663</v>
      </c>
      <c r="C212" s="38" t="s">
        <v>843</v>
      </c>
      <c r="D212" s="39" t="s">
        <v>657</v>
      </c>
      <c r="E212" s="40">
        <f>SmtRes!DO77*SmtRes!AT77</f>
        <v>2.6</v>
      </c>
      <c r="F212" s="40"/>
      <c r="G212" s="40">
        <f>SmtRes!DO77*SmtRes!CX77</f>
        <v>2.6</v>
      </c>
      <c r="H212" s="42"/>
      <c r="I212" s="41"/>
      <c r="J212" s="42">
        <f>ROUND(SmtRes!AG77/SmtRes!DO77, 2)</f>
        <v>549.32000000000005</v>
      </c>
      <c r="K212" s="41"/>
      <c r="L212" s="42">
        <f>SmtRes!DH77</f>
        <v>1428.23</v>
      </c>
      <c r="CE212">
        <v>1</v>
      </c>
    </row>
    <row r="213" spans="1:83" ht="28.5" x14ac:dyDescent="0.2">
      <c r="A213" s="38"/>
      <c r="B213" s="38" t="s">
        <v>664</v>
      </c>
      <c r="C213" s="38" t="s">
        <v>666</v>
      </c>
      <c r="D213" s="39" t="s">
        <v>443</v>
      </c>
      <c r="E213" s="40">
        <v>0.61</v>
      </c>
      <c r="F213" s="40"/>
      <c r="G213" s="40">
        <f>SmtRes!CX78</f>
        <v>0.61</v>
      </c>
      <c r="H213" s="42"/>
      <c r="I213" s="41"/>
      <c r="J213" s="42">
        <f>SmtRes!CZ78</f>
        <v>544.70000000000005</v>
      </c>
      <c r="K213" s="41"/>
      <c r="L213" s="42">
        <f>SmtRes!DG78</f>
        <v>332.27</v>
      </c>
    </row>
    <row r="214" spans="1:83" ht="28.5" x14ac:dyDescent="0.2">
      <c r="A214" s="38"/>
      <c r="B214" s="38" t="s">
        <v>667</v>
      </c>
      <c r="C214" s="38" t="s">
        <v>844</v>
      </c>
      <c r="D214" s="39" t="s">
        <v>657</v>
      </c>
      <c r="E214" s="40">
        <f>SmtRes!DO78*SmtRes!AT78</f>
        <v>0.61</v>
      </c>
      <c r="F214" s="40"/>
      <c r="G214" s="40">
        <f>SmtRes!DO78*SmtRes!CX78</f>
        <v>0.61</v>
      </c>
      <c r="H214" s="42"/>
      <c r="I214" s="41"/>
      <c r="J214" s="42">
        <f>ROUND(SmtRes!AG78/SmtRes!DO78, 2)</f>
        <v>477.98</v>
      </c>
      <c r="K214" s="41"/>
      <c r="L214" s="42">
        <f>SmtRes!DH78</f>
        <v>291.57</v>
      </c>
      <c r="CE214">
        <v>1</v>
      </c>
    </row>
    <row r="215" spans="1:83" ht="15" x14ac:dyDescent="0.2">
      <c r="A215" s="37"/>
      <c r="B215" s="40">
        <v>4</v>
      </c>
      <c r="C215" s="37" t="s">
        <v>846</v>
      </c>
      <c r="D215" s="39"/>
      <c r="E215" s="43"/>
      <c r="F215" s="40"/>
      <c r="G215" s="43"/>
      <c r="H215" s="40"/>
      <c r="I215" s="40"/>
      <c r="J215" s="40"/>
      <c r="K215" s="40"/>
      <c r="L215" s="44">
        <f>SUM(L216:L221)-SUMIF(CE216:CE221, 1, L216:L221)</f>
        <v>0</v>
      </c>
    </row>
    <row r="216" spans="1:83" ht="14.25" x14ac:dyDescent="0.2">
      <c r="A216" s="38"/>
      <c r="B216" s="38" t="s">
        <v>668</v>
      </c>
      <c r="C216" s="38" t="s">
        <v>670</v>
      </c>
      <c r="D216" s="39" t="s">
        <v>31</v>
      </c>
      <c r="E216" s="40">
        <v>0.1</v>
      </c>
      <c r="F216" s="40">
        <f t="shared" ref="F216:F230" si="6">ROUND(0,7)</f>
        <v>0</v>
      </c>
      <c r="G216" s="40">
        <f>SmtRes!CX79</f>
        <v>0</v>
      </c>
      <c r="H216" s="42">
        <f>SmtRes!CZ79</f>
        <v>238.29</v>
      </c>
      <c r="I216" s="41">
        <f>SmtRes!AI79</f>
        <v>2.0699999999999998</v>
      </c>
      <c r="J216" s="42">
        <f t="shared" ref="J216:J221" si="7">ROUND(H216*I216, 2)</f>
        <v>493.26</v>
      </c>
      <c r="K216" s="41"/>
      <c r="L216" s="42">
        <f>SmtRes!DF79</f>
        <v>0</v>
      </c>
    </row>
    <row r="217" spans="1:83" ht="14.25" x14ac:dyDescent="0.2">
      <c r="A217" s="38"/>
      <c r="B217" s="38" t="s">
        <v>671</v>
      </c>
      <c r="C217" s="38" t="s">
        <v>673</v>
      </c>
      <c r="D217" s="39" t="s">
        <v>31</v>
      </c>
      <c r="E217" s="40">
        <v>0.03</v>
      </c>
      <c r="F217" s="40">
        <f t="shared" si="6"/>
        <v>0</v>
      </c>
      <c r="G217" s="40">
        <f>SmtRes!CX80</f>
        <v>0</v>
      </c>
      <c r="H217" s="42">
        <f>SmtRes!CZ80</f>
        <v>80.02</v>
      </c>
      <c r="I217" s="41">
        <f>SmtRes!AI80</f>
        <v>2.0699999999999998</v>
      </c>
      <c r="J217" s="42">
        <f t="shared" si="7"/>
        <v>165.64</v>
      </c>
      <c r="K217" s="41"/>
      <c r="L217" s="42">
        <f>SmtRes!DF80</f>
        <v>0</v>
      </c>
    </row>
    <row r="218" spans="1:83" ht="14.25" x14ac:dyDescent="0.2">
      <c r="A218" s="38"/>
      <c r="B218" s="38" t="s">
        <v>674</v>
      </c>
      <c r="C218" s="38" t="s">
        <v>676</v>
      </c>
      <c r="D218" s="39" t="s">
        <v>31</v>
      </c>
      <c r="E218" s="40">
        <v>0.02</v>
      </c>
      <c r="F218" s="40">
        <f t="shared" si="6"/>
        <v>0</v>
      </c>
      <c r="G218" s="40">
        <f>SmtRes!CX82</f>
        <v>0</v>
      </c>
      <c r="H218" s="42">
        <f>SmtRes!CZ82</f>
        <v>56.11</v>
      </c>
      <c r="I218" s="41">
        <f>SmtRes!AI82</f>
        <v>1.58</v>
      </c>
      <c r="J218" s="42">
        <f t="shared" si="7"/>
        <v>88.65</v>
      </c>
      <c r="K218" s="41"/>
      <c r="L218" s="42">
        <f>SmtRes!DF82</f>
        <v>0</v>
      </c>
    </row>
    <row r="219" spans="1:83" ht="14.25" x14ac:dyDescent="0.2">
      <c r="A219" s="38"/>
      <c r="B219" s="38" t="s">
        <v>677</v>
      </c>
      <c r="C219" s="38" t="s">
        <v>679</v>
      </c>
      <c r="D219" s="39" t="s">
        <v>39</v>
      </c>
      <c r="E219" s="40">
        <v>4.0000000000000002E-4</v>
      </c>
      <c r="F219" s="40">
        <f t="shared" si="6"/>
        <v>0</v>
      </c>
      <c r="G219" s="40">
        <f>SmtRes!CX87</f>
        <v>0</v>
      </c>
      <c r="H219" s="42">
        <f>SmtRes!CZ87</f>
        <v>61265.39</v>
      </c>
      <c r="I219" s="41">
        <f>SmtRes!AI87</f>
        <v>1.3</v>
      </c>
      <c r="J219" s="42">
        <f t="shared" si="7"/>
        <v>79645.009999999995</v>
      </c>
      <c r="K219" s="41"/>
      <c r="L219" s="42">
        <f>SmtRes!DF87</f>
        <v>0</v>
      </c>
    </row>
    <row r="220" spans="1:83" ht="14.25" x14ac:dyDescent="0.2">
      <c r="A220" s="38"/>
      <c r="B220" s="38" t="s">
        <v>680</v>
      </c>
      <c r="C220" s="38" t="s">
        <v>682</v>
      </c>
      <c r="D220" s="39" t="s">
        <v>39</v>
      </c>
      <c r="E220" s="40">
        <v>1E-4</v>
      </c>
      <c r="F220" s="40">
        <f t="shared" si="6"/>
        <v>0</v>
      </c>
      <c r="G220" s="40">
        <f>SmtRes!CX88</f>
        <v>0</v>
      </c>
      <c r="H220" s="42">
        <f>SmtRes!CZ88</f>
        <v>80020.98</v>
      </c>
      <c r="I220" s="41">
        <f>SmtRes!AI88</f>
        <v>1.02</v>
      </c>
      <c r="J220" s="42">
        <f t="shared" si="7"/>
        <v>81621.399999999994</v>
      </c>
      <c r="K220" s="41"/>
      <c r="L220" s="42">
        <f>SmtRes!DF88</f>
        <v>0</v>
      </c>
    </row>
    <row r="221" spans="1:83" ht="14.25" x14ac:dyDescent="0.2">
      <c r="A221" s="38"/>
      <c r="B221" s="38" t="s">
        <v>683</v>
      </c>
      <c r="C221" s="38" t="s">
        <v>685</v>
      </c>
      <c r="D221" s="39" t="s">
        <v>419</v>
      </c>
      <c r="E221" s="40">
        <v>0.06</v>
      </c>
      <c r="F221" s="40">
        <f t="shared" si="6"/>
        <v>0</v>
      </c>
      <c r="G221" s="40">
        <f>SmtRes!CX89</f>
        <v>0</v>
      </c>
      <c r="H221" s="42">
        <f>SmtRes!CZ89</f>
        <v>1031.73</v>
      </c>
      <c r="I221" s="41">
        <f>SmtRes!AI89</f>
        <v>1.27</v>
      </c>
      <c r="J221" s="42">
        <f t="shared" si="7"/>
        <v>1310.3</v>
      </c>
      <c r="K221" s="41"/>
      <c r="L221" s="42">
        <f>SmtRes!DF89</f>
        <v>0</v>
      </c>
    </row>
    <row r="222" spans="1:83" ht="28.5" x14ac:dyDescent="0.2">
      <c r="A222" s="38"/>
      <c r="B222" s="38" t="str">
        <f>EtalonRes!I83</f>
        <v>05.1.02.07</v>
      </c>
      <c r="C222" s="38" t="str">
        <f>EtalonRes!K83</f>
        <v>Стойка железобетонная вибрированная для опор</v>
      </c>
      <c r="D222" s="39" t="str">
        <f>EtalonRes!O83</f>
        <v>ШТ</v>
      </c>
      <c r="E222" s="40">
        <f>EtalonRes!X83</f>
        <v>0</v>
      </c>
      <c r="F222" s="40">
        <f t="shared" si="6"/>
        <v>0</v>
      </c>
      <c r="G222" s="40">
        <f>ROUND(EtalonRes!AG83*Source!I63, 7)</f>
        <v>0</v>
      </c>
      <c r="H222" s="42"/>
      <c r="I222" s="41"/>
      <c r="J222" s="42"/>
      <c r="K222" s="41"/>
      <c r="L222" s="42"/>
    </row>
    <row r="223" spans="1:83" ht="14.25" x14ac:dyDescent="0.2">
      <c r="A223" s="38"/>
      <c r="B223" s="38" t="str">
        <f>EtalonRes!I84</f>
        <v>07.2.02.05</v>
      </c>
      <c r="C223" s="38" t="str">
        <f>EtalonRes!K84</f>
        <v>Траверсы стальные</v>
      </c>
      <c r="D223" s="39" t="str">
        <f>EtalonRes!O84</f>
        <v>т</v>
      </c>
      <c r="E223" s="40">
        <f>EtalonRes!X84</f>
        <v>0</v>
      </c>
      <c r="F223" s="40">
        <f t="shared" si="6"/>
        <v>0</v>
      </c>
      <c r="G223" s="40">
        <f>ROUND(EtalonRes!AG84*Source!I63, 7)</f>
        <v>0</v>
      </c>
      <c r="H223" s="42"/>
      <c r="I223" s="41"/>
      <c r="J223" s="42"/>
      <c r="K223" s="41"/>
      <c r="L223" s="42"/>
    </row>
    <row r="224" spans="1:83" ht="14.25" x14ac:dyDescent="0.2">
      <c r="A224" s="38"/>
      <c r="B224" s="38" t="str">
        <f>EtalonRes!I85</f>
        <v>07.2.07.13</v>
      </c>
      <c r="C224" s="38" t="str">
        <f>EtalonRes!K85</f>
        <v>Хомуты стальные</v>
      </c>
      <c r="D224" s="39" t="str">
        <f>EtalonRes!O85</f>
        <v>кг</v>
      </c>
      <c r="E224" s="40">
        <f>EtalonRes!X85</f>
        <v>0</v>
      </c>
      <c r="F224" s="40">
        <f t="shared" si="6"/>
        <v>0</v>
      </c>
      <c r="G224" s="40">
        <f>ROUND(EtalonRes!AG85*Source!I63, 7)</f>
        <v>0</v>
      </c>
      <c r="H224" s="42"/>
      <c r="I224" s="41"/>
      <c r="J224" s="42"/>
      <c r="K224" s="41"/>
      <c r="L224" s="42"/>
    </row>
    <row r="225" spans="1:83" ht="14.25" x14ac:dyDescent="0.2">
      <c r="A225" s="38"/>
      <c r="B225" s="38" t="str">
        <f>EtalonRes!I86</f>
        <v>08.3.04.02</v>
      </c>
      <c r="C225" s="38" t="str">
        <f>EtalonRes!K86</f>
        <v>Сталь стержневая диаметром до 10 мм</v>
      </c>
      <c r="D225" s="39" t="str">
        <f>EtalonRes!O86</f>
        <v>т</v>
      </c>
      <c r="E225" s="40">
        <f>EtalonRes!X86</f>
        <v>0</v>
      </c>
      <c r="F225" s="40">
        <f t="shared" si="6"/>
        <v>0</v>
      </c>
      <c r="G225" s="40">
        <f>ROUND(EtalonRes!AG86*Source!I63, 7)</f>
        <v>0</v>
      </c>
      <c r="H225" s="42"/>
      <c r="I225" s="41"/>
      <c r="J225" s="42"/>
      <c r="K225" s="41"/>
      <c r="L225" s="42"/>
    </row>
    <row r="226" spans="1:83" ht="14.25" x14ac:dyDescent="0.2">
      <c r="A226" s="38"/>
      <c r="B226" s="38" t="str">
        <f>EtalonRes!I90</f>
        <v>22.2.01.04</v>
      </c>
      <c r="C226" s="38" t="str">
        <f>EtalonRes!K90</f>
        <v>Изоляторы штыревые</v>
      </c>
      <c r="D226" s="39" t="str">
        <f>EtalonRes!O90</f>
        <v>ШТ</v>
      </c>
      <c r="E226" s="40">
        <f>EtalonRes!X90</f>
        <v>0</v>
      </c>
      <c r="F226" s="40">
        <f t="shared" si="6"/>
        <v>0</v>
      </c>
      <c r="G226" s="40">
        <f>ROUND(EtalonRes!AG90*Source!I63, 7)</f>
        <v>0</v>
      </c>
      <c r="H226" s="42"/>
      <c r="I226" s="41"/>
      <c r="J226" s="42"/>
      <c r="K226" s="41"/>
      <c r="L226" s="42"/>
    </row>
    <row r="227" spans="1:83" ht="14.25" x14ac:dyDescent="0.2">
      <c r="A227" s="38"/>
      <c r="B227" s="38" t="str">
        <f>EtalonRes!I91</f>
        <v>22.2.02.07</v>
      </c>
      <c r="C227" s="38" t="str">
        <f>EtalonRes!K91</f>
        <v>Детали крепления стальные</v>
      </c>
      <c r="D227" s="39" t="str">
        <f>EtalonRes!O91</f>
        <v>кг</v>
      </c>
      <c r="E227" s="40">
        <f>EtalonRes!X91</f>
        <v>0</v>
      </c>
      <c r="F227" s="40">
        <f t="shared" si="6"/>
        <v>0</v>
      </c>
      <c r="G227" s="40">
        <f>ROUND(EtalonRes!AG91*Source!I63, 7)</f>
        <v>0</v>
      </c>
      <c r="H227" s="42"/>
      <c r="I227" s="41"/>
      <c r="J227" s="42"/>
      <c r="K227" s="41"/>
      <c r="L227" s="42"/>
    </row>
    <row r="228" spans="1:83" ht="14.25" x14ac:dyDescent="0.2">
      <c r="A228" s="38"/>
      <c r="B228" s="38" t="str">
        <f>EtalonRes!I92</f>
        <v>22.2.02.09</v>
      </c>
      <c r="C228" s="38" t="str">
        <f>EtalonRes!K92</f>
        <v>Детали крепления стальные</v>
      </c>
      <c r="D228" s="39" t="str">
        <f>EtalonRes!O92</f>
        <v>кг</v>
      </c>
      <c r="E228" s="40">
        <f>EtalonRes!X92</f>
        <v>0</v>
      </c>
      <c r="F228" s="40">
        <f t="shared" si="6"/>
        <v>0</v>
      </c>
      <c r="G228" s="40">
        <f>ROUND(EtalonRes!AG92*Source!I63, 7)</f>
        <v>0</v>
      </c>
      <c r="H228" s="42"/>
      <c r="I228" s="41"/>
      <c r="J228" s="42"/>
      <c r="K228" s="41"/>
      <c r="L228" s="42"/>
    </row>
    <row r="229" spans="1:83" ht="14.25" x14ac:dyDescent="0.2">
      <c r="A229" s="38"/>
      <c r="B229" s="38" t="str">
        <f>EtalonRes!I93</f>
        <v>22.2.02.21</v>
      </c>
      <c r="C229" s="38" t="str">
        <f>EtalonRes!K93</f>
        <v>Штыри</v>
      </c>
      <c r="D229" s="39" t="str">
        <f>EtalonRes!O93</f>
        <v>ШТ</v>
      </c>
      <c r="E229" s="40">
        <f>EtalonRes!X93</f>
        <v>0</v>
      </c>
      <c r="F229" s="40">
        <f t="shared" si="6"/>
        <v>0</v>
      </c>
      <c r="G229" s="40">
        <f>ROUND(EtalonRes!AG93*Source!I63, 7)</f>
        <v>0</v>
      </c>
      <c r="H229" s="42"/>
      <c r="I229" s="41"/>
      <c r="J229" s="42"/>
      <c r="K229" s="41"/>
      <c r="L229" s="42"/>
    </row>
    <row r="230" spans="1:83" ht="14.25" x14ac:dyDescent="0.2">
      <c r="A230" s="38"/>
      <c r="B230" s="38" t="str">
        <f>EtalonRes!I94</f>
        <v>22.2.02.23</v>
      </c>
      <c r="C230" s="45" t="str">
        <f>EtalonRes!K94</f>
        <v>Металлические плакаты</v>
      </c>
      <c r="D230" s="46" t="str">
        <f>EtalonRes!O94</f>
        <v>ШТ</v>
      </c>
      <c r="E230" s="47">
        <f>EtalonRes!X94</f>
        <v>0.1</v>
      </c>
      <c r="F230" s="47">
        <f t="shared" si="6"/>
        <v>0</v>
      </c>
      <c r="G230" s="47">
        <f>ROUND(EtalonRes!AG94*Source!I63, 7)</f>
        <v>0</v>
      </c>
      <c r="H230" s="48"/>
      <c r="I230" s="49"/>
      <c r="J230" s="48"/>
      <c r="K230" s="49"/>
      <c r="L230" s="48"/>
    </row>
    <row r="231" spans="1:83" ht="15" x14ac:dyDescent="0.2">
      <c r="A231" s="38"/>
      <c r="B231" s="38"/>
      <c r="C231" s="52" t="s">
        <v>847</v>
      </c>
      <c r="D231" s="39"/>
      <c r="E231" s="40"/>
      <c r="F231" s="40"/>
      <c r="G231" s="40"/>
      <c r="H231" s="42"/>
      <c r="I231" s="41"/>
      <c r="J231" s="42"/>
      <c r="K231" s="41"/>
      <c r="L231" s="42">
        <f>L207+L209+L210+L215</f>
        <v>10727.48</v>
      </c>
    </row>
    <row r="232" spans="1:83" ht="14.25" x14ac:dyDescent="0.2">
      <c r="A232" s="38"/>
      <c r="B232" s="38"/>
      <c r="C232" s="38" t="s">
        <v>848</v>
      </c>
      <c r="D232" s="39"/>
      <c r="E232" s="40"/>
      <c r="F232" s="40"/>
      <c r="G232" s="40"/>
      <c r="H232" s="42"/>
      <c r="I232" s="41"/>
      <c r="J232" s="42"/>
      <c r="K232" s="41"/>
      <c r="L232" s="42">
        <f>SUM(AR206:AR235)+SUM(AS206:AS235)+SUM(AT206:AT235)+SUM(AU206:AU235)+SUM(AV206:AV235)</f>
        <v>5684.48</v>
      </c>
    </row>
    <row r="233" spans="1:83" ht="14.25" x14ac:dyDescent="0.2">
      <c r="A233" s="38"/>
      <c r="B233" s="38" t="s">
        <v>26</v>
      </c>
      <c r="C233" s="38" t="s">
        <v>849</v>
      </c>
      <c r="D233" s="39" t="s">
        <v>415</v>
      </c>
      <c r="E233" s="40">
        <f>Source!BZ63</f>
        <v>103</v>
      </c>
      <c r="F233" s="40"/>
      <c r="G233" s="40">
        <f>Source!AT63</f>
        <v>103</v>
      </c>
      <c r="H233" s="42"/>
      <c r="I233" s="41"/>
      <c r="J233" s="42"/>
      <c r="K233" s="41"/>
      <c r="L233" s="42">
        <f>SUM(AZ206:AZ235)</f>
        <v>5855.01</v>
      </c>
    </row>
    <row r="234" spans="1:83" ht="14.25" x14ac:dyDescent="0.2">
      <c r="A234" s="45"/>
      <c r="B234" s="45" t="s">
        <v>27</v>
      </c>
      <c r="C234" s="45" t="s">
        <v>850</v>
      </c>
      <c r="D234" s="46" t="s">
        <v>415</v>
      </c>
      <c r="E234" s="47">
        <f>Source!CA63</f>
        <v>60</v>
      </c>
      <c r="F234" s="47"/>
      <c r="G234" s="47">
        <f>Source!AU63</f>
        <v>60</v>
      </c>
      <c r="H234" s="48"/>
      <c r="I234" s="49"/>
      <c r="J234" s="48"/>
      <c r="K234" s="49"/>
      <c r="L234" s="48">
        <f>SUM(BA206:BA235)</f>
        <v>3410.69</v>
      </c>
    </row>
    <row r="235" spans="1:83" ht="15" x14ac:dyDescent="0.2">
      <c r="C235" s="80" t="s">
        <v>851</v>
      </c>
      <c r="D235" s="80"/>
      <c r="E235" s="80"/>
      <c r="F235" s="80"/>
      <c r="G235" s="80"/>
      <c r="H235" s="80"/>
      <c r="I235" s="81">
        <f>K235/E206</f>
        <v>19993.18</v>
      </c>
      <c r="J235" s="81"/>
      <c r="K235" s="81">
        <f>L207+L209+L215+L233+L234+L210</f>
        <v>19993.18</v>
      </c>
      <c r="L235" s="81"/>
      <c r="AD235">
        <f>ROUND((Source!AT63/100)*((ROUND(SUMIF(SmtRes!AQ75:'SmtRes'!AQ94,"=1",SmtRes!AD75:'SmtRes'!AD94)*Source!I63, 2)+ROUND(SUMIF(SmtRes!AQ75:'SmtRes'!AQ94,"=1",SmtRes!AC75:'SmtRes'!AC94)*Source!I63, 2))), 2)</f>
        <v>1511.85</v>
      </c>
      <c r="AE235">
        <f>ROUND((Source!AU63/100)*((ROUND(SUMIF(SmtRes!AQ75:'SmtRes'!AQ94,"=1",SmtRes!AD75:'SmtRes'!AD94)*Source!I63, 2)+ROUND(SUMIF(SmtRes!AQ75:'SmtRes'!AQ94,"=1",SmtRes!AC75:'SmtRes'!AC94)*Source!I63, 2))), 2)</f>
        <v>880.69</v>
      </c>
      <c r="AN235" s="50">
        <f>L207+L209+L215+L233+L234+L210</f>
        <v>19993.18</v>
      </c>
      <c r="AO235" s="50">
        <f>L209</f>
        <v>5043</v>
      </c>
      <c r="AQ235" t="s">
        <v>852</v>
      </c>
      <c r="AR235" s="50">
        <f>L207</f>
        <v>3964.68</v>
      </c>
      <c r="AT235" s="50">
        <f>L210</f>
        <v>1719.8</v>
      </c>
      <c r="AV235" t="s">
        <v>852</v>
      </c>
      <c r="AW235" s="50">
        <f>L215</f>
        <v>0</v>
      </c>
      <c r="AZ235">
        <f>Source!X63</f>
        <v>5855.01</v>
      </c>
      <c r="BA235">
        <f>Source!Y63</f>
        <v>3410.69</v>
      </c>
      <c r="CD235">
        <v>1</v>
      </c>
    </row>
    <row r="236" spans="1:83" ht="28.5" x14ac:dyDescent="0.2">
      <c r="A236" s="36" t="s">
        <v>115</v>
      </c>
      <c r="B236" s="38" t="s">
        <v>862</v>
      </c>
      <c r="C236" s="38" t="str">
        <f>Source!G74</f>
        <v>Затраты на бурение котлованов, учтенные нормой: 33-04-003-03</v>
      </c>
      <c r="D236" s="39" t="str">
        <f>Source!H74</f>
        <v>ШТ</v>
      </c>
      <c r="E236" s="40">
        <f>Source!K74</f>
        <v>-1</v>
      </c>
      <c r="F236" s="40"/>
      <c r="G236" s="40">
        <f>Source!I74</f>
        <v>-1</v>
      </c>
      <c r="H236" s="42"/>
      <c r="I236" s="41"/>
      <c r="J236" s="42"/>
      <c r="K236" s="41"/>
      <c r="L236" s="42"/>
    </row>
    <row r="237" spans="1:83" ht="15" x14ac:dyDescent="0.2">
      <c r="A237" s="37"/>
      <c r="B237" s="40">
        <v>1</v>
      </c>
      <c r="C237" s="37" t="s">
        <v>841</v>
      </c>
      <c r="D237" s="39" t="s">
        <v>657</v>
      </c>
      <c r="E237" s="43"/>
      <c r="F237" s="40"/>
      <c r="G237" s="43">
        <f>Source!U74</f>
        <v>-1.44</v>
      </c>
      <c r="H237" s="40"/>
      <c r="I237" s="40"/>
      <c r="J237" s="40"/>
      <c r="K237" s="40"/>
      <c r="L237" s="44">
        <f>SUM(L238:L238)-SUMIF(CE238:CE238, 1, L238:L238)</f>
        <v>-634.35</v>
      </c>
    </row>
    <row r="238" spans="1:83" ht="28.5" x14ac:dyDescent="0.2">
      <c r="A238" s="38"/>
      <c r="B238" s="38" t="s">
        <v>655</v>
      </c>
      <c r="C238" s="38" t="s">
        <v>656</v>
      </c>
      <c r="D238" s="39" t="s">
        <v>657</v>
      </c>
      <c r="E238" s="40">
        <v>1.44</v>
      </c>
      <c r="F238" s="40"/>
      <c r="G238" s="40">
        <f>SmtRes!CX95</f>
        <v>-1.44</v>
      </c>
      <c r="H238" s="42"/>
      <c r="I238" s="41"/>
      <c r="J238" s="42">
        <f>SmtRes!CZ95</f>
        <v>440.52</v>
      </c>
      <c r="K238" s="41"/>
      <c r="L238" s="42">
        <f>SmtRes!DI95</f>
        <v>-634.35</v>
      </c>
    </row>
    <row r="239" spans="1:83" ht="15" x14ac:dyDescent="0.2">
      <c r="A239" s="37"/>
      <c r="B239" s="40">
        <v>2</v>
      </c>
      <c r="C239" s="37" t="s">
        <v>842</v>
      </c>
      <c r="D239" s="39"/>
      <c r="E239" s="43"/>
      <c r="F239" s="40"/>
      <c r="G239" s="43"/>
      <c r="H239" s="40"/>
      <c r="I239" s="40"/>
      <c r="J239" s="40"/>
      <c r="K239" s="40"/>
      <c r="L239" s="44">
        <f>SUM(L240:L242)-SUMIF(CE240:CE242, 1, L240:L242)</f>
        <v>-1390.15</v>
      </c>
    </row>
    <row r="240" spans="1:83" ht="15" x14ac:dyDescent="0.2">
      <c r="A240" s="37"/>
      <c r="B240" s="40"/>
      <c r="C240" s="37" t="s">
        <v>845</v>
      </c>
      <c r="D240" s="39" t="s">
        <v>657</v>
      </c>
      <c r="E240" s="43"/>
      <c r="F240" s="40"/>
      <c r="G240" s="43">
        <f>Source!V74</f>
        <v>-1.18</v>
      </c>
      <c r="H240" s="40"/>
      <c r="I240" s="40"/>
      <c r="J240" s="40"/>
      <c r="K240" s="40"/>
      <c r="L240" s="44">
        <f>SUMIF(CE241:CE242, 1, L241:L242)</f>
        <v>-648.20000000000005</v>
      </c>
      <c r="CE240">
        <v>1</v>
      </c>
    </row>
    <row r="241" spans="1:83" ht="71.25" x14ac:dyDescent="0.2">
      <c r="A241" s="38"/>
      <c r="B241" s="38" t="s">
        <v>686</v>
      </c>
      <c r="C241" s="38" t="s">
        <v>688</v>
      </c>
      <c r="D241" s="39" t="s">
        <v>443</v>
      </c>
      <c r="E241" s="40">
        <v>1.18</v>
      </c>
      <c r="F241" s="40"/>
      <c r="G241" s="40">
        <f>SmtRes!CX97</f>
        <v>-1.18</v>
      </c>
      <c r="H241" s="42">
        <f>SmtRes!CZ97</f>
        <v>998.38</v>
      </c>
      <c r="I241" s="41">
        <f>SmtRes!AJ97</f>
        <v>1.18</v>
      </c>
      <c r="J241" s="42">
        <f>ROUND(H241*I241, 2)</f>
        <v>1178.0899999999999</v>
      </c>
      <c r="K241" s="41"/>
      <c r="L241" s="42">
        <f>SmtRes!DG97</f>
        <v>-1390.15</v>
      </c>
    </row>
    <row r="242" spans="1:83" ht="28.5" x14ac:dyDescent="0.2">
      <c r="A242" s="38"/>
      <c r="B242" s="38" t="s">
        <v>663</v>
      </c>
      <c r="C242" s="45" t="s">
        <v>843</v>
      </c>
      <c r="D242" s="46" t="s">
        <v>657</v>
      </c>
      <c r="E242" s="47">
        <f>SmtRes!DO97*SmtRes!AT97</f>
        <v>1.18</v>
      </c>
      <c r="F242" s="47"/>
      <c r="G242" s="47">
        <f>SmtRes!DO97*SmtRes!CX97</f>
        <v>-1.18</v>
      </c>
      <c r="H242" s="48"/>
      <c r="I242" s="49"/>
      <c r="J242" s="48">
        <f>ROUND(SmtRes!AG97/SmtRes!DO97, 2)</f>
        <v>549.32000000000005</v>
      </c>
      <c r="K242" s="49"/>
      <c r="L242" s="48">
        <f>SmtRes!DH97</f>
        <v>-648.20000000000005</v>
      </c>
      <c r="CE242">
        <v>1</v>
      </c>
    </row>
    <row r="243" spans="1:83" ht="15" x14ac:dyDescent="0.2">
      <c r="A243" s="38"/>
      <c r="B243" s="38"/>
      <c r="C243" s="52" t="s">
        <v>847</v>
      </c>
      <c r="D243" s="39"/>
      <c r="E243" s="40"/>
      <c r="F243" s="40"/>
      <c r="G243" s="40"/>
      <c r="H243" s="42"/>
      <c r="I243" s="41"/>
      <c r="J243" s="42"/>
      <c r="K243" s="41"/>
      <c r="L243" s="42">
        <f>L237+L239+L240</f>
        <v>-2672.7</v>
      </c>
    </row>
    <row r="244" spans="1:83" ht="14.25" x14ac:dyDescent="0.2">
      <c r="A244" s="38"/>
      <c r="B244" s="38"/>
      <c r="C244" s="38" t="s">
        <v>848</v>
      </c>
      <c r="D244" s="39"/>
      <c r="E244" s="40"/>
      <c r="F244" s="40"/>
      <c r="G244" s="40"/>
      <c r="H244" s="42"/>
      <c r="I244" s="41"/>
      <c r="J244" s="42"/>
      <c r="K244" s="41"/>
      <c r="L244" s="42">
        <f>SUM(AR236:AR247)+SUM(AS236:AS247)+SUM(AT236:AT247)+SUM(AU236:AU247)+SUM(AV236:AV247)</f>
        <v>-1282.5500000000002</v>
      </c>
    </row>
    <row r="245" spans="1:83" ht="14.25" x14ac:dyDescent="0.2">
      <c r="A245" s="38"/>
      <c r="B245" s="38" t="s">
        <v>26</v>
      </c>
      <c r="C245" s="38" t="s">
        <v>849</v>
      </c>
      <c r="D245" s="39" t="s">
        <v>415</v>
      </c>
      <c r="E245" s="40">
        <f>Source!BZ74</f>
        <v>103</v>
      </c>
      <c r="F245" s="40"/>
      <c r="G245" s="40">
        <f>Source!AT74</f>
        <v>103</v>
      </c>
      <c r="H245" s="42"/>
      <c r="I245" s="41"/>
      <c r="J245" s="42"/>
      <c r="K245" s="41"/>
      <c r="L245" s="42">
        <f>SUM(AZ236:AZ247)</f>
        <v>-1321.03</v>
      </c>
    </row>
    <row r="246" spans="1:83" ht="14.25" x14ac:dyDescent="0.2">
      <c r="A246" s="45"/>
      <c r="B246" s="45" t="s">
        <v>27</v>
      </c>
      <c r="C246" s="45" t="s">
        <v>850</v>
      </c>
      <c r="D246" s="46" t="s">
        <v>415</v>
      </c>
      <c r="E246" s="47">
        <f>Source!CA74</f>
        <v>60</v>
      </c>
      <c r="F246" s="47"/>
      <c r="G246" s="47">
        <f>Source!AU74</f>
        <v>60</v>
      </c>
      <c r="H246" s="48"/>
      <c r="I246" s="49"/>
      <c r="J246" s="48"/>
      <c r="K246" s="49"/>
      <c r="L246" s="48">
        <f>SUM(BA236:BA247)</f>
        <v>-769.53</v>
      </c>
    </row>
    <row r="247" spans="1:83" ht="15" x14ac:dyDescent="0.2">
      <c r="C247" s="80" t="s">
        <v>851</v>
      </c>
      <c r="D247" s="80"/>
      <c r="E247" s="80"/>
      <c r="F247" s="80"/>
      <c r="G247" s="80"/>
      <c r="H247" s="80"/>
      <c r="I247" s="81">
        <f>K247/E236</f>
        <v>4763.2599999999993</v>
      </c>
      <c r="J247" s="81"/>
      <c r="K247" s="81">
        <f>L237+L239+L245+L246+L240</f>
        <v>-4763.2599999999993</v>
      </c>
      <c r="L247" s="81"/>
      <c r="AD247">
        <f>ROUND((Source!AT74/100)*((ROUND(SUMIF(SmtRes!AQ95:'SmtRes'!AQ97,"=1",SmtRes!AD95:'SmtRes'!AD97)*Source!I74, 2)+ROUND(SUMIF(SmtRes!AQ95:'SmtRes'!AQ97,"=1",SmtRes!AC95:'SmtRes'!AC97)*Source!I74, 2))), 2)</f>
        <v>-1019.54</v>
      </c>
      <c r="AE247">
        <f>ROUND((Source!AU74/100)*((ROUND(SUMIF(SmtRes!AQ95:'SmtRes'!AQ97,"=1",SmtRes!AD95:'SmtRes'!AD97)*Source!I74, 2)+ROUND(SUMIF(SmtRes!AQ95:'SmtRes'!AQ97,"=1",SmtRes!AC95:'SmtRes'!AC97)*Source!I74, 2))), 2)</f>
        <v>-593.9</v>
      </c>
      <c r="AN247" s="50">
        <f>L237+L239+L245+L246+L240</f>
        <v>-4763.2599999999993</v>
      </c>
      <c r="AO247" s="50">
        <f>L239</f>
        <v>-1390.15</v>
      </c>
      <c r="AQ247" t="s">
        <v>852</v>
      </c>
      <c r="AR247" s="50">
        <f>L237</f>
        <v>-634.35</v>
      </c>
      <c r="AT247" s="50">
        <f>L240</f>
        <v>-648.20000000000005</v>
      </c>
      <c r="AV247" t="s">
        <v>852</v>
      </c>
      <c r="AW247">
        <f>0</f>
        <v>0</v>
      </c>
      <c r="AZ247">
        <f>Source!X74</f>
        <v>-1321.03</v>
      </c>
      <c r="BA247">
        <f>Source!Y74</f>
        <v>-769.53</v>
      </c>
      <c r="CD247">
        <v>1</v>
      </c>
    </row>
    <row r="248" spans="1:83" ht="79.5" x14ac:dyDescent="0.2">
      <c r="A248" s="36" t="s">
        <v>119</v>
      </c>
      <c r="B248" s="38" t="s">
        <v>862</v>
      </c>
      <c r="C248" s="38" t="s">
        <v>863</v>
      </c>
      <c r="D248" s="39" t="str">
        <f>Source!H75</f>
        <v>ШТ</v>
      </c>
      <c r="E248" s="40">
        <f>Source!K75</f>
        <v>1</v>
      </c>
      <c r="F248" s="40"/>
      <c r="G248" s="40">
        <f>Source!I75</f>
        <v>1</v>
      </c>
      <c r="H248" s="42"/>
      <c r="I248" s="41"/>
      <c r="J248" s="42"/>
      <c r="K248" s="41"/>
      <c r="L248" s="42"/>
    </row>
    <row r="249" spans="1:83" ht="63.75" x14ac:dyDescent="0.2">
      <c r="B249" s="54" t="str">
        <f>Source!EO75</f>
        <v>Поправка: Прил.33.4, п.3. 6.</v>
      </c>
      <c r="C249" s="54" t="str">
        <f>Source!CN75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250" spans="1:83" ht="15" x14ac:dyDescent="0.2">
      <c r="A250" s="37"/>
      <c r="B250" s="40">
        <v>1</v>
      </c>
      <c r="C250" s="37" t="s">
        <v>841</v>
      </c>
      <c r="D250" s="39" t="s">
        <v>657</v>
      </c>
      <c r="E250" s="43"/>
      <c r="F250" s="40"/>
      <c r="G250" s="43">
        <f>Source!U75</f>
        <v>1.8</v>
      </c>
      <c r="H250" s="40"/>
      <c r="I250" s="40"/>
      <c r="J250" s="40"/>
      <c r="K250" s="40"/>
      <c r="L250" s="44">
        <f>SUM(L251:L251)-SUMIF(CE251:CE251, 1, L251:L251)</f>
        <v>792.94</v>
      </c>
    </row>
    <row r="251" spans="1:83" ht="28.5" x14ac:dyDescent="0.2">
      <c r="A251" s="38"/>
      <c r="B251" s="38" t="s">
        <v>655</v>
      </c>
      <c r="C251" s="38" t="s">
        <v>656</v>
      </c>
      <c r="D251" s="39" t="s">
        <v>657</v>
      </c>
      <c r="E251" s="40">
        <v>1.44</v>
      </c>
      <c r="F251" s="40">
        <f>ROUND(1.25,7)</f>
        <v>1.25</v>
      </c>
      <c r="G251" s="40">
        <f>SmtRes!CX98</f>
        <v>1.8</v>
      </c>
      <c r="H251" s="42"/>
      <c r="I251" s="41"/>
      <c r="J251" s="42">
        <f>SmtRes!CZ98</f>
        <v>440.52</v>
      </c>
      <c r="K251" s="41"/>
      <c r="L251" s="42">
        <f>SmtRes!DI98</f>
        <v>792.94</v>
      </c>
    </row>
    <row r="252" spans="1:83" ht="15" x14ac:dyDescent="0.2">
      <c r="A252" s="37"/>
      <c r="B252" s="40">
        <v>2</v>
      </c>
      <c r="C252" s="37" t="s">
        <v>842</v>
      </c>
      <c r="D252" s="39"/>
      <c r="E252" s="43"/>
      <c r="F252" s="40"/>
      <c r="G252" s="43"/>
      <c r="H252" s="40"/>
      <c r="I252" s="40"/>
      <c r="J252" s="40"/>
      <c r="K252" s="40"/>
      <c r="L252" s="44">
        <f>SUM(L253:L255)-SUMIF(CE253:CE255, 1, L253:L255)</f>
        <v>1737.6800000000003</v>
      </c>
    </row>
    <row r="253" spans="1:83" ht="15" x14ac:dyDescent="0.2">
      <c r="A253" s="37"/>
      <c r="B253" s="40"/>
      <c r="C253" s="37" t="s">
        <v>845</v>
      </c>
      <c r="D253" s="39" t="s">
        <v>657</v>
      </c>
      <c r="E253" s="43"/>
      <c r="F253" s="40"/>
      <c r="G253" s="43">
        <f>Source!V75</f>
        <v>1.4750000000000001</v>
      </c>
      <c r="H253" s="40"/>
      <c r="I253" s="40"/>
      <c r="J253" s="40"/>
      <c r="K253" s="40"/>
      <c r="L253" s="44">
        <f>SUMIF(CE254:CE255, 1, L254:L255)</f>
        <v>810.25</v>
      </c>
      <c r="CE253">
        <v>1</v>
      </c>
    </row>
    <row r="254" spans="1:83" ht="71.25" x14ac:dyDescent="0.2">
      <c r="A254" s="38"/>
      <c r="B254" s="38" t="s">
        <v>686</v>
      </c>
      <c r="C254" s="38" t="s">
        <v>688</v>
      </c>
      <c r="D254" s="39" t="s">
        <v>443</v>
      </c>
      <c r="E254" s="40">
        <v>1.18</v>
      </c>
      <c r="F254" s="40">
        <f>ROUND(1.25,7)</f>
        <v>1.25</v>
      </c>
      <c r="G254" s="40">
        <f>SmtRes!CX100</f>
        <v>1.4750000000000001</v>
      </c>
      <c r="H254" s="42">
        <f>SmtRes!CZ100</f>
        <v>998.38</v>
      </c>
      <c r="I254" s="41">
        <f>SmtRes!AJ100</f>
        <v>1.18</v>
      </c>
      <c r="J254" s="42">
        <f>ROUND(H254*I254, 2)</f>
        <v>1178.0899999999999</v>
      </c>
      <c r="K254" s="41"/>
      <c r="L254" s="42">
        <f>SmtRes!DG100</f>
        <v>1737.68</v>
      </c>
    </row>
    <row r="255" spans="1:83" ht="28.5" x14ac:dyDescent="0.2">
      <c r="A255" s="38"/>
      <c r="B255" s="38" t="s">
        <v>663</v>
      </c>
      <c r="C255" s="45" t="s">
        <v>843</v>
      </c>
      <c r="D255" s="46" t="s">
        <v>657</v>
      </c>
      <c r="E255" s="47">
        <f>SmtRes!DO100*SmtRes!AT100</f>
        <v>1.18</v>
      </c>
      <c r="F255" s="47">
        <f>ROUND(1.25,7)</f>
        <v>1.25</v>
      </c>
      <c r="G255" s="47">
        <f>SmtRes!DO100*SmtRes!CX100</f>
        <v>1.4750000000000001</v>
      </c>
      <c r="H255" s="48"/>
      <c r="I255" s="49"/>
      <c r="J255" s="48">
        <f>ROUND(SmtRes!AG100/SmtRes!DO100, 2)</f>
        <v>549.32000000000005</v>
      </c>
      <c r="K255" s="49"/>
      <c r="L255" s="48">
        <f>SmtRes!DH100</f>
        <v>810.25</v>
      </c>
      <c r="CE255">
        <v>1</v>
      </c>
    </row>
    <row r="256" spans="1:83" ht="15" x14ac:dyDescent="0.2">
      <c r="A256" s="38"/>
      <c r="B256" s="38"/>
      <c r="C256" s="52" t="s">
        <v>847</v>
      </c>
      <c r="D256" s="39"/>
      <c r="E256" s="40"/>
      <c r="F256" s="40"/>
      <c r="G256" s="40"/>
      <c r="H256" s="42"/>
      <c r="I256" s="41"/>
      <c r="J256" s="42"/>
      <c r="K256" s="41"/>
      <c r="L256" s="42">
        <f>L250+L252+L253</f>
        <v>3340.8700000000003</v>
      </c>
    </row>
    <row r="257" spans="1:83" ht="14.25" x14ac:dyDescent="0.2">
      <c r="A257" s="38"/>
      <c r="B257" s="38"/>
      <c r="C257" s="38" t="s">
        <v>848</v>
      </c>
      <c r="D257" s="39"/>
      <c r="E257" s="40"/>
      <c r="F257" s="40"/>
      <c r="G257" s="40"/>
      <c r="H257" s="42"/>
      <c r="I257" s="41"/>
      <c r="J257" s="42"/>
      <c r="K257" s="41"/>
      <c r="L257" s="42">
        <f>SUM(AR248:AR260)+SUM(AS248:AS260)+SUM(AT248:AT260)+SUM(AU248:AU260)+SUM(AV248:AV260)</f>
        <v>1603.19</v>
      </c>
    </row>
    <row r="258" spans="1:83" ht="14.25" x14ac:dyDescent="0.2">
      <c r="A258" s="38"/>
      <c r="B258" s="38" t="s">
        <v>26</v>
      </c>
      <c r="C258" s="38" t="s">
        <v>849</v>
      </c>
      <c r="D258" s="39" t="s">
        <v>415</v>
      </c>
      <c r="E258" s="40">
        <f>Source!BZ75</f>
        <v>103</v>
      </c>
      <c r="F258" s="40"/>
      <c r="G258" s="40">
        <f>Source!AT75</f>
        <v>103</v>
      </c>
      <c r="H258" s="42"/>
      <c r="I258" s="41"/>
      <c r="J258" s="42"/>
      <c r="K258" s="41"/>
      <c r="L258" s="42">
        <f>SUM(AZ248:AZ260)</f>
        <v>1651.29</v>
      </c>
    </row>
    <row r="259" spans="1:83" ht="14.25" x14ac:dyDescent="0.2">
      <c r="A259" s="45"/>
      <c r="B259" s="45" t="s">
        <v>27</v>
      </c>
      <c r="C259" s="45" t="s">
        <v>850</v>
      </c>
      <c r="D259" s="46" t="s">
        <v>415</v>
      </c>
      <c r="E259" s="47">
        <f>Source!CA75</f>
        <v>60</v>
      </c>
      <c r="F259" s="47"/>
      <c r="G259" s="47">
        <f>Source!AU75</f>
        <v>60</v>
      </c>
      <c r="H259" s="48"/>
      <c r="I259" s="49"/>
      <c r="J259" s="48"/>
      <c r="K259" s="49"/>
      <c r="L259" s="48">
        <f>SUM(BA248:BA260)</f>
        <v>961.91</v>
      </c>
    </row>
    <row r="260" spans="1:83" ht="15" x14ac:dyDescent="0.2">
      <c r="C260" s="80" t="s">
        <v>851</v>
      </c>
      <c r="D260" s="80"/>
      <c r="E260" s="80"/>
      <c r="F260" s="80"/>
      <c r="G260" s="80"/>
      <c r="H260" s="80"/>
      <c r="I260" s="81">
        <f>K260/E248</f>
        <v>5954.07</v>
      </c>
      <c r="J260" s="81"/>
      <c r="K260" s="81">
        <f>L250+L252+L258+L259+L253</f>
        <v>5954.07</v>
      </c>
      <c r="L260" s="81"/>
      <c r="AD260">
        <f>ROUND((Source!AT75/100)*((ROUND(SUMIF(SmtRes!AQ98:'SmtRes'!AQ100,"=1",SmtRes!AD98:'SmtRes'!AD100)*Source!I75, 2)+ROUND(SUMIF(SmtRes!AQ98:'SmtRes'!AQ100,"=1",SmtRes!AC98:'SmtRes'!AC100)*Source!I75, 2))), 2)</f>
        <v>1019.54</v>
      </c>
      <c r="AE260">
        <f>ROUND((Source!AU75/100)*((ROUND(SUMIF(SmtRes!AQ98:'SmtRes'!AQ100,"=1",SmtRes!AD98:'SmtRes'!AD100)*Source!I75, 2)+ROUND(SUMIF(SmtRes!AQ98:'SmtRes'!AQ100,"=1",SmtRes!AC98:'SmtRes'!AC100)*Source!I75, 2))), 2)</f>
        <v>593.9</v>
      </c>
      <c r="AN260" s="50">
        <f>L250+L252+L258+L259+L253</f>
        <v>5954.07</v>
      </c>
      <c r="AO260" s="50">
        <f>L252</f>
        <v>1737.6800000000003</v>
      </c>
      <c r="AQ260" t="s">
        <v>852</v>
      </c>
      <c r="AR260" s="50">
        <f>L250</f>
        <v>792.94</v>
      </c>
      <c r="AT260" s="50">
        <f>L253</f>
        <v>810.25</v>
      </c>
      <c r="AV260" t="s">
        <v>852</v>
      </c>
      <c r="AW260">
        <f>0</f>
        <v>0</v>
      </c>
      <c r="AZ260">
        <f>Source!X75</f>
        <v>1651.29</v>
      </c>
      <c r="BA260">
        <f>Source!Y75</f>
        <v>961.91</v>
      </c>
      <c r="CD260">
        <v>1</v>
      </c>
    </row>
    <row r="261" spans="1:83" ht="95.25" x14ac:dyDescent="0.2">
      <c r="A261" s="36" t="s">
        <v>120</v>
      </c>
      <c r="B261" s="38" t="s">
        <v>856</v>
      </c>
      <c r="C261" s="38" t="s">
        <v>864</v>
      </c>
      <c r="D261" s="39" t="str">
        <f>Source!H76</f>
        <v>ШТ</v>
      </c>
      <c r="E261" s="40">
        <f>Source!K76</f>
        <v>4</v>
      </c>
      <c r="F261" s="40"/>
      <c r="G261" s="40">
        <f>Source!I76</f>
        <v>4</v>
      </c>
      <c r="H261" s="42"/>
      <c r="I261" s="41"/>
      <c r="J261" s="42"/>
      <c r="K261" s="41"/>
      <c r="L261" s="42"/>
    </row>
    <row r="262" spans="1:83" ht="14.25" x14ac:dyDescent="0.2">
      <c r="C262" s="55" t="str">
        <f>Source!CB76</f>
        <v>(прим-но без траверс)</v>
      </c>
    </row>
    <row r="263" spans="1:83" ht="51" x14ac:dyDescent="0.2">
      <c r="B263" s="54" t="str">
        <f>Source!EO76</f>
        <v>Поправка: Прил.33.4, п.3. 4.2</v>
      </c>
      <c r="C263" s="54" t="str">
        <f>Source!CN76</f>
        <v>Поправка: Прил.33.4, п.3. 4.2  Наименование: При установке железобетонных опор с крюками-скобами или крюками-кронштейнами</v>
      </c>
    </row>
    <row r="264" spans="1:83" ht="15" x14ac:dyDescent="0.2">
      <c r="A264" s="37"/>
      <c r="B264" s="40">
        <v>1</v>
      </c>
      <c r="C264" s="37" t="s">
        <v>841</v>
      </c>
      <c r="D264" s="39" t="s">
        <v>657</v>
      </c>
      <c r="E264" s="43"/>
      <c r="F264" s="40"/>
      <c r="G264" s="43">
        <f>Source!U76</f>
        <v>22.006399999999999</v>
      </c>
      <c r="H264" s="40"/>
      <c r="I264" s="40"/>
      <c r="J264" s="40"/>
      <c r="K264" s="40"/>
      <c r="L264" s="44">
        <f>SUM(L265:L265)-SUMIF(CE265:CE265, 1, L265:L265)</f>
        <v>9694.26</v>
      </c>
    </row>
    <row r="265" spans="1:83" ht="28.5" x14ac:dyDescent="0.2">
      <c r="A265" s="38"/>
      <c r="B265" s="38" t="s">
        <v>655</v>
      </c>
      <c r="C265" s="38" t="s">
        <v>656</v>
      </c>
      <c r="D265" s="39" t="s">
        <v>657</v>
      </c>
      <c r="E265" s="40">
        <v>5.98</v>
      </c>
      <c r="F265" s="40">
        <f>ROUND(0.92,7)</f>
        <v>0.92</v>
      </c>
      <c r="G265" s="40">
        <f>SmtRes!CX101</f>
        <v>22.006399999999999</v>
      </c>
      <c r="H265" s="42"/>
      <c r="I265" s="41"/>
      <c r="J265" s="42">
        <f>SmtRes!CZ101</f>
        <v>440.52</v>
      </c>
      <c r="K265" s="41"/>
      <c r="L265" s="42">
        <f>SmtRes!DI101</f>
        <v>9694.26</v>
      </c>
    </row>
    <row r="266" spans="1:83" ht="15" x14ac:dyDescent="0.2">
      <c r="A266" s="37"/>
      <c r="B266" s="40">
        <v>2</v>
      </c>
      <c r="C266" s="37" t="s">
        <v>842</v>
      </c>
      <c r="D266" s="39"/>
      <c r="E266" s="43"/>
      <c r="F266" s="40"/>
      <c r="G266" s="43"/>
      <c r="H266" s="40"/>
      <c r="I266" s="40"/>
      <c r="J266" s="40"/>
      <c r="K266" s="40"/>
      <c r="L266" s="44">
        <f>SUM(L267:L271)-SUMIF(CE267:CE271, 1, L267:L271)</f>
        <v>12467.170000000002</v>
      </c>
    </row>
    <row r="267" spans="1:83" ht="15" x14ac:dyDescent="0.2">
      <c r="A267" s="37"/>
      <c r="B267" s="40"/>
      <c r="C267" s="37" t="s">
        <v>845</v>
      </c>
      <c r="D267" s="39" t="s">
        <v>657</v>
      </c>
      <c r="E267" s="43"/>
      <c r="F267" s="40"/>
      <c r="G267" s="43">
        <f>Source!V76</f>
        <v>8</v>
      </c>
      <c r="H267" s="40"/>
      <c r="I267" s="40"/>
      <c r="J267" s="40"/>
      <c r="K267" s="40"/>
      <c r="L267" s="44">
        <f>SUMIF(CE268:CE271, 1, L268:L271)</f>
        <v>4280.42</v>
      </c>
      <c r="CE267">
        <v>1</v>
      </c>
    </row>
    <row r="268" spans="1:83" ht="42.75" x14ac:dyDescent="0.2">
      <c r="A268" s="38"/>
      <c r="B268" s="38" t="s">
        <v>660</v>
      </c>
      <c r="C268" s="38" t="s">
        <v>662</v>
      </c>
      <c r="D268" s="39" t="s">
        <v>443</v>
      </c>
      <c r="E268" s="40">
        <v>1.6</v>
      </c>
      <c r="F268" s="40"/>
      <c r="G268" s="40">
        <f>SmtRes!CX103</f>
        <v>6.4</v>
      </c>
      <c r="H268" s="42"/>
      <c r="I268" s="41"/>
      <c r="J268" s="42">
        <f>SmtRes!CZ103</f>
        <v>1811.82</v>
      </c>
      <c r="K268" s="41"/>
      <c r="L268" s="42">
        <f>SmtRes!DG103</f>
        <v>11595.65</v>
      </c>
    </row>
    <row r="269" spans="1:83" ht="28.5" x14ac:dyDescent="0.2">
      <c r="A269" s="38"/>
      <c r="B269" s="38" t="s">
        <v>663</v>
      </c>
      <c r="C269" s="38" t="s">
        <v>843</v>
      </c>
      <c r="D269" s="39" t="s">
        <v>657</v>
      </c>
      <c r="E269" s="40">
        <f>SmtRes!DO103*SmtRes!AT103</f>
        <v>1.6</v>
      </c>
      <c r="F269" s="40"/>
      <c r="G269" s="40">
        <f>SmtRes!DO103*SmtRes!CX103</f>
        <v>6.4</v>
      </c>
      <c r="H269" s="42"/>
      <c r="I269" s="41"/>
      <c r="J269" s="42">
        <f>ROUND(SmtRes!AG103/SmtRes!DO103, 2)</f>
        <v>549.32000000000005</v>
      </c>
      <c r="K269" s="41"/>
      <c r="L269" s="42">
        <f>SmtRes!DH103</f>
        <v>3515.65</v>
      </c>
      <c r="CE269">
        <v>1</v>
      </c>
    </row>
    <row r="270" spans="1:83" ht="28.5" x14ac:dyDescent="0.2">
      <c r="A270" s="38"/>
      <c r="B270" s="38" t="s">
        <v>664</v>
      </c>
      <c r="C270" s="38" t="s">
        <v>666</v>
      </c>
      <c r="D270" s="39" t="s">
        <v>443</v>
      </c>
      <c r="E270" s="40">
        <v>0.4</v>
      </c>
      <c r="F270" s="40"/>
      <c r="G270" s="40">
        <f>SmtRes!CX104</f>
        <v>1.6</v>
      </c>
      <c r="H270" s="42"/>
      <c r="I270" s="41"/>
      <c r="J270" s="42">
        <f>SmtRes!CZ104</f>
        <v>544.70000000000005</v>
      </c>
      <c r="K270" s="41"/>
      <c r="L270" s="42">
        <f>SmtRes!DG104</f>
        <v>871.52</v>
      </c>
    </row>
    <row r="271" spans="1:83" ht="28.5" x14ac:dyDescent="0.2">
      <c r="A271" s="38"/>
      <c r="B271" s="38" t="s">
        <v>667</v>
      </c>
      <c r="C271" s="38" t="s">
        <v>844</v>
      </c>
      <c r="D271" s="39" t="s">
        <v>657</v>
      </c>
      <c r="E271" s="40">
        <f>SmtRes!DO104*SmtRes!AT104</f>
        <v>0.4</v>
      </c>
      <c r="F271" s="40"/>
      <c r="G271" s="40">
        <f>SmtRes!DO104*SmtRes!CX104</f>
        <v>1.6</v>
      </c>
      <c r="H271" s="42"/>
      <c r="I271" s="41"/>
      <c r="J271" s="42">
        <f>ROUND(SmtRes!AG104/SmtRes!DO104, 2)</f>
        <v>477.98</v>
      </c>
      <c r="K271" s="41"/>
      <c r="L271" s="42">
        <f>SmtRes!DH104</f>
        <v>764.77</v>
      </c>
      <c r="CE271">
        <v>1</v>
      </c>
    </row>
    <row r="272" spans="1:83" ht="15" x14ac:dyDescent="0.2">
      <c r="A272" s="37"/>
      <c r="B272" s="40">
        <v>4</v>
      </c>
      <c r="C272" s="37" t="s">
        <v>846</v>
      </c>
      <c r="D272" s="39"/>
      <c r="E272" s="43"/>
      <c r="F272" s="40"/>
      <c r="G272" s="43"/>
      <c r="H272" s="40"/>
      <c r="I272" s="40"/>
      <c r="J272" s="40"/>
      <c r="K272" s="40"/>
      <c r="L272" s="44">
        <f>SUM(L273:L278)-SUMIF(CE273:CE278, 1, L273:L278)</f>
        <v>0</v>
      </c>
    </row>
    <row r="273" spans="1:12" ht="14.25" x14ac:dyDescent="0.2">
      <c r="A273" s="38"/>
      <c r="B273" s="38" t="s">
        <v>668</v>
      </c>
      <c r="C273" s="38" t="s">
        <v>670</v>
      </c>
      <c r="D273" s="39" t="s">
        <v>31</v>
      </c>
      <c r="E273" s="40">
        <v>0.1</v>
      </c>
      <c r="F273" s="40">
        <f t="shared" ref="F273:F287" si="8">ROUND(0,7)</f>
        <v>0</v>
      </c>
      <c r="G273" s="40">
        <f>SmtRes!CX105</f>
        <v>0</v>
      </c>
      <c r="H273" s="42">
        <f>SmtRes!CZ105</f>
        <v>238.29</v>
      </c>
      <c r="I273" s="41">
        <f>SmtRes!AI105</f>
        <v>2.0699999999999998</v>
      </c>
      <c r="J273" s="42">
        <f t="shared" ref="J273:J278" si="9">ROUND(H273*I273, 2)</f>
        <v>493.26</v>
      </c>
      <c r="K273" s="41"/>
      <c r="L273" s="42">
        <f>SmtRes!DF105</f>
        <v>0</v>
      </c>
    </row>
    <row r="274" spans="1:12" ht="14.25" x14ac:dyDescent="0.2">
      <c r="A274" s="38"/>
      <c r="B274" s="38" t="s">
        <v>671</v>
      </c>
      <c r="C274" s="38" t="s">
        <v>673</v>
      </c>
      <c r="D274" s="39" t="s">
        <v>31</v>
      </c>
      <c r="E274" s="40">
        <v>0.03</v>
      </c>
      <c r="F274" s="40">
        <f t="shared" si="8"/>
        <v>0</v>
      </c>
      <c r="G274" s="40">
        <f>SmtRes!CX106</f>
        <v>0</v>
      </c>
      <c r="H274" s="42">
        <f>SmtRes!CZ106</f>
        <v>80.02</v>
      </c>
      <c r="I274" s="41">
        <f>SmtRes!AI106</f>
        <v>2.0699999999999998</v>
      </c>
      <c r="J274" s="42">
        <f t="shared" si="9"/>
        <v>165.64</v>
      </c>
      <c r="K274" s="41"/>
      <c r="L274" s="42">
        <f>SmtRes!DF106</f>
        <v>0</v>
      </c>
    </row>
    <row r="275" spans="1:12" ht="14.25" x14ac:dyDescent="0.2">
      <c r="A275" s="38"/>
      <c r="B275" s="38" t="s">
        <v>674</v>
      </c>
      <c r="C275" s="38" t="s">
        <v>676</v>
      </c>
      <c r="D275" s="39" t="s">
        <v>31</v>
      </c>
      <c r="E275" s="40">
        <v>0.02</v>
      </c>
      <c r="F275" s="40">
        <f t="shared" si="8"/>
        <v>0</v>
      </c>
      <c r="G275" s="40">
        <f>SmtRes!CX108</f>
        <v>0</v>
      </c>
      <c r="H275" s="42">
        <f>SmtRes!CZ108</f>
        <v>56.11</v>
      </c>
      <c r="I275" s="41">
        <f>SmtRes!AI108</f>
        <v>1.58</v>
      </c>
      <c r="J275" s="42">
        <f t="shared" si="9"/>
        <v>88.65</v>
      </c>
      <c r="K275" s="41"/>
      <c r="L275" s="42">
        <f>SmtRes!DF108</f>
        <v>0</v>
      </c>
    </row>
    <row r="276" spans="1:12" ht="14.25" x14ac:dyDescent="0.2">
      <c r="A276" s="38"/>
      <c r="B276" s="38" t="s">
        <v>677</v>
      </c>
      <c r="C276" s="38" t="s">
        <v>679</v>
      </c>
      <c r="D276" s="39" t="s">
        <v>39</v>
      </c>
      <c r="E276" s="40">
        <v>4.0000000000000002E-4</v>
      </c>
      <c r="F276" s="40">
        <f t="shared" si="8"/>
        <v>0</v>
      </c>
      <c r="G276" s="40">
        <f>SmtRes!CX113</f>
        <v>0</v>
      </c>
      <c r="H276" s="42">
        <f>SmtRes!CZ113</f>
        <v>61265.39</v>
      </c>
      <c r="I276" s="41">
        <f>SmtRes!AI113</f>
        <v>1.3</v>
      </c>
      <c r="J276" s="42">
        <f t="shared" si="9"/>
        <v>79645.009999999995</v>
      </c>
      <c r="K276" s="41"/>
      <c r="L276" s="42">
        <f>SmtRes!DF113</f>
        <v>0</v>
      </c>
    </row>
    <row r="277" spans="1:12" ht="14.25" x14ac:dyDescent="0.2">
      <c r="A277" s="38"/>
      <c r="B277" s="38" t="s">
        <v>680</v>
      </c>
      <c r="C277" s="38" t="s">
        <v>682</v>
      </c>
      <c r="D277" s="39" t="s">
        <v>39</v>
      </c>
      <c r="E277" s="40">
        <v>1E-4</v>
      </c>
      <c r="F277" s="40">
        <f t="shared" si="8"/>
        <v>0</v>
      </c>
      <c r="G277" s="40">
        <f>SmtRes!CX114</f>
        <v>0</v>
      </c>
      <c r="H277" s="42">
        <f>SmtRes!CZ114</f>
        <v>80020.98</v>
      </c>
      <c r="I277" s="41">
        <f>SmtRes!AI114</f>
        <v>1.02</v>
      </c>
      <c r="J277" s="42">
        <f t="shared" si="9"/>
        <v>81621.399999999994</v>
      </c>
      <c r="K277" s="41"/>
      <c r="L277" s="42">
        <f>SmtRes!DF114</f>
        <v>0</v>
      </c>
    </row>
    <row r="278" spans="1:12" ht="14.25" x14ac:dyDescent="0.2">
      <c r="A278" s="38"/>
      <c r="B278" s="38" t="s">
        <v>683</v>
      </c>
      <c r="C278" s="38" t="s">
        <v>685</v>
      </c>
      <c r="D278" s="39" t="s">
        <v>419</v>
      </c>
      <c r="E278" s="40">
        <v>0.06</v>
      </c>
      <c r="F278" s="40">
        <f t="shared" si="8"/>
        <v>0</v>
      </c>
      <c r="G278" s="40">
        <f>SmtRes!CX115</f>
        <v>0</v>
      </c>
      <c r="H278" s="42">
        <f>SmtRes!CZ115</f>
        <v>1031.73</v>
      </c>
      <c r="I278" s="41">
        <f>SmtRes!AI115</f>
        <v>1.27</v>
      </c>
      <c r="J278" s="42">
        <f t="shared" si="9"/>
        <v>1310.3</v>
      </c>
      <c r="K278" s="41"/>
      <c r="L278" s="42">
        <f>SmtRes!DF115</f>
        <v>0</v>
      </c>
    </row>
    <row r="279" spans="1:12" ht="28.5" x14ac:dyDescent="0.2">
      <c r="A279" s="38"/>
      <c r="B279" s="38" t="str">
        <f>EtalonRes!I109</f>
        <v>05.1.02.07</v>
      </c>
      <c r="C279" s="38" t="str">
        <f>EtalonRes!K109</f>
        <v>Стойка железобетонная вибрированная для опор</v>
      </c>
      <c r="D279" s="39" t="str">
        <f>EtalonRes!O109</f>
        <v>ШТ</v>
      </c>
      <c r="E279" s="40">
        <f>EtalonRes!X109</f>
        <v>0</v>
      </c>
      <c r="F279" s="40">
        <f t="shared" si="8"/>
        <v>0</v>
      </c>
      <c r="G279" s="40">
        <f>ROUND(EtalonRes!AG109*Source!I76, 7)</f>
        <v>0</v>
      </c>
      <c r="H279" s="42"/>
      <c r="I279" s="41"/>
      <c r="J279" s="42"/>
      <c r="K279" s="41"/>
      <c r="L279" s="42"/>
    </row>
    <row r="280" spans="1:12" ht="14.25" x14ac:dyDescent="0.2">
      <c r="A280" s="38"/>
      <c r="B280" s="38" t="str">
        <f>EtalonRes!I110</f>
        <v>07.2.02.05</v>
      </c>
      <c r="C280" s="38" t="str">
        <f>EtalonRes!K110</f>
        <v>Траверсы стальные</v>
      </c>
      <c r="D280" s="39" t="str">
        <f>EtalonRes!O110</f>
        <v>т</v>
      </c>
      <c r="E280" s="40">
        <f>EtalonRes!X110</f>
        <v>0</v>
      </c>
      <c r="F280" s="40">
        <f t="shared" si="8"/>
        <v>0</v>
      </c>
      <c r="G280" s="40">
        <f>ROUND(EtalonRes!AG110*Source!I76, 7)</f>
        <v>0</v>
      </c>
      <c r="H280" s="42"/>
      <c r="I280" s="41"/>
      <c r="J280" s="42"/>
      <c r="K280" s="41"/>
      <c r="L280" s="42"/>
    </row>
    <row r="281" spans="1:12" ht="14.25" x14ac:dyDescent="0.2">
      <c r="A281" s="38"/>
      <c r="B281" s="38" t="str">
        <f>EtalonRes!I111</f>
        <v>07.2.07.13</v>
      </c>
      <c r="C281" s="38" t="str">
        <f>EtalonRes!K111</f>
        <v>Хомуты стальные</v>
      </c>
      <c r="D281" s="39" t="str">
        <f>EtalonRes!O111</f>
        <v>кг</v>
      </c>
      <c r="E281" s="40">
        <f>EtalonRes!X111</f>
        <v>0</v>
      </c>
      <c r="F281" s="40">
        <f t="shared" si="8"/>
        <v>0</v>
      </c>
      <c r="G281" s="40">
        <f>ROUND(EtalonRes!AG111*Source!I76, 7)</f>
        <v>0</v>
      </c>
      <c r="H281" s="42"/>
      <c r="I281" s="41"/>
      <c r="J281" s="42"/>
      <c r="K281" s="41"/>
      <c r="L281" s="42"/>
    </row>
    <row r="282" spans="1:12" ht="14.25" x14ac:dyDescent="0.2">
      <c r="A282" s="38"/>
      <c r="B282" s="38" t="str">
        <f>EtalonRes!I112</f>
        <v>08.3.04.02</v>
      </c>
      <c r="C282" s="38" t="str">
        <f>EtalonRes!K112</f>
        <v>Сталь стержневая диаметром до 10 мм</v>
      </c>
      <c r="D282" s="39" t="str">
        <f>EtalonRes!O112</f>
        <v>т</v>
      </c>
      <c r="E282" s="40">
        <f>EtalonRes!X112</f>
        <v>0</v>
      </c>
      <c r="F282" s="40">
        <f t="shared" si="8"/>
        <v>0</v>
      </c>
      <c r="G282" s="40">
        <f>ROUND(EtalonRes!AG112*Source!I76, 7)</f>
        <v>0</v>
      </c>
      <c r="H282" s="42"/>
      <c r="I282" s="41"/>
      <c r="J282" s="42"/>
      <c r="K282" s="41"/>
      <c r="L282" s="42"/>
    </row>
    <row r="283" spans="1:12" ht="14.25" x14ac:dyDescent="0.2">
      <c r="A283" s="38"/>
      <c r="B283" s="38" t="str">
        <f>EtalonRes!I116</f>
        <v>22.2.01.04</v>
      </c>
      <c r="C283" s="38" t="str">
        <f>EtalonRes!K116</f>
        <v>Изоляторы штыревые</v>
      </c>
      <c r="D283" s="39" t="str">
        <f>EtalonRes!O116</f>
        <v>ШТ</v>
      </c>
      <c r="E283" s="40">
        <f>EtalonRes!X116</f>
        <v>0</v>
      </c>
      <c r="F283" s="40">
        <f t="shared" si="8"/>
        <v>0</v>
      </c>
      <c r="G283" s="40">
        <f>ROUND(EtalonRes!AG116*Source!I76, 7)</f>
        <v>0</v>
      </c>
      <c r="H283" s="42"/>
      <c r="I283" s="41"/>
      <c r="J283" s="42"/>
      <c r="K283" s="41"/>
      <c r="L283" s="42"/>
    </row>
    <row r="284" spans="1:12" ht="14.25" x14ac:dyDescent="0.2">
      <c r="A284" s="38"/>
      <c r="B284" s="38" t="str">
        <f>EtalonRes!I117</f>
        <v>22.2.02.07</v>
      </c>
      <c r="C284" s="38" t="str">
        <f>EtalonRes!K117</f>
        <v>Детали крепления стальные</v>
      </c>
      <c r="D284" s="39" t="str">
        <f>EtalonRes!O117</f>
        <v>кг</v>
      </c>
      <c r="E284" s="40">
        <f>EtalonRes!X117</f>
        <v>0</v>
      </c>
      <c r="F284" s="40">
        <f t="shared" si="8"/>
        <v>0</v>
      </c>
      <c r="G284" s="40">
        <f>ROUND(EtalonRes!AG117*Source!I76, 7)</f>
        <v>0</v>
      </c>
      <c r="H284" s="42"/>
      <c r="I284" s="41"/>
      <c r="J284" s="42"/>
      <c r="K284" s="41"/>
      <c r="L284" s="42"/>
    </row>
    <row r="285" spans="1:12" ht="14.25" x14ac:dyDescent="0.2">
      <c r="A285" s="38"/>
      <c r="B285" s="38" t="str">
        <f>EtalonRes!I118</f>
        <v>22.2.02.09</v>
      </c>
      <c r="C285" s="38" t="str">
        <f>EtalonRes!K118</f>
        <v>Детали крепления стальные</v>
      </c>
      <c r="D285" s="39" t="str">
        <f>EtalonRes!O118</f>
        <v>кг</v>
      </c>
      <c r="E285" s="40">
        <f>EtalonRes!X118</f>
        <v>0</v>
      </c>
      <c r="F285" s="40">
        <f t="shared" si="8"/>
        <v>0</v>
      </c>
      <c r="G285" s="40">
        <f>ROUND(EtalonRes!AG118*Source!I76, 7)</f>
        <v>0</v>
      </c>
      <c r="H285" s="42"/>
      <c r="I285" s="41"/>
      <c r="J285" s="42"/>
      <c r="K285" s="41"/>
      <c r="L285" s="42"/>
    </row>
    <row r="286" spans="1:12" ht="14.25" x14ac:dyDescent="0.2">
      <c r="A286" s="38"/>
      <c r="B286" s="38" t="str">
        <f>EtalonRes!I119</f>
        <v>22.2.02.21</v>
      </c>
      <c r="C286" s="38" t="str">
        <f>EtalonRes!K119</f>
        <v>Штыри</v>
      </c>
      <c r="D286" s="39" t="str">
        <f>EtalonRes!O119</f>
        <v>ШТ</v>
      </c>
      <c r="E286" s="40">
        <f>EtalonRes!X119</f>
        <v>0</v>
      </c>
      <c r="F286" s="40">
        <f t="shared" si="8"/>
        <v>0</v>
      </c>
      <c r="G286" s="40">
        <f>ROUND(EtalonRes!AG119*Source!I76, 7)</f>
        <v>0</v>
      </c>
      <c r="H286" s="42"/>
      <c r="I286" s="41"/>
      <c r="J286" s="42"/>
      <c r="K286" s="41"/>
      <c r="L286" s="42"/>
    </row>
    <row r="287" spans="1:12" ht="14.25" x14ac:dyDescent="0.2">
      <c r="A287" s="38"/>
      <c r="B287" s="38" t="str">
        <f>EtalonRes!I120</f>
        <v>22.2.02.23</v>
      </c>
      <c r="C287" s="45" t="str">
        <f>EtalonRes!K120</f>
        <v>Металлические плакаты</v>
      </c>
      <c r="D287" s="46" t="str">
        <f>EtalonRes!O120</f>
        <v>ШТ</v>
      </c>
      <c r="E287" s="47">
        <f>EtalonRes!X120</f>
        <v>0.1</v>
      </c>
      <c r="F287" s="47">
        <f t="shared" si="8"/>
        <v>0</v>
      </c>
      <c r="G287" s="47">
        <f>ROUND(EtalonRes!AG120*Source!I76, 7)</f>
        <v>0</v>
      </c>
      <c r="H287" s="48"/>
      <c r="I287" s="49"/>
      <c r="J287" s="48"/>
      <c r="K287" s="49"/>
      <c r="L287" s="48"/>
    </row>
    <row r="288" spans="1:12" ht="15" x14ac:dyDescent="0.2">
      <c r="A288" s="38"/>
      <c r="B288" s="38"/>
      <c r="C288" s="52" t="s">
        <v>847</v>
      </c>
      <c r="D288" s="39"/>
      <c r="E288" s="40"/>
      <c r="F288" s="40"/>
      <c r="G288" s="40"/>
      <c r="H288" s="42"/>
      <c r="I288" s="41"/>
      <c r="J288" s="42"/>
      <c r="K288" s="41"/>
      <c r="L288" s="42">
        <f>L264+L266+L267+L272</f>
        <v>26441.85</v>
      </c>
    </row>
    <row r="289" spans="1:83" ht="14.25" x14ac:dyDescent="0.2">
      <c r="A289" s="38"/>
      <c r="B289" s="38"/>
      <c r="C289" s="38" t="s">
        <v>848</v>
      </c>
      <c r="D289" s="39"/>
      <c r="E289" s="40"/>
      <c r="F289" s="40"/>
      <c r="G289" s="40"/>
      <c r="H289" s="42"/>
      <c r="I289" s="41"/>
      <c r="J289" s="42"/>
      <c r="K289" s="41"/>
      <c r="L289" s="42">
        <f>SUM(AR261:AR292)+SUM(AS261:AS292)+SUM(AT261:AT292)+SUM(AU261:AU292)+SUM(AV261:AV292)</f>
        <v>13974.68</v>
      </c>
    </row>
    <row r="290" spans="1:83" ht="14.25" x14ac:dyDescent="0.2">
      <c r="A290" s="38"/>
      <c r="B290" s="38" t="s">
        <v>26</v>
      </c>
      <c r="C290" s="38" t="s">
        <v>849</v>
      </c>
      <c r="D290" s="39" t="s">
        <v>415</v>
      </c>
      <c r="E290" s="40">
        <f>Source!BZ76</f>
        <v>103</v>
      </c>
      <c r="F290" s="40"/>
      <c r="G290" s="40">
        <f>Source!AT76</f>
        <v>103</v>
      </c>
      <c r="H290" s="42"/>
      <c r="I290" s="41"/>
      <c r="J290" s="42"/>
      <c r="K290" s="41"/>
      <c r="L290" s="42">
        <f>SUM(AZ261:AZ292)</f>
        <v>14393.92</v>
      </c>
    </row>
    <row r="291" spans="1:83" ht="14.25" x14ac:dyDescent="0.2">
      <c r="A291" s="45"/>
      <c r="B291" s="45" t="s">
        <v>27</v>
      </c>
      <c r="C291" s="45" t="s">
        <v>850</v>
      </c>
      <c r="D291" s="46" t="s">
        <v>415</v>
      </c>
      <c r="E291" s="47">
        <f>Source!CA76</f>
        <v>60</v>
      </c>
      <c r="F291" s="47"/>
      <c r="G291" s="47">
        <f>Source!AU76</f>
        <v>60</v>
      </c>
      <c r="H291" s="48"/>
      <c r="I291" s="49"/>
      <c r="J291" s="48"/>
      <c r="K291" s="49"/>
      <c r="L291" s="48">
        <f>SUM(BA261:BA292)</f>
        <v>8384.81</v>
      </c>
    </row>
    <row r="292" spans="1:83" ht="15" x14ac:dyDescent="0.2">
      <c r="C292" s="80" t="s">
        <v>851</v>
      </c>
      <c r="D292" s="80"/>
      <c r="E292" s="80"/>
      <c r="F292" s="80"/>
      <c r="G292" s="80"/>
      <c r="H292" s="80"/>
      <c r="I292" s="81">
        <f>K292/E261</f>
        <v>12305.144999999999</v>
      </c>
      <c r="J292" s="81"/>
      <c r="K292" s="81">
        <f>L264+L266+L272+L290+L291+L267</f>
        <v>49220.579999999994</v>
      </c>
      <c r="L292" s="81"/>
      <c r="AD292">
        <f>ROUND((Source!AT76/100)*((ROUND(SUMIF(SmtRes!AQ101:'SmtRes'!AQ120,"=1",SmtRes!AD101:'SmtRes'!AD120)*Source!I76, 2)+ROUND(SUMIF(SmtRes!AQ101:'SmtRes'!AQ120,"=1",SmtRes!AC101:'SmtRes'!AC120)*Source!I76, 2))), 2)</f>
        <v>6047.42</v>
      </c>
      <c r="AE292">
        <f>ROUND((Source!AU76/100)*((ROUND(SUMIF(SmtRes!AQ101:'SmtRes'!AQ120,"=1",SmtRes!AD101:'SmtRes'!AD120)*Source!I76, 2)+ROUND(SUMIF(SmtRes!AQ101:'SmtRes'!AQ120,"=1",SmtRes!AC101:'SmtRes'!AC120)*Source!I76, 2))), 2)</f>
        <v>3522.77</v>
      </c>
      <c r="AN292" s="50">
        <f>L264+L266+L272+L290+L291+L267</f>
        <v>49220.579999999994</v>
      </c>
      <c r="AO292" s="50">
        <f>L266</f>
        <v>12467.170000000002</v>
      </c>
      <c r="AQ292" t="s">
        <v>852</v>
      </c>
      <c r="AR292" s="50">
        <f>L264</f>
        <v>9694.26</v>
      </c>
      <c r="AT292" s="50">
        <f>L267</f>
        <v>4280.42</v>
      </c>
      <c r="AV292" t="s">
        <v>852</v>
      </c>
      <c r="AW292" s="50">
        <f>L272</f>
        <v>0</v>
      </c>
      <c r="AZ292">
        <f>Source!X76</f>
        <v>14393.92</v>
      </c>
      <c r="BA292">
        <f>Source!Y76</f>
        <v>8384.81</v>
      </c>
      <c r="CD292">
        <v>1</v>
      </c>
    </row>
    <row r="293" spans="1:83" ht="28.5" x14ac:dyDescent="0.2">
      <c r="A293" s="36" t="s">
        <v>134</v>
      </c>
      <c r="B293" s="38" t="s">
        <v>858</v>
      </c>
      <c r="C293" s="38" t="str">
        <f>Source!G87</f>
        <v>Затраты на бурение котлованов, учтенные нормой: 33-04-003-02</v>
      </c>
      <c r="D293" s="39" t="str">
        <f>Source!H87</f>
        <v>ШТ</v>
      </c>
      <c r="E293" s="40">
        <f>Source!K87</f>
        <v>-4</v>
      </c>
      <c r="F293" s="40"/>
      <c r="G293" s="40">
        <f>Source!I87</f>
        <v>-4</v>
      </c>
      <c r="H293" s="42"/>
      <c r="I293" s="41"/>
      <c r="J293" s="42"/>
      <c r="K293" s="41"/>
      <c r="L293" s="42"/>
    </row>
    <row r="294" spans="1:83" ht="15" x14ac:dyDescent="0.2">
      <c r="A294" s="37"/>
      <c r="B294" s="40">
        <v>1</v>
      </c>
      <c r="C294" s="37" t="s">
        <v>841</v>
      </c>
      <c r="D294" s="39" t="s">
        <v>657</v>
      </c>
      <c r="E294" s="43"/>
      <c r="F294" s="40"/>
      <c r="G294" s="43">
        <f>Source!U87</f>
        <v>-3.32</v>
      </c>
      <c r="H294" s="40"/>
      <c r="I294" s="40"/>
      <c r="J294" s="40"/>
      <c r="K294" s="40"/>
      <c r="L294" s="44">
        <f>SUM(L295:L295)-SUMIF(CE295:CE295, 1, L295:L295)</f>
        <v>-1462.53</v>
      </c>
    </row>
    <row r="295" spans="1:83" ht="28.5" x14ac:dyDescent="0.2">
      <c r="A295" s="38"/>
      <c r="B295" s="38" t="s">
        <v>655</v>
      </c>
      <c r="C295" s="38" t="s">
        <v>656</v>
      </c>
      <c r="D295" s="39" t="s">
        <v>657</v>
      </c>
      <c r="E295" s="40">
        <v>0.83</v>
      </c>
      <c r="F295" s="40"/>
      <c r="G295" s="40">
        <f>SmtRes!CX121</f>
        <v>-3.32</v>
      </c>
      <c r="H295" s="42"/>
      <c r="I295" s="41"/>
      <c r="J295" s="42">
        <f>SmtRes!CZ121</f>
        <v>440.52</v>
      </c>
      <c r="K295" s="41"/>
      <c r="L295" s="42">
        <f>SmtRes!DI121</f>
        <v>-1462.53</v>
      </c>
    </row>
    <row r="296" spans="1:83" ht="15" x14ac:dyDescent="0.2">
      <c r="A296" s="37"/>
      <c r="B296" s="40">
        <v>2</v>
      </c>
      <c r="C296" s="37" t="s">
        <v>842</v>
      </c>
      <c r="D296" s="39"/>
      <c r="E296" s="43"/>
      <c r="F296" s="40"/>
      <c r="G296" s="43"/>
      <c r="H296" s="40"/>
      <c r="I296" s="40"/>
      <c r="J296" s="40"/>
      <c r="K296" s="40"/>
      <c r="L296" s="44">
        <f>SUM(L297:L299)-SUMIF(CE297:CE299, 1, L297:L299)</f>
        <v>-3345.78</v>
      </c>
    </row>
    <row r="297" spans="1:83" ht="15" x14ac:dyDescent="0.2">
      <c r="A297" s="37"/>
      <c r="B297" s="40"/>
      <c r="C297" s="37" t="s">
        <v>845</v>
      </c>
      <c r="D297" s="39" t="s">
        <v>657</v>
      </c>
      <c r="E297" s="43"/>
      <c r="F297" s="40"/>
      <c r="G297" s="43">
        <f>Source!V87</f>
        <v>-2.84</v>
      </c>
      <c r="H297" s="40"/>
      <c r="I297" s="40"/>
      <c r="J297" s="40"/>
      <c r="K297" s="40"/>
      <c r="L297" s="44">
        <f>SUMIF(CE298:CE299, 1, L298:L299)</f>
        <v>-1560.07</v>
      </c>
      <c r="CE297">
        <v>1</v>
      </c>
    </row>
    <row r="298" spans="1:83" ht="71.25" x14ac:dyDescent="0.2">
      <c r="A298" s="38"/>
      <c r="B298" s="38" t="s">
        <v>686</v>
      </c>
      <c r="C298" s="38" t="s">
        <v>688</v>
      </c>
      <c r="D298" s="39" t="s">
        <v>443</v>
      </c>
      <c r="E298" s="40">
        <v>0.71</v>
      </c>
      <c r="F298" s="40"/>
      <c r="G298" s="40">
        <f>SmtRes!CX123</f>
        <v>-2.84</v>
      </c>
      <c r="H298" s="42">
        <f>SmtRes!CZ123</f>
        <v>998.38</v>
      </c>
      <c r="I298" s="41">
        <f>SmtRes!AJ123</f>
        <v>1.18</v>
      </c>
      <c r="J298" s="42">
        <f>ROUND(H298*I298, 2)</f>
        <v>1178.0899999999999</v>
      </c>
      <c r="K298" s="41"/>
      <c r="L298" s="42">
        <f>SmtRes!DG123</f>
        <v>-3345.78</v>
      </c>
    </row>
    <row r="299" spans="1:83" ht="28.5" x14ac:dyDescent="0.2">
      <c r="A299" s="38"/>
      <c r="B299" s="38" t="s">
        <v>663</v>
      </c>
      <c r="C299" s="45" t="s">
        <v>843</v>
      </c>
      <c r="D299" s="46" t="s">
        <v>657</v>
      </c>
      <c r="E299" s="47">
        <f>SmtRes!DO123*SmtRes!AT123</f>
        <v>0.71</v>
      </c>
      <c r="F299" s="47"/>
      <c r="G299" s="47">
        <f>SmtRes!DO123*SmtRes!CX123</f>
        <v>-2.84</v>
      </c>
      <c r="H299" s="48"/>
      <c r="I299" s="49"/>
      <c r="J299" s="48">
        <f>ROUND(SmtRes!AG123/SmtRes!DO123, 2)</f>
        <v>549.32000000000005</v>
      </c>
      <c r="K299" s="49"/>
      <c r="L299" s="48">
        <f>SmtRes!DH123</f>
        <v>-1560.07</v>
      </c>
      <c r="CE299">
        <v>1</v>
      </c>
    </row>
    <row r="300" spans="1:83" ht="15" x14ac:dyDescent="0.2">
      <c r="A300" s="38"/>
      <c r="B300" s="38"/>
      <c r="C300" s="52" t="s">
        <v>847</v>
      </c>
      <c r="D300" s="39"/>
      <c r="E300" s="40"/>
      <c r="F300" s="40"/>
      <c r="G300" s="40"/>
      <c r="H300" s="42"/>
      <c r="I300" s="41"/>
      <c r="J300" s="42"/>
      <c r="K300" s="41"/>
      <c r="L300" s="42">
        <f>L294+L296+L297</f>
        <v>-6368.38</v>
      </c>
    </row>
    <row r="301" spans="1:83" ht="14.25" x14ac:dyDescent="0.2">
      <c r="A301" s="38"/>
      <c r="B301" s="38"/>
      <c r="C301" s="38" t="s">
        <v>848</v>
      </c>
      <c r="D301" s="39"/>
      <c r="E301" s="40"/>
      <c r="F301" s="40"/>
      <c r="G301" s="40"/>
      <c r="H301" s="42"/>
      <c r="I301" s="41"/>
      <c r="J301" s="42"/>
      <c r="K301" s="41"/>
      <c r="L301" s="42">
        <f>SUM(AR293:AR304)+SUM(AS293:AS304)+SUM(AT293:AT304)+SUM(AU293:AU304)+SUM(AV293:AV304)</f>
        <v>-3022.6</v>
      </c>
    </row>
    <row r="302" spans="1:83" ht="14.25" x14ac:dyDescent="0.2">
      <c r="A302" s="38"/>
      <c r="B302" s="38" t="s">
        <v>26</v>
      </c>
      <c r="C302" s="38" t="s">
        <v>849</v>
      </c>
      <c r="D302" s="39" t="s">
        <v>415</v>
      </c>
      <c r="E302" s="40">
        <f>Source!BZ87</f>
        <v>103</v>
      </c>
      <c r="F302" s="40"/>
      <c r="G302" s="40">
        <f>Source!AT87</f>
        <v>103</v>
      </c>
      <c r="H302" s="42"/>
      <c r="I302" s="41"/>
      <c r="J302" s="42"/>
      <c r="K302" s="41"/>
      <c r="L302" s="42">
        <f>SUM(AZ293:AZ304)</f>
        <v>-3113.28</v>
      </c>
    </row>
    <row r="303" spans="1:83" ht="14.25" x14ac:dyDescent="0.2">
      <c r="A303" s="45"/>
      <c r="B303" s="45" t="s">
        <v>27</v>
      </c>
      <c r="C303" s="45" t="s">
        <v>850</v>
      </c>
      <c r="D303" s="46" t="s">
        <v>415</v>
      </c>
      <c r="E303" s="47">
        <f>Source!CA87</f>
        <v>60</v>
      </c>
      <c r="F303" s="47"/>
      <c r="G303" s="47">
        <f>Source!AU87</f>
        <v>60</v>
      </c>
      <c r="H303" s="48"/>
      <c r="I303" s="49"/>
      <c r="J303" s="48"/>
      <c r="K303" s="49"/>
      <c r="L303" s="48">
        <f>SUM(BA293:BA304)</f>
        <v>-1813.56</v>
      </c>
    </row>
    <row r="304" spans="1:83" ht="15" x14ac:dyDescent="0.2">
      <c r="C304" s="80" t="s">
        <v>851</v>
      </c>
      <c r="D304" s="80"/>
      <c r="E304" s="80"/>
      <c r="F304" s="80"/>
      <c r="G304" s="80"/>
      <c r="H304" s="80"/>
      <c r="I304" s="81">
        <f>K304/E293</f>
        <v>2823.8049999999998</v>
      </c>
      <c r="J304" s="81"/>
      <c r="K304" s="81">
        <f>L294+L296+L302+L303+L297</f>
        <v>-11295.22</v>
      </c>
      <c r="L304" s="81"/>
      <c r="AD304">
        <f>ROUND((Source!AT87/100)*((ROUND(SUMIF(SmtRes!AQ121:'SmtRes'!AQ123,"=1",SmtRes!AD121:'SmtRes'!AD123)*Source!I87, 2)+ROUND(SUMIF(SmtRes!AQ121:'SmtRes'!AQ123,"=1",SmtRes!AC121:'SmtRes'!AC123)*Source!I87, 2))), 2)</f>
        <v>-4078.14</v>
      </c>
      <c r="AE304">
        <f>ROUND((Source!AU87/100)*((ROUND(SUMIF(SmtRes!AQ121:'SmtRes'!AQ123,"=1",SmtRes!AD121:'SmtRes'!AD123)*Source!I87, 2)+ROUND(SUMIF(SmtRes!AQ121:'SmtRes'!AQ123,"=1",SmtRes!AC121:'SmtRes'!AC123)*Source!I87, 2))), 2)</f>
        <v>-2375.62</v>
      </c>
      <c r="AN304" s="50">
        <f>L294+L296+L302+L303+L297</f>
        <v>-11295.22</v>
      </c>
      <c r="AO304" s="50">
        <f>L296</f>
        <v>-3345.78</v>
      </c>
      <c r="AQ304" t="s">
        <v>852</v>
      </c>
      <c r="AR304" s="50">
        <f>L294</f>
        <v>-1462.53</v>
      </c>
      <c r="AT304" s="50">
        <f>L297</f>
        <v>-1560.07</v>
      </c>
      <c r="AV304" t="s">
        <v>852</v>
      </c>
      <c r="AW304">
        <f>0</f>
        <v>0</v>
      </c>
      <c r="AZ304">
        <f>Source!X87</f>
        <v>-3113.28</v>
      </c>
      <c r="BA304">
        <f>Source!Y87</f>
        <v>-1813.56</v>
      </c>
      <c r="CD304">
        <v>1</v>
      </c>
    </row>
    <row r="305" spans="1:83" ht="79.5" x14ac:dyDescent="0.2">
      <c r="A305" s="36" t="s">
        <v>135</v>
      </c>
      <c r="B305" s="38" t="s">
        <v>858</v>
      </c>
      <c r="C305" s="38" t="s">
        <v>859</v>
      </c>
      <c r="D305" s="39" t="str">
        <f>Source!H88</f>
        <v>ШТ</v>
      </c>
      <c r="E305" s="40">
        <f>Source!K88</f>
        <v>4</v>
      </c>
      <c r="F305" s="40"/>
      <c r="G305" s="40">
        <f>Source!I88</f>
        <v>4</v>
      </c>
      <c r="H305" s="42"/>
      <c r="I305" s="41"/>
      <c r="J305" s="42"/>
      <c r="K305" s="41"/>
      <c r="L305" s="42"/>
    </row>
    <row r="306" spans="1:83" ht="63.75" x14ac:dyDescent="0.2">
      <c r="B306" s="54" t="str">
        <f>Source!EO88</f>
        <v>Поправка: Прил.33.4, п.3. 6.</v>
      </c>
      <c r="C306" s="54" t="str">
        <f>Source!CN88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307" spans="1:83" ht="15" x14ac:dyDescent="0.2">
      <c r="A307" s="37"/>
      <c r="B307" s="40">
        <v>1</v>
      </c>
      <c r="C307" s="37" t="s">
        <v>841</v>
      </c>
      <c r="D307" s="39" t="s">
        <v>657</v>
      </c>
      <c r="E307" s="43"/>
      <c r="F307" s="40"/>
      <c r="G307" s="43">
        <f>Source!U88</f>
        <v>4.1500000000000004</v>
      </c>
      <c r="H307" s="40"/>
      <c r="I307" s="40"/>
      <c r="J307" s="40"/>
      <c r="K307" s="40"/>
      <c r="L307" s="44">
        <f>SUM(L308:L308)-SUMIF(CE308:CE308, 1, L308:L308)</f>
        <v>1828.16</v>
      </c>
    </row>
    <row r="308" spans="1:83" ht="28.5" x14ac:dyDescent="0.2">
      <c r="A308" s="38"/>
      <c r="B308" s="38" t="s">
        <v>655</v>
      </c>
      <c r="C308" s="38" t="s">
        <v>656</v>
      </c>
      <c r="D308" s="39" t="s">
        <v>657</v>
      </c>
      <c r="E308" s="40">
        <v>0.83</v>
      </c>
      <c r="F308" s="40">
        <f>ROUND(1.25,7)</f>
        <v>1.25</v>
      </c>
      <c r="G308" s="40">
        <f>SmtRes!CX124</f>
        <v>4.1500000000000004</v>
      </c>
      <c r="H308" s="42"/>
      <c r="I308" s="41"/>
      <c r="J308" s="42">
        <f>SmtRes!CZ124</f>
        <v>440.52</v>
      </c>
      <c r="K308" s="41"/>
      <c r="L308" s="42">
        <f>SmtRes!DI124</f>
        <v>1828.16</v>
      </c>
    </row>
    <row r="309" spans="1:83" ht="15" x14ac:dyDescent="0.2">
      <c r="A309" s="37"/>
      <c r="B309" s="40">
        <v>2</v>
      </c>
      <c r="C309" s="37" t="s">
        <v>842</v>
      </c>
      <c r="D309" s="39"/>
      <c r="E309" s="43"/>
      <c r="F309" s="40"/>
      <c r="G309" s="43"/>
      <c r="H309" s="40"/>
      <c r="I309" s="40"/>
      <c r="J309" s="40"/>
      <c r="K309" s="40"/>
      <c r="L309" s="44">
        <f>SUM(L310:L312)-SUMIF(CE310:CE312, 1, L310:L312)</f>
        <v>4182.2200000000012</v>
      </c>
    </row>
    <row r="310" spans="1:83" ht="15" x14ac:dyDescent="0.2">
      <c r="A310" s="37"/>
      <c r="B310" s="40"/>
      <c r="C310" s="37" t="s">
        <v>845</v>
      </c>
      <c r="D310" s="39" t="s">
        <v>657</v>
      </c>
      <c r="E310" s="43"/>
      <c r="F310" s="40"/>
      <c r="G310" s="43">
        <f>Source!V88</f>
        <v>3.55</v>
      </c>
      <c r="H310" s="40"/>
      <c r="I310" s="40"/>
      <c r="J310" s="40"/>
      <c r="K310" s="40"/>
      <c r="L310" s="44">
        <f>SUMIF(CE311:CE312, 1, L311:L312)</f>
        <v>1950.09</v>
      </c>
      <c r="CE310">
        <v>1</v>
      </c>
    </row>
    <row r="311" spans="1:83" ht="71.25" x14ac:dyDescent="0.2">
      <c r="A311" s="38"/>
      <c r="B311" s="38" t="s">
        <v>686</v>
      </c>
      <c r="C311" s="38" t="s">
        <v>688</v>
      </c>
      <c r="D311" s="39" t="s">
        <v>443</v>
      </c>
      <c r="E311" s="40">
        <v>0.71</v>
      </c>
      <c r="F311" s="40">
        <f>ROUND(1.25,7)</f>
        <v>1.25</v>
      </c>
      <c r="G311" s="40">
        <f>SmtRes!CX126</f>
        <v>3.55</v>
      </c>
      <c r="H311" s="42">
        <f>SmtRes!CZ126</f>
        <v>998.38</v>
      </c>
      <c r="I311" s="41">
        <f>SmtRes!AJ126</f>
        <v>1.18</v>
      </c>
      <c r="J311" s="42">
        <f>ROUND(H311*I311, 2)</f>
        <v>1178.0899999999999</v>
      </c>
      <c r="K311" s="41"/>
      <c r="L311" s="42">
        <f>SmtRes!DG126</f>
        <v>4182.22</v>
      </c>
    </row>
    <row r="312" spans="1:83" ht="28.5" x14ac:dyDescent="0.2">
      <c r="A312" s="38"/>
      <c r="B312" s="38" t="s">
        <v>663</v>
      </c>
      <c r="C312" s="45" t="s">
        <v>843</v>
      </c>
      <c r="D312" s="46" t="s">
        <v>657</v>
      </c>
      <c r="E312" s="47">
        <f>SmtRes!DO126*SmtRes!AT126</f>
        <v>0.71</v>
      </c>
      <c r="F312" s="47">
        <f>ROUND(1.25,7)</f>
        <v>1.25</v>
      </c>
      <c r="G312" s="47">
        <f>SmtRes!DO126*SmtRes!CX126</f>
        <v>3.55</v>
      </c>
      <c r="H312" s="48"/>
      <c r="I312" s="49"/>
      <c r="J312" s="48">
        <f>ROUND(SmtRes!AG126/SmtRes!DO126, 2)</f>
        <v>549.32000000000005</v>
      </c>
      <c r="K312" s="49"/>
      <c r="L312" s="48">
        <f>SmtRes!DH126</f>
        <v>1950.09</v>
      </c>
      <c r="CE312">
        <v>1</v>
      </c>
    </row>
    <row r="313" spans="1:83" ht="15" x14ac:dyDescent="0.2">
      <c r="A313" s="38"/>
      <c r="B313" s="38"/>
      <c r="C313" s="52" t="s">
        <v>847</v>
      </c>
      <c r="D313" s="39"/>
      <c r="E313" s="40"/>
      <c r="F313" s="40"/>
      <c r="G313" s="40"/>
      <c r="H313" s="42"/>
      <c r="I313" s="41"/>
      <c r="J313" s="42"/>
      <c r="K313" s="41"/>
      <c r="L313" s="42">
        <f>L307+L309+L310</f>
        <v>7960.4700000000012</v>
      </c>
    </row>
    <row r="314" spans="1:83" ht="14.25" x14ac:dyDescent="0.2">
      <c r="A314" s="38"/>
      <c r="B314" s="38"/>
      <c r="C314" s="38" t="s">
        <v>848</v>
      </c>
      <c r="D314" s="39"/>
      <c r="E314" s="40"/>
      <c r="F314" s="40"/>
      <c r="G314" s="40"/>
      <c r="H314" s="42"/>
      <c r="I314" s="41"/>
      <c r="J314" s="42"/>
      <c r="K314" s="41"/>
      <c r="L314" s="42">
        <f>SUM(AR305:AR317)+SUM(AS305:AS317)+SUM(AT305:AT317)+SUM(AU305:AU317)+SUM(AV305:AV317)</f>
        <v>3778.25</v>
      </c>
    </row>
    <row r="315" spans="1:83" ht="14.25" x14ac:dyDescent="0.2">
      <c r="A315" s="38"/>
      <c r="B315" s="38" t="s">
        <v>26</v>
      </c>
      <c r="C315" s="38" t="s">
        <v>849</v>
      </c>
      <c r="D315" s="39" t="s">
        <v>415</v>
      </c>
      <c r="E315" s="40">
        <f>Source!BZ88</f>
        <v>103</v>
      </c>
      <c r="F315" s="40"/>
      <c r="G315" s="40">
        <f>Source!AT88</f>
        <v>103</v>
      </c>
      <c r="H315" s="42"/>
      <c r="I315" s="41"/>
      <c r="J315" s="42"/>
      <c r="K315" s="41"/>
      <c r="L315" s="42">
        <f>SUM(AZ305:AZ317)</f>
        <v>3891.6</v>
      </c>
    </row>
    <row r="316" spans="1:83" ht="14.25" x14ac:dyDescent="0.2">
      <c r="A316" s="45"/>
      <c r="B316" s="45" t="s">
        <v>27</v>
      </c>
      <c r="C316" s="45" t="s">
        <v>850</v>
      </c>
      <c r="D316" s="46" t="s">
        <v>415</v>
      </c>
      <c r="E316" s="47">
        <f>Source!CA88</f>
        <v>60</v>
      </c>
      <c r="F316" s="47"/>
      <c r="G316" s="47">
        <f>Source!AU88</f>
        <v>60</v>
      </c>
      <c r="H316" s="48"/>
      <c r="I316" s="49"/>
      <c r="J316" s="48"/>
      <c r="K316" s="49"/>
      <c r="L316" s="48">
        <f>SUM(BA305:BA317)</f>
        <v>2266.9499999999998</v>
      </c>
    </row>
    <row r="317" spans="1:83" ht="15" x14ac:dyDescent="0.2">
      <c r="C317" s="80" t="s">
        <v>851</v>
      </c>
      <c r="D317" s="80"/>
      <c r="E317" s="80"/>
      <c r="F317" s="80"/>
      <c r="G317" s="80"/>
      <c r="H317" s="80"/>
      <c r="I317" s="81">
        <f>K317/E305</f>
        <v>3529.7550000000001</v>
      </c>
      <c r="J317" s="81"/>
      <c r="K317" s="81">
        <f>L307+L309+L315+L316+L310</f>
        <v>14119.02</v>
      </c>
      <c r="L317" s="81"/>
      <c r="AD317">
        <f>ROUND((Source!AT88/100)*((ROUND(SUMIF(SmtRes!AQ124:'SmtRes'!AQ126,"=1",SmtRes!AD124:'SmtRes'!AD126)*Source!I88, 2)+ROUND(SUMIF(SmtRes!AQ124:'SmtRes'!AQ126,"=1",SmtRes!AC124:'SmtRes'!AC126)*Source!I88, 2))), 2)</f>
        <v>4078.14</v>
      </c>
      <c r="AE317">
        <f>ROUND((Source!AU88/100)*((ROUND(SUMIF(SmtRes!AQ124:'SmtRes'!AQ126,"=1",SmtRes!AD124:'SmtRes'!AD126)*Source!I88, 2)+ROUND(SUMIF(SmtRes!AQ124:'SmtRes'!AQ126,"=1",SmtRes!AC124:'SmtRes'!AC126)*Source!I88, 2))), 2)</f>
        <v>2375.62</v>
      </c>
      <c r="AN317" s="50">
        <f>L307+L309+L315+L316+L310</f>
        <v>14119.02</v>
      </c>
      <c r="AO317" s="50">
        <f>L309</f>
        <v>4182.2200000000012</v>
      </c>
      <c r="AQ317" t="s">
        <v>852</v>
      </c>
      <c r="AR317" s="50">
        <f>L307</f>
        <v>1828.16</v>
      </c>
      <c r="AT317" s="50">
        <f>L310</f>
        <v>1950.09</v>
      </c>
      <c r="AV317" t="s">
        <v>852</v>
      </c>
      <c r="AW317">
        <f>0</f>
        <v>0</v>
      </c>
      <c r="AZ317">
        <f>Source!X88</f>
        <v>3891.6</v>
      </c>
      <c r="BA317">
        <f>Source!Y88</f>
        <v>2266.9499999999998</v>
      </c>
      <c r="CD317">
        <v>1</v>
      </c>
    </row>
    <row r="318" spans="1:83" ht="82.5" x14ac:dyDescent="0.2">
      <c r="A318" s="36" t="s">
        <v>136</v>
      </c>
      <c r="B318" s="38" t="s">
        <v>865</v>
      </c>
      <c r="C318" s="38" t="s">
        <v>866</v>
      </c>
      <c r="D318" s="39" t="str">
        <f>Source!H89</f>
        <v>ШТ</v>
      </c>
      <c r="E318" s="40">
        <f>Source!K89</f>
        <v>42</v>
      </c>
      <c r="F318" s="40"/>
      <c r="G318" s="40">
        <f>Source!I89</f>
        <v>42</v>
      </c>
      <c r="H318" s="42"/>
      <c r="I318" s="41"/>
      <c r="J318" s="42"/>
      <c r="K318" s="41"/>
      <c r="L318" s="42"/>
    </row>
    <row r="319" spans="1:83" x14ac:dyDescent="0.2">
      <c r="C319" s="56" t="str">
        <f>"Объем: "&amp;Source!I89&amp;"=29+"&amp;"13"</f>
        <v>Объем: 42=29+13</v>
      </c>
    </row>
    <row r="320" spans="1:83" ht="15" x14ac:dyDescent="0.2">
      <c r="A320" s="37"/>
      <c r="B320" s="40">
        <v>1</v>
      </c>
      <c r="C320" s="37" t="s">
        <v>841</v>
      </c>
      <c r="D320" s="39" t="s">
        <v>657</v>
      </c>
      <c r="E320" s="43"/>
      <c r="F320" s="40"/>
      <c r="G320" s="43">
        <f>Source!U89</f>
        <v>36.119999999999997</v>
      </c>
      <c r="H320" s="40"/>
      <c r="I320" s="40"/>
      <c r="J320" s="40"/>
      <c r="K320" s="40"/>
      <c r="L320" s="44">
        <f>SUM(L321:L321)-SUMIF(CE321:CE321, 1, L321:L321)</f>
        <v>18810.57</v>
      </c>
    </row>
    <row r="321" spans="1:83" ht="28.5" x14ac:dyDescent="0.2">
      <c r="A321" s="38"/>
      <c r="B321" s="38" t="s">
        <v>689</v>
      </c>
      <c r="C321" s="38" t="s">
        <v>690</v>
      </c>
      <c r="D321" s="39" t="s">
        <v>657</v>
      </c>
      <c r="E321" s="40">
        <v>0.86</v>
      </c>
      <c r="F321" s="40"/>
      <c r="G321" s="40">
        <f>SmtRes!CX127</f>
        <v>36.119999999999997</v>
      </c>
      <c r="H321" s="42"/>
      <c r="I321" s="41"/>
      <c r="J321" s="42">
        <f>SmtRes!CZ127</f>
        <v>520.78</v>
      </c>
      <c r="K321" s="41"/>
      <c r="L321" s="42">
        <f>SmtRes!DI127</f>
        <v>18810.57</v>
      </c>
    </row>
    <row r="322" spans="1:83" ht="15" x14ac:dyDescent="0.2">
      <c r="A322" s="37"/>
      <c r="B322" s="40">
        <v>2</v>
      </c>
      <c r="C322" s="37" t="s">
        <v>842</v>
      </c>
      <c r="D322" s="39"/>
      <c r="E322" s="43"/>
      <c r="F322" s="40"/>
      <c r="G322" s="43"/>
      <c r="H322" s="40"/>
      <c r="I322" s="40"/>
      <c r="J322" s="40"/>
      <c r="K322" s="40"/>
      <c r="L322" s="44">
        <f>SUM(L323:L327)-SUMIF(CE323:CE327, 1, L323:L327)</f>
        <v>8471.5299999999988</v>
      </c>
    </row>
    <row r="323" spans="1:83" ht="15" x14ac:dyDescent="0.2">
      <c r="A323" s="37"/>
      <c r="B323" s="40"/>
      <c r="C323" s="37" t="s">
        <v>845</v>
      </c>
      <c r="D323" s="39" t="s">
        <v>657</v>
      </c>
      <c r="E323" s="43"/>
      <c r="F323" s="40"/>
      <c r="G323" s="43">
        <f>Source!V89</f>
        <v>8.4</v>
      </c>
      <c r="H323" s="40"/>
      <c r="I323" s="40"/>
      <c r="J323" s="40"/>
      <c r="K323" s="40"/>
      <c r="L323" s="44">
        <f>SUMIF(CE324:CE327, 1, L324:L327)</f>
        <v>4704.17</v>
      </c>
      <c r="CE323">
        <v>1</v>
      </c>
    </row>
    <row r="324" spans="1:83" ht="28.5" x14ac:dyDescent="0.2">
      <c r="A324" s="38"/>
      <c r="B324" s="38" t="s">
        <v>691</v>
      </c>
      <c r="C324" s="38" t="s">
        <v>693</v>
      </c>
      <c r="D324" s="39" t="s">
        <v>443</v>
      </c>
      <c r="E324" s="40">
        <v>0.1</v>
      </c>
      <c r="F324" s="40"/>
      <c r="G324" s="40">
        <f>SmtRes!CX129</f>
        <v>4.2</v>
      </c>
      <c r="H324" s="42"/>
      <c r="I324" s="41"/>
      <c r="J324" s="42">
        <f>SmtRes!CZ129</f>
        <v>1472.33</v>
      </c>
      <c r="K324" s="41"/>
      <c r="L324" s="42">
        <f>SmtRes!DG129</f>
        <v>6183.79</v>
      </c>
    </row>
    <row r="325" spans="1:83" ht="28.5" x14ac:dyDescent="0.2">
      <c r="A325" s="38"/>
      <c r="B325" s="38" t="s">
        <v>694</v>
      </c>
      <c r="C325" s="38" t="s">
        <v>867</v>
      </c>
      <c r="D325" s="39" t="s">
        <v>657</v>
      </c>
      <c r="E325" s="40">
        <f>SmtRes!DO129*SmtRes!AT129</f>
        <v>0.1</v>
      </c>
      <c r="F325" s="40"/>
      <c r="G325" s="40">
        <f>SmtRes!DO129*SmtRes!CX129</f>
        <v>4.2</v>
      </c>
      <c r="H325" s="42"/>
      <c r="I325" s="41"/>
      <c r="J325" s="42">
        <f>ROUND(SmtRes!AG129/SmtRes!DO129, 2)</f>
        <v>642.05999999999995</v>
      </c>
      <c r="K325" s="41"/>
      <c r="L325" s="42">
        <f>SmtRes!DH129</f>
        <v>2696.65</v>
      </c>
      <c r="CE325">
        <v>1</v>
      </c>
    </row>
    <row r="326" spans="1:83" ht="28.5" x14ac:dyDescent="0.2">
      <c r="A326" s="38"/>
      <c r="B326" s="38" t="s">
        <v>664</v>
      </c>
      <c r="C326" s="38" t="s">
        <v>666</v>
      </c>
      <c r="D326" s="39" t="s">
        <v>443</v>
      </c>
      <c r="E326" s="40">
        <v>0.1</v>
      </c>
      <c r="F326" s="40"/>
      <c r="G326" s="40">
        <f>SmtRes!CX130</f>
        <v>4.2</v>
      </c>
      <c r="H326" s="42"/>
      <c r="I326" s="41"/>
      <c r="J326" s="42">
        <f>SmtRes!CZ130</f>
        <v>544.70000000000005</v>
      </c>
      <c r="K326" s="41"/>
      <c r="L326" s="42">
        <f>SmtRes!DG130</f>
        <v>2287.7399999999998</v>
      </c>
    </row>
    <row r="327" spans="1:83" ht="28.5" x14ac:dyDescent="0.2">
      <c r="A327" s="38"/>
      <c r="B327" s="38" t="s">
        <v>667</v>
      </c>
      <c r="C327" s="38" t="s">
        <v>844</v>
      </c>
      <c r="D327" s="39" t="s">
        <v>657</v>
      </c>
      <c r="E327" s="40">
        <f>SmtRes!DO130*SmtRes!AT130</f>
        <v>0.1</v>
      </c>
      <c r="F327" s="40"/>
      <c r="G327" s="40">
        <f>SmtRes!DO130*SmtRes!CX130</f>
        <v>4.2</v>
      </c>
      <c r="H327" s="42"/>
      <c r="I327" s="41"/>
      <c r="J327" s="42">
        <f>ROUND(SmtRes!AG130/SmtRes!DO130, 2)</f>
        <v>477.98</v>
      </c>
      <c r="K327" s="41"/>
      <c r="L327" s="42">
        <f>SmtRes!DH130</f>
        <v>2007.52</v>
      </c>
      <c r="CE327">
        <v>1</v>
      </c>
    </row>
    <row r="328" spans="1:83" ht="15" x14ac:dyDescent="0.2">
      <c r="A328" s="37"/>
      <c r="B328" s="40">
        <v>4</v>
      </c>
      <c r="C328" s="37" t="s">
        <v>846</v>
      </c>
      <c r="D328" s="39"/>
      <c r="E328" s="43"/>
      <c r="F328" s="40"/>
      <c r="G328" s="43"/>
      <c r="H328" s="40"/>
      <c r="I328" s="40"/>
      <c r="J328" s="40"/>
      <c r="K328" s="40"/>
      <c r="L328" s="44">
        <f>SUM(L329:L331)-SUMIF(CE329:CE331, 1, L329:L331)</f>
        <v>0</v>
      </c>
    </row>
    <row r="329" spans="1:83" ht="71.25" x14ac:dyDescent="0.2">
      <c r="A329" s="38"/>
      <c r="B329" s="38" t="s">
        <v>695</v>
      </c>
      <c r="C329" s="38" t="s">
        <v>697</v>
      </c>
      <c r="D329" s="39" t="s">
        <v>698</v>
      </c>
      <c r="E329" s="40">
        <v>0.83</v>
      </c>
      <c r="F329" s="40">
        <f>ROUND(0,7)</f>
        <v>0</v>
      </c>
      <c r="G329" s="40">
        <f>SmtRes!CX131</f>
        <v>0</v>
      </c>
      <c r="H329" s="42">
        <f>SmtRes!CZ131</f>
        <v>5.87</v>
      </c>
      <c r="I329" s="41">
        <f>SmtRes!AI131</f>
        <v>1.1599999999999999</v>
      </c>
      <c r="J329" s="42">
        <f>ROUND(H329*I329, 2)</f>
        <v>6.81</v>
      </c>
      <c r="K329" s="41"/>
      <c r="L329" s="42">
        <f>SmtRes!DF131</f>
        <v>0</v>
      </c>
    </row>
    <row r="330" spans="1:83" ht="28.5" x14ac:dyDescent="0.2">
      <c r="A330" s="38"/>
      <c r="B330" s="38" t="s">
        <v>29</v>
      </c>
      <c r="C330" s="38" t="s">
        <v>30</v>
      </c>
      <c r="D330" s="39" t="s">
        <v>31</v>
      </c>
      <c r="E330" s="40">
        <v>0.3</v>
      </c>
      <c r="F330" s="40">
        <f>ROUND(0,7)</f>
        <v>0</v>
      </c>
      <c r="G330" s="40">
        <f>SmtRes!CX132</f>
        <v>0</v>
      </c>
      <c r="H330" s="42">
        <f>SmtRes!CZ132</f>
        <v>174.93</v>
      </c>
      <c r="I330" s="41">
        <f>SmtRes!AI132</f>
        <v>1.1200000000000001</v>
      </c>
      <c r="J330" s="42">
        <f>ROUND(H330*I330, 2)</f>
        <v>195.92</v>
      </c>
      <c r="K330" s="41"/>
      <c r="L330" s="42">
        <f>SmtRes!DF132</f>
        <v>0</v>
      </c>
    </row>
    <row r="331" spans="1:83" ht="42.75" x14ac:dyDescent="0.2">
      <c r="A331" s="38"/>
      <c r="B331" s="38" t="s">
        <v>699</v>
      </c>
      <c r="C331" s="45" t="s">
        <v>701</v>
      </c>
      <c r="D331" s="46" t="s">
        <v>39</v>
      </c>
      <c r="E331" s="47">
        <v>5.9999999999999995E-4</v>
      </c>
      <c r="F331" s="47">
        <f>ROUND(0,7)</f>
        <v>0</v>
      </c>
      <c r="G331" s="47">
        <f>SmtRes!CX133</f>
        <v>0</v>
      </c>
      <c r="H331" s="48">
        <f>SmtRes!CZ133</f>
        <v>70310.45</v>
      </c>
      <c r="I331" s="49">
        <f>SmtRes!AI133</f>
        <v>0.91</v>
      </c>
      <c r="J331" s="48">
        <f>ROUND(H331*I331, 2)</f>
        <v>63982.51</v>
      </c>
      <c r="K331" s="49"/>
      <c r="L331" s="48">
        <f>SmtRes!DF133</f>
        <v>0</v>
      </c>
    </row>
    <row r="332" spans="1:83" ht="15" x14ac:dyDescent="0.2">
      <c r="A332" s="38"/>
      <c r="B332" s="38"/>
      <c r="C332" s="52" t="s">
        <v>847</v>
      </c>
      <c r="D332" s="39"/>
      <c r="E332" s="40"/>
      <c r="F332" s="40"/>
      <c r="G332" s="40"/>
      <c r="H332" s="42"/>
      <c r="I332" s="41"/>
      <c r="J332" s="42"/>
      <c r="K332" s="41"/>
      <c r="L332" s="42">
        <f>L320+L322+L323+L328</f>
        <v>31986.269999999997</v>
      </c>
    </row>
    <row r="333" spans="1:83" ht="14.25" x14ac:dyDescent="0.2">
      <c r="A333" s="38"/>
      <c r="B333" s="38"/>
      <c r="C333" s="38" t="s">
        <v>848</v>
      </c>
      <c r="D333" s="39"/>
      <c r="E333" s="40"/>
      <c r="F333" s="40"/>
      <c r="G333" s="40"/>
      <c r="H333" s="42"/>
      <c r="I333" s="41"/>
      <c r="J333" s="42"/>
      <c r="K333" s="41"/>
      <c r="L333" s="42">
        <f>SUM(AR318:AR336)+SUM(AS318:AS336)+SUM(AT318:AT336)+SUM(AU318:AU336)+SUM(AV318:AV336)</f>
        <v>23514.739999999998</v>
      </c>
    </row>
    <row r="334" spans="1:83" ht="28.5" x14ac:dyDescent="0.2">
      <c r="A334" s="38"/>
      <c r="B334" s="38" t="s">
        <v>143</v>
      </c>
      <c r="C334" s="38" t="s">
        <v>868</v>
      </c>
      <c r="D334" s="39" t="s">
        <v>415</v>
      </c>
      <c r="E334" s="40">
        <f>Source!BZ89</f>
        <v>97</v>
      </c>
      <c r="F334" s="40"/>
      <c r="G334" s="40">
        <f>Source!AT89</f>
        <v>97</v>
      </c>
      <c r="H334" s="42"/>
      <c r="I334" s="41"/>
      <c r="J334" s="42"/>
      <c r="K334" s="41"/>
      <c r="L334" s="42">
        <f>SUM(AZ318:AZ336)</f>
        <v>22809.3</v>
      </c>
    </row>
    <row r="335" spans="1:83" ht="28.5" x14ac:dyDescent="0.2">
      <c r="A335" s="45"/>
      <c r="B335" s="45" t="s">
        <v>144</v>
      </c>
      <c r="C335" s="45" t="s">
        <v>869</v>
      </c>
      <c r="D335" s="46" t="s">
        <v>415</v>
      </c>
      <c r="E335" s="47">
        <f>Source!CA89</f>
        <v>51</v>
      </c>
      <c r="F335" s="47"/>
      <c r="G335" s="47">
        <f>Source!AU89</f>
        <v>51</v>
      </c>
      <c r="H335" s="48"/>
      <c r="I335" s="49"/>
      <c r="J335" s="48"/>
      <c r="K335" s="49"/>
      <c r="L335" s="48">
        <f>SUM(BA318:BA336)</f>
        <v>11992.52</v>
      </c>
    </row>
    <row r="336" spans="1:83" ht="15" x14ac:dyDescent="0.2">
      <c r="C336" s="80" t="s">
        <v>851</v>
      </c>
      <c r="D336" s="80"/>
      <c r="E336" s="80"/>
      <c r="F336" s="80"/>
      <c r="G336" s="80"/>
      <c r="H336" s="80"/>
      <c r="I336" s="81">
        <f>K336/E318</f>
        <v>1590.192619047619</v>
      </c>
      <c r="J336" s="81"/>
      <c r="K336" s="81">
        <f>L320+L322+L328+L334+L335+L323</f>
        <v>66788.09</v>
      </c>
      <c r="L336" s="81"/>
      <c r="AD336">
        <f>ROUND((Source!AT89/100)*((ROUND(SUMIF(SmtRes!AQ127:'SmtRes'!AQ133,"=1",SmtRes!AD127:'SmtRes'!AD133)*Source!I89, 2)+ROUND(SUMIF(SmtRes!AQ127:'SmtRes'!AQ133,"=1",SmtRes!AC127:'SmtRes'!AC133)*Source!I89, 2))), 2)</f>
        <v>66847.009999999995</v>
      </c>
      <c r="AE336">
        <f>ROUND((Source!AU89/100)*((ROUND(SUMIF(SmtRes!AQ127:'SmtRes'!AQ133,"=1",SmtRes!AD127:'SmtRes'!AD133)*Source!I89, 2)+ROUND(SUMIF(SmtRes!AQ127:'SmtRes'!AQ133,"=1",SmtRes!AC127:'SmtRes'!AC133)*Source!I89, 2))), 2)</f>
        <v>35146.36</v>
      </c>
      <c r="AN336" s="50">
        <f>L320+L322+L328+L334+L335+L323</f>
        <v>66788.09</v>
      </c>
      <c r="AO336" s="50">
        <f>L322</f>
        <v>8471.5299999999988</v>
      </c>
      <c r="AQ336" t="s">
        <v>852</v>
      </c>
      <c r="AR336" s="50">
        <f>L320</f>
        <v>18810.57</v>
      </c>
      <c r="AT336" s="50">
        <f>L323</f>
        <v>4704.17</v>
      </c>
      <c r="AV336" t="s">
        <v>852</v>
      </c>
      <c r="AW336" s="50">
        <f>L328</f>
        <v>0</v>
      </c>
      <c r="AZ336">
        <f>Source!X89</f>
        <v>22809.3</v>
      </c>
      <c r="BA336">
        <f>Source!Y89</f>
        <v>11992.52</v>
      </c>
      <c r="CD336">
        <v>2</v>
      </c>
    </row>
    <row r="337" spans="1:83" ht="54" x14ac:dyDescent="0.2">
      <c r="A337" s="36" t="s">
        <v>145</v>
      </c>
      <c r="B337" s="38" t="s">
        <v>870</v>
      </c>
      <c r="C337" s="38" t="s">
        <v>871</v>
      </c>
      <c r="D337" s="39" t="str">
        <f>Source!H90</f>
        <v>ШТ</v>
      </c>
      <c r="E337" s="40">
        <f>Source!K90</f>
        <v>8</v>
      </c>
      <c r="F337" s="40"/>
      <c r="G337" s="40">
        <f>Source!I90</f>
        <v>8</v>
      </c>
      <c r="H337" s="42"/>
      <c r="I337" s="41"/>
      <c r="J337" s="42"/>
      <c r="K337" s="41"/>
      <c r="L337" s="42"/>
    </row>
    <row r="338" spans="1:83" ht="15" x14ac:dyDescent="0.2">
      <c r="A338" s="37"/>
      <c r="B338" s="40">
        <v>1</v>
      </c>
      <c r="C338" s="37" t="s">
        <v>841</v>
      </c>
      <c r="D338" s="39" t="s">
        <v>657</v>
      </c>
      <c r="E338" s="43"/>
      <c r="F338" s="40"/>
      <c r="G338" s="43">
        <f>Source!U90</f>
        <v>16.079999999999998</v>
      </c>
      <c r="H338" s="40"/>
      <c r="I338" s="40"/>
      <c r="J338" s="40"/>
      <c r="K338" s="40"/>
      <c r="L338" s="44">
        <f>SUM(L339:L339)-SUMIF(CE339:CE339, 1, L339:L339)</f>
        <v>7083.56</v>
      </c>
    </row>
    <row r="339" spans="1:83" ht="28.5" x14ac:dyDescent="0.2">
      <c r="A339" s="38"/>
      <c r="B339" s="38" t="s">
        <v>655</v>
      </c>
      <c r="C339" s="38" t="s">
        <v>656</v>
      </c>
      <c r="D339" s="39" t="s">
        <v>657</v>
      </c>
      <c r="E339" s="40">
        <v>2.0099999999999998</v>
      </c>
      <c r="F339" s="40"/>
      <c r="G339" s="40">
        <f>SmtRes!CX134</f>
        <v>16.079999999999998</v>
      </c>
      <c r="H339" s="42"/>
      <c r="I339" s="41"/>
      <c r="J339" s="42">
        <f>SmtRes!CZ134</f>
        <v>440.52</v>
      </c>
      <c r="K339" s="41"/>
      <c r="L339" s="42">
        <f>SmtRes!DI134</f>
        <v>7083.56</v>
      </c>
    </row>
    <row r="340" spans="1:83" ht="15" x14ac:dyDescent="0.2">
      <c r="A340" s="37"/>
      <c r="B340" s="40">
        <v>2</v>
      </c>
      <c r="C340" s="37" t="s">
        <v>842</v>
      </c>
      <c r="D340" s="39"/>
      <c r="E340" s="43"/>
      <c r="F340" s="40"/>
      <c r="G340" s="43"/>
      <c r="H340" s="40"/>
      <c r="I340" s="40"/>
      <c r="J340" s="40"/>
      <c r="K340" s="40"/>
      <c r="L340" s="44">
        <f>SUM(L341:L345)-SUMIF(CE341:CE345, 1, L341:L345)</f>
        <v>5816.7600000000011</v>
      </c>
    </row>
    <row r="341" spans="1:83" ht="15" x14ac:dyDescent="0.2">
      <c r="A341" s="37"/>
      <c r="B341" s="40"/>
      <c r="C341" s="37" t="s">
        <v>845</v>
      </c>
      <c r="D341" s="39" t="s">
        <v>657</v>
      </c>
      <c r="E341" s="43"/>
      <c r="F341" s="40"/>
      <c r="G341" s="43">
        <f>Source!V90</f>
        <v>6.4799999999999995</v>
      </c>
      <c r="H341" s="40"/>
      <c r="I341" s="40"/>
      <c r="J341" s="40"/>
      <c r="K341" s="40"/>
      <c r="L341" s="44">
        <f>SUMIF(CE342:CE345, 1, L342:L345)</f>
        <v>3496.81</v>
      </c>
      <c r="CE341">
        <v>1</v>
      </c>
    </row>
    <row r="342" spans="1:83" ht="28.5" x14ac:dyDescent="0.2">
      <c r="A342" s="38"/>
      <c r="B342" s="38" t="s">
        <v>702</v>
      </c>
      <c r="C342" s="38" t="s">
        <v>704</v>
      </c>
      <c r="D342" s="39" t="s">
        <v>443</v>
      </c>
      <c r="E342" s="40">
        <v>0.7</v>
      </c>
      <c r="F342" s="40"/>
      <c r="G342" s="40">
        <f>SmtRes!CX136</f>
        <v>5.6</v>
      </c>
      <c r="H342" s="42">
        <f>SmtRes!CZ136</f>
        <v>756.44</v>
      </c>
      <c r="I342" s="41">
        <f>SmtRes!AJ136</f>
        <v>1.26</v>
      </c>
      <c r="J342" s="42">
        <f>ROUND(H342*I342, 2)</f>
        <v>953.11</v>
      </c>
      <c r="K342" s="41"/>
      <c r="L342" s="42">
        <f>SmtRes!DG136</f>
        <v>5337.42</v>
      </c>
    </row>
    <row r="343" spans="1:83" ht="28.5" x14ac:dyDescent="0.2">
      <c r="A343" s="38"/>
      <c r="B343" s="38" t="s">
        <v>663</v>
      </c>
      <c r="C343" s="38" t="s">
        <v>843</v>
      </c>
      <c r="D343" s="39" t="s">
        <v>657</v>
      </c>
      <c r="E343" s="40">
        <f>SmtRes!DO136*SmtRes!AT136</f>
        <v>0.7</v>
      </c>
      <c r="F343" s="40"/>
      <c r="G343" s="40">
        <f>SmtRes!DO136*SmtRes!CX136</f>
        <v>5.6</v>
      </c>
      <c r="H343" s="42"/>
      <c r="I343" s="41"/>
      <c r="J343" s="42">
        <f>ROUND(SmtRes!AG136/SmtRes!DO136, 2)</f>
        <v>549.32000000000005</v>
      </c>
      <c r="K343" s="41"/>
      <c r="L343" s="42">
        <f>SmtRes!DH136</f>
        <v>3076.19</v>
      </c>
      <c r="CE343">
        <v>1</v>
      </c>
    </row>
    <row r="344" spans="1:83" ht="28.5" x14ac:dyDescent="0.2">
      <c r="A344" s="38"/>
      <c r="B344" s="38" t="s">
        <v>664</v>
      </c>
      <c r="C344" s="38" t="s">
        <v>666</v>
      </c>
      <c r="D344" s="39" t="s">
        <v>443</v>
      </c>
      <c r="E344" s="40">
        <v>0.11</v>
      </c>
      <c r="F344" s="40"/>
      <c r="G344" s="40">
        <f>SmtRes!CX137</f>
        <v>0.88</v>
      </c>
      <c r="H344" s="42"/>
      <c r="I344" s="41"/>
      <c r="J344" s="42">
        <f>SmtRes!CZ137</f>
        <v>544.70000000000005</v>
      </c>
      <c r="K344" s="41"/>
      <c r="L344" s="42">
        <f>SmtRes!DG137</f>
        <v>479.34</v>
      </c>
    </row>
    <row r="345" spans="1:83" ht="28.5" x14ac:dyDescent="0.2">
      <c r="A345" s="38"/>
      <c r="B345" s="38" t="s">
        <v>667</v>
      </c>
      <c r="C345" s="38" t="s">
        <v>844</v>
      </c>
      <c r="D345" s="39" t="s">
        <v>657</v>
      </c>
      <c r="E345" s="40">
        <f>SmtRes!DO137*SmtRes!AT137</f>
        <v>0.11</v>
      </c>
      <c r="F345" s="40"/>
      <c r="G345" s="40">
        <f>SmtRes!DO137*SmtRes!CX137</f>
        <v>0.88</v>
      </c>
      <c r="H345" s="42"/>
      <c r="I345" s="41"/>
      <c r="J345" s="42">
        <f>ROUND(SmtRes!AG137/SmtRes!DO137, 2)</f>
        <v>477.98</v>
      </c>
      <c r="K345" s="41"/>
      <c r="L345" s="42">
        <f>SmtRes!DH137</f>
        <v>420.62</v>
      </c>
      <c r="CE345">
        <v>1</v>
      </c>
    </row>
    <row r="346" spans="1:83" ht="15" x14ac:dyDescent="0.2">
      <c r="A346" s="37"/>
      <c r="B346" s="40">
        <v>4</v>
      </c>
      <c r="C346" s="37" t="s">
        <v>846</v>
      </c>
      <c r="D346" s="39"/>
      <c r="E346" s="43"/>
      <c r="F346" s="40"/>
      <c r="G346" s="43"/>
      <c r="H346" s="40"/>
      <c r="I346" s="40"/>
      <c r="J346" s="40"/>
      <c r="K346" s="40"/>
      <c r="L346" s="44">
        <f>SUM(L347:L348)-SUMIF(CE347:CE348, 1, L347:L348)</f>
        <v>0</v>
      </c>
    </row>
    <row r="347" spans="1:83" ht="14.25" x14ac:dyDescent="0.2">
      <c r="A347" s="38"/>
      <c r="B347" s="38" t="s">
        <v>705</v>
      </c>
      <c r="C347" s="38" t="s">
        <v>707</v>
      </c>
      <c r="D347" s="39" t="s">
        <v>31</v>
      </c>
      <c r="E347" s="40">
        <v>0.06</v>
      </c>
      <c r="F347" s="40">
        <f t="shared" ref="F347:F352" si="10">ROUND(0,7)</f>
        <v>0</v>
      </c>
      <c r="G347" s="40">
        <f>SmtRes!CX138</f>
        <v>0</v>
      </c>
      <c r="H347" s="42">
        <f>SmtRes!CZ138</f>
        <v>160.27000000000001</v>
      </c>
      <c r="I347" s="41">
        <f>SmtRes!AI138</f>
        <v>1.07</v>
      </c>
      <c r="J347" s="42">
        <f>ROUND(H347*I347, 2)</f>
        <v>171.49</v>
      </c>
      <c r="K347" s="41"/>
      <c r="L347" s="42">
        <f>SmtRes!DF138</f>
        <v>0</v>
      </c>
    </row>
    <row r="348" spans="1:83" ht="14.25" x14ac:dyDescent="0.2">
      <c r="A348" s="38"/>
      <c r="B348" s="38" t="s">
        <v>668</v>
      </c>
      <c r="C348" s="38" t="s">
        <v>670</v>
      </c>
      <c r="D348" s="39" t="s">
        <v>31</v>
      </c>
      <c r="E348" s="40">
        <v>0.01</v>
      </c>
      <c r="F348" s="40">
        <f t="shared" si="10"/>
        <v>0</v>
      </c>
      <c r="G348" s="40">
        <f>SmtRes!CX139</f>
        <v>0</v>
      </c>
      <c r="H348" s="42">
        <f>SmtRes!CZ139</f>
        <v>238.29</v>
      </c>
      <c r="I348" s="41">
        <f>SmtRes!AI139</f>
        <v>2.0699999999999998</v>
      </c>
      <c r="J348" s="42">
        <f>ROUND(H348*I348, 2)</f>
        <v>493.26</v>
      </c>
      <c r="K348" s="41"/>
      <c r="L348" s="42">
        <f>SmtRes!DF139</f>
        <v>0</v>
      </c>
    </row>
    <row r="349" spans="1:83" ht="14.25" x14ac:dyDescent="0.2">
      <c r="A349" s="38"/>
      <c r="B349" s="38" t="str">
        <f>EtalonRes!I142</f>
        <v>07.2.07.13</v>
      </c>
      <c r="C349" s="38" t="str">
        <f>EtalonRes!K142</f>
        <v>Хомуты стальные</v>
      </c>
      <c r="D349" s="39" t="str">
        <f>EtalonRes!O142</f>
        <v>кг</v>
      </c>
      <c r="E349" s="40">
        <f>EtalonRes!X142</f>
        <v>0</v>
      </c>
      <c r="F349" s="40">
        <f t="shared" si="10"/>
        <v>0</v>
      </c>
      <c r="G349" s="40">
        <f>ROUND(EtalonRes!AG142*Source!I90, 7)</f>
        <v>0</v>
      </c>
      <c r="H349" s="42"/>
      <c r="I349" s="41"/>
      <c r="J349" s="42"/>
      <c r="K349" s="41"/>
      <c r="L349" s="42"/>
    </row>
    <row r="350" spans="1:83" ht="14.25" x14ac:dyDescent="0.2">
      <c r="A350" s="38"/>
      <c r="B350" s="38" t="str">
        <f>EtalonRes!I143</f>
        <v>20.2.06.05</v>
      </c>
      <c r="C350" s="38" t="str">
        <f>EtalonRes!K143</f>
        <v>Кронштейны</v>
      </c>
      <c r="D350" s="39" t="str">
        <f>EtalonRes!O143</f>
        <v>кг</v>
      </c>
      <c r="E350" s="40">
        <f>EtalonRes!X143</f>
        <v>0</v>
      </c>
      <c r="F350" s="40">
        <f t="shared" si="10"/>
        <v>0</v>
      </c>
      <c r="G350" s="40">
        <f>ROUND(EtalonRes!AG143*Source!I90, 7)</f>
        <v>0</v>
      </c>
      <c r="H350" s="42"/>
      <c r="I350" s="41"/>
      <c r="J350" s="42"/>
      <c r="K350" s="41"/>
      <c r="L350" s="42"/>
    </row>
    <row r="351" spans="1:83" ht="28.5" x14ac:dyDescent="0.2">
      <c r="A351" s="38"/>
      <c r="B351" s="38" t="str">
        <f>EtalonRes!I144</f>
        <v>20.3.03.04</v>
      </c>
      <c r="C351" s="38" t="str">
        <f>EtalonRes!K144</f>
        <v>Светильники с люминесцентными или ртутными лампами</v>
      </c>
      <c r="D351" s="39" t="str">
        <f>EtalonRes!O144</f>
        <v>ШТ</v>
      </c>
      <c r="E351" s="40">
        <f>EtalonRes!X144</f>
        <v>0</v>
      </c>
      <c r="F351" s="40">
        <f t="shared" si="10"/>
        <v>0</v>
      </c>
      <c r="G351" s="40">
        <f>ROUND(EtalonRes!AG144*Source!I90, 7)</f>
        <v>0</v>
      </c>
      <c r="H351" s="42"/>
      <c r="I351" s="41"/>
      <c r="J351" s="42"/>
      <c r="K351" s="41"/>
      <c r="L351" s="42"/>
    </row>
    <row r="352" spans="1:83" ht="14.25" x14ac:dyDescent="0.2">
      <c r="A352" s="38"/>
      <c r="B352" s="38" t="str">
        <f>EtalonRes!I145</f>
        <v>21.2.03.09</v>
      </c>
      <c r="C352" s="45" t="str">
        <f>EtalonRes!K145</f>
        <v>Провода с резиновой изоляцией</v>
      </c>
      <c r="D352" s="46" t="str">
        <f>EtalonRes!O145</f>
        <v>т</v>
      </c>
      <c r="E352" s="47">
        <f>EtalonRes!X145</f>
        <v>0</v>
      </c>
      <c r="F352" s="47">
        <f t="shared" si="10"/>
        <v>0</v>
      </c>
      <c r="G352" s="47">
        <f>ROUND(EtalonRes!AG145*Source!I90, 7)</f>
        <v>0</v>
      </c>
      <c r="H352" s="48"/>
      <c r="I352" s="49"/>
      <c r="J352" s="48"/>
      <c r="K352" s="49"/>
      <c r="L352" s="48"/>
    </row>
    <row r="353" spans="1:83" ht="15" x14ac:dyDescent="0.2">
      <c r="A353" s="38"/>
      <c r="B353" s="38"/>
      <c r="C353" s="52" t="s">
        <v>847</v>
      </c>
      <c r="D353" s="39"/>
      <c r="E353" s="40"/>
      <c r="F353" s="40"/>
      <c r="G353" s="40"/>
      <c r="H353" s="42"/>
      <c r="I353" s="41"/>
      <c r="J353" s="42"/>
      <c r="K353" s="41"/>
      <c r="L353" s="42">
        <f>L338+L340+L341+L346</f>
        <v>16397.13</v>
      </c>
    </row>
    <row r="354" spans="1:83" ht="14.25" x14ac:dyDescent="0.2">
      <c r="A354" s="38"/>
      <c r="B354" s="38"/>
      <c r="C354" s="38" t="s">
        <v>848</v>
      </c>
      <c r="D354" s="39"/>
      <c r="E354" s="40"/>
      <c r="F354" s="40"/>
      <c r="G354" s="40"/>
      <c r="H354" s="42"/>
      <c r="I354" s="41"/>
      <c r="J354" s="42"/>
      <c r="K354" s="41"/>
      <c r="L354" s="42">
        <f>SUM(AR337:AR357)+SUM(AS337:AS357)+SUM(AT337:AT357)+SUM(AU337:AU357)+SUM(AV337:AV357)</f>
        <v>10580.37</v>
      </c>
    </row>
    <row r="355" spans="1:83" ht="14.25" x14ac:dyDescent="0.2">
      <c r="A355" s="38"/>
      <c r="B355" s="38" t="s">
        <v>26</v>
      </c>
      <c r="C355" s="38" t="s">
        <v>849</v>
      </c>
      <c r="D355" s="39" t="s">
        <v>415</v>
      </c>
      <c r="E355" s="40">
        <f>Source!BZ90</f>
        <v>103</v>
      </c>
      <c r="F355" s="40"/>
      <c r="G355" s="40">
        <f>Source!AT90</f>
        <v>103</v>
      </c>
      <c r="H355" s="42"/>
      <c r="I355" s="41"/>
      <c r="J355" s="42"/>
      <c r="K355" s="41"/>
      <c r="L355" s="42">
        <f>SUM(AZ337:AZ357)</f>
        <v>10897.78</v>
      </c>
    </row>
    <row r="356" spans="1:83" ht="14.25" x14ac:dyDescent="0.2">
      <c r="A356" s="45"/>
      <c r="B356" s="45" t="s">
        <v>27</v>
      </c>
      <c r="C356" s="45" t="s">
        <v>850</v>
      </c>
      <c r="D356" s="46" t="s">
        <v>415</v>
      </c>
      <c r="E356" s="47">
        <f>Source!CA90</f>
        <v>60</v>
      </c>
      <c r="F356" s="47"/>
      <c r="G356" s="47">
        <f>Source!AU90</f>
        <v>60</v>
      </c>
      <c r="H356" s="48"/>
      <c r="I356" s="49"/>
      <c r="J356" s="48"/>
      <c r="K356" s="49"/>
      <c r="L356" s="48">
        <f>SUM(BA337:BA357)</f>
        <v>6348.22</v>
      </c>
    </row>
    <row r="357" spans="1:83" ht="15" x14ac:dyDescent="0.2">
      <c r="C357" s="80" t="s">
        <v>851</v>
      </c>
      <c r="D357" s="80"/>
      <c r="E357" s="80"/>
      <c r="F357" s="80"/>
      <c r="G357" s="80"/>
      <c r="H357" s="80"/>
      <c r="I357" s="81">
        <f>K357/E337</f>
        <v>4205.3912500000006</v>
      </c>
      <c r="J357" s="81"/>
      <c r="K357" s="81">
        <f>L338+L340+L346+L355+L356+L341</f>
        <v>33643.130000000005</v>
      </c>
      <c r="L357" s="81"/>
      <c r="AD357">
        <f>ROUND((Source!AT90/100)*((ROUND(SUMIF(SmtRes!AQ134:'SmtRes'!AQ139,"=1",SmtRes!AD134:'SmtRes'!AD139)*Source!I90, 2)+ROUND(SUMIF(SmtRes!AQ134:'SmtRes'!AQ139,"=1",SmtRes!AC134:'SmtRes'!AC139)*Source!I90, 2))), 2)</f>
        <v>12094.84</v>
      </c>
      <c r="AE357">
        <f>ROUND((Source!AU90/100)*((ROUND(SUMIF(SmtRes!AQ134:'SmtRes'!AQ139,"=1",SmtRes!AD134:'SmtRes'!AD139)*Source!I90, 2)+ROUND(SUMIF(SmtRes!AQ134:'SmtRes'!AQ139,"=1",SmtRes!AC134:'SmtRes'!AC139)*Source!I90, 2))), 2)</f>
        <v>7045.54</v>
      </c>
      <c r="AN357" s="50">
        <f>L338+L340+L346+L355+L356+L341</f>
        <v>33643.130000000005</v>
      </c>
      <c r="AO357" s="50">
        <f>L340</f>
        <v>5816.7600000000011</v>
      </c>
      <c r="AQ357" t="s">
        <v>852</v>
      </c>
      <c r="AR357" s="50">
        <f>L338</f>
        <v>7083.56</v>
      </c>
      <c r="AT357" s="50">
        <f>L341</f>
        <v>3496.81</v>
      </c>
      <c r="AV357" t="s">
        <v>852</v>
      </c>
      <c r="AW357" s="50">
        <f>L346</f>
        <v>0</v>
      </c>
      <c r="AZ357">
        <f>Source!X90</f>
        <v>10897.78</v>
      </c>
      <c r="BA357">
        <f>Source!Y90</f>
        <v>6348.22</v>
      </c>
      <c r="CD357">
        <v>1</v>
      </c>
    </row>
    <row r="358" spans="1:83" ht="71.25" x14ac:dyDescent="0.2">
      <c r="A358" s="36" t="s">
        <v>149</v>
      </c>
      <c r="B358" s="38" t="s">
        <v>872</v>
      </c>
      <c r="C358" s="38" t="str">
        <f>Source!G91</f>
        <v>Развозка конструкций и материалов опор ВЛ 0,38-10 кВ по трассе: одностоечных железобетонных опор (Применительно к развозке новых стоек опор)</v>
      </c>
      <c r="D358" s="39" t="str">
        <f>Source!H91</f>
        <v>ШТ</v>
      </c>
      <c r="E358" s="40">
        <f>Source!K91</f>
        <v>35</v>
      </c>
      <c r="F358" s="40"/>
      <c r="G358" s="40">
        <f>Source!I91</f>
        <v>35</v>
      </c>
      <c r="H358" s="42"/>
      <c r="I358" s="41"/>
      <c r="J358" s="42"/>
      <c r="K358" s="41"/>
      <c r="L358" s="42"/>
    </row>
    <row r="359" spans="1:83" ht="15" x14ac:dyDescent="0.2">
      <c r="A359" s="37"/>
      <c r="B359" s="40">
        <v>1</v>
      </c>
      <c r="C359" s="37" t="s">
        <v>841</v>
      </c>
      <c r="D359" s="39" t="s">
        <v>657</v>
      </c>
      <c r="E359" s="43"/>
      <c r="F359" s="40"/>
      <c r="G359" s="43">
        <f>Source!U91</f>
        <v>15.4</v>
      </c>
      <c r="H359" s="40"/>
      <c r="I359" s="40"/>
      <c r="J359" s="40"/>
      <c r="K359" s="40"/>
      <c r="L359" s="44">
        <f>SUM(L360:L360)-SUMIF(CE360:CE360, 1, L360:L360)</f>
        <v>6262.26</v>
      </c>
    </row>
    <row r="360" spans="1:83" ht="28.5" x14ac:dyDescent="0.2">
      <c r="A360" s="38"/>
      <c r="B360" s="38" t="s">
        <v>708</v>
      </c>
      <c r="C360" s="38" t="s">
        <v>709</v>
      </c>
      <c r="D360" s="39" t="s">
        <v>657</v>
      </c>
      <c r="E360" s="40">
        <v>0.44</v>
      </c>
      <c r="F360" s="40"/>
      <c r="G360" s="40">
        <f>SmtRes!CX140</f>
        <v>15.4</v>
      </c>
      <c r="H360" s="42"/>
      <c r="I360" s="41"/>
      <c r="J360" s="42">
        <f>SmtRes!CZ140</f>
        <v>406.64</v>
      </c>
      <c r="K360" s="41"/>
      <c r="L360" s="42">
        <f>SmtRes!DI140</f>
        <v>6262.26</v>
      </c>
    </row>
    <row r="361" spans="1:83" ht="15" x14ac:dyDescent="0.2">
      <c r="A361" s="37"/>
      <c r="B361" s="40">
        <v>2</v>
      </c>
      <c r="C361" s="37" t="s">
        <v>842</v>
      </c>
      <c r="D361" s="39"/>
      <c r="E361" s="43"/>
      <c r="F361" s="40"/>
      <c r="G361" s="43"/>
      <c r="H361" s="40"/>
      <c r="I361" s="40"/>
      <c r="J361" s="40"/>
      <c r="K361" s="40"/>
      <c r="L361" s="44">
        <f>SUM(L362:L367)-SUMIF(CE362:CE367, 1, L362:L367)</f>
        <v>17186.48</v>
      </c>
    </row>
    <row r="362" spans="1:83" ht="15" x14ac:dyDescent="0.2">
      <c r="A362" s="37"/>
      <c r="B362" s="40"/>
      <c r="C362" s="37" t="s">
        <v>845</v>
      </c>
      <c r="D362" s="39" t="s">
        <v>657</v>
      </c>
      <c r="E362" s="43"/>
      <c r="F362" s="40"/>
      <c r="G362" s="43">
        <f>Source!V91</f>
        <v>16.8</v>
      </c>
      <c r="H362" s="40"/>
      <c r="I362" s="40"/>
      <c r="J362" s="40"/>
      <c r="K362" s="40"/>
      <c r="L362" s="44">
        <f>SUMIF(CE363:CE367, 1, L363:L367)</f>
        <v>9408.33</v>
      </c>
      <c r="CE362">
        <v>1</v>
      </c>
    </row>
    <row r="363" spans="1:83" ht="28.5" x14ac:dyDescent="0.2">
      <c r="A363" s="38"/>
      <c r="B363" s="38" t="s">
        <v>691</v>
      </c>
      <c r="C363" s="38" t="s">
        <v>693</v>
      </c>
      <c r="D363" s="39" t="s">
        <v>443</v>
      </c>
      <c r="E363" s="40">
        <v>0.24</v>
      </c>
      <c r="F363" s="40"/>
      <c r="G363" s="40">
        <f>SmtRes!CX142</f>
        <v>8.4</v>
      </c>
      <c r="H363" s="42"/>
      <c r="I363" s="41"/>
      <c r="J363" s="42">
        <f>SmtRes!CZ142</f>
        <v>1472.33</v>
      </c>
      <c r="K363" s="41"/>
      <c r="L363" s="42">
        <f>SmtRes!DG142</f>
        <v>12367.57</v>
      </c>
    </row>
    <row r="364" spans="1:83" ht="28.5" x14ac:dyDescent="0.2">
      <c r="A364" s="38"/>
      <c r="B364" s="38" t="s">
        <v>694</v>
      </c>
      <c r="C364" s="38" t="s">
        <v>867</v>
      </c>
      <c r="D364" s="39" t="s">
        <v>657</v>
      </c>
      <c r="E364" s="40">
        <f>SmtRes!DO142*SmtRes!AT142</f>
        <v>0.24</v>
      </c>
      <c r="F364" s="40"/>
      <c r="G364" s="40">
        <f>SmtRes!DO142*SmtRes!CX142</f>
        <v>8.4</v>
      </c>
      <c r="H364" s="42"/>
      <c r="I364" s="41"/>
      <c r="J364" s="42">
        <f>ROUND(SmtRes!AG142/SmtRes!DO142, 2)</f>
        <v>642.05999999999995</v>
      </c>
      <c r="K364" s="41"/>
      <c r="L364" s="42">
        <f>SmtRes!DH142</f>
        <v>5393.3</v>
      </c>
      <c r="CE364">
        <v>1</v>
      </c>
    </row>
    <row r="365" spans="1:83" ht="28.5" x14ac:dyDescent="0.2">
      <c r="A365" s="38"/>
      <c r="B365" s="38" t="s">
        <v>710</v>
      </c>
      <c r="C365" s="38" t="s">
        <v>712</v>
      </c>
      <c r="D365" s="39" t="s">
        <v>443</v>
      </c>
      <c r="E365" s="40">
        <v>0.24</v>
      </c>
      <c r="F365" s="40"/>
      <c r="G365" s="40">
        <f>SmtRes!CX143</f>
        <v>8.4</v>
      </c>
      <c r="H365" s="42"/>
      <c r="I365" s="41"/>
      <c r="J365" s="42">
        <f>SmtRes!CZ143</f>
        <v>12.95</v>
      </c>
      <c r="K365" s="41"/>
      <c r="L365" s="42">
        <f>SmtRes!DG143</f>
        <v>108.78</v>
      </c>
    </row>
    <row r="366" spans="1:83" ht="28.5" x14ac:dyDescent="0.2">
      <c r="A366" s="38"/>
      <c r="B366" s="38" t="s">
        <v>713</v>
      </c>
      <c r="C366" s="38" t="s">
        <v>715</v>
      </c>
      <c r="D366" s="39" t="s">
        <v>443</v>
      </c>
      <c r="E366" s="40">
        <v>0.24</v>
      </c>
      <c r="F366" s="40"/>
      <c r="G366" s="40">
        <f>SmtRes!CX144</f>
        <v>8.4</v>
      </c>
      <c r="H366" s="42"/>
      <c r="I366" s="41"/>
      <c r="J366" s="42">
        <f>SmtRes!CZ144</f>
        <v>560.73</v>
      </c>
      <c r="K366" s="41"/>
      <c r="L366" s="42">
        <f>SmtRes!DG144</f>
        <v>4710.13</v>
      </c>
    </row>
    <row r="367" spans="1:83" ht="28.5" x14ac:dyDescent="0.2">
      <c r="A367" s="38"/>
      <c r="B367" s="38" t="s">
        <v>667</v>
      </c>
      <c r="C367" s="45" t="s">
        <v>844</v>
      </c>
      <c r="D367" s="46" t="s">
        <v>657</v>
      </c>
      <c r="E367" s="47">
        <f>SmtRes!DO144*SmtRes!AT144</f>
        <v>0.24</v>
      </c>
      <c r="F367" s="47"/>
      <c r="G367" s="47">
        <f>SmtRes!DO144*SmtRes!CX144</f>
        <v>8.4</v>
      </c>
      <c r="H367" s="48"/>
      <c r="I367" s="49"/>
      <c r="J367" s="48">
        <f>ROUND(SmtRes!AG144/SmtRes!DO144, 2)</f>
        <v>477.98</v>
      </c>
      <c r="K367" s="49"/>
      <c r="L367" s="48">
        <f>SmtRes!DH144</f>
        <v>4015.03</v>
      </c>
      <c r="CE367">
        <v>1</v>
      </c>
    </row>
    <row r="368" spans="1:83" ht="15" x14ac:dyDescent="0.2">
      <c r="A368" s="38"/>
      <c r="B368" s="38"/>
      <c r="C368" s="52" t="s">
        <v>847</v>
      </c>
      <c r="D368" s="39"/>
      <c r="E368" s="40"/>
      <c r="F368" s="40"/>
      <c r="G368" s="40"/>
      <c r="H368" s="42"/>
      <c r="I368" s="41"/>
      <c r="J368" s="42"/>
      <c r="K368" s="41"/>
      <c r="L368" s="42">
        <f>L359+L361+L362</f>
        <v>32857.07</v>
      </c>
    </row>
    <row r="369" spans="1:83" ht="14.25" x14ac:dyDescent="0.2">
      <c r="A369" s="38"/>
      <c r="B369" s="38"/>
      <c r="C369" s="38" t="s">
        <v>848</v>
      </c>
      <c r="D369" s="39"/>
      <c r="E369" s="40"/>
      <c r="F369" s="40"/>
      <c r="G369" s="40"/>
      <c r="H369" s="42"/>
      <c r="I369" s="41"/>
      <c r="J369" s="42"/>
      <c r="K369" s="41"/>
      <c r="L369" s="42">
        <f>SUM(AR358:AR372)+SUM(AS358:AS372)+SUM(AT358:AT372)+SUM(AU358:AU372)+SUM(AV358:AV372)</f>
        <v>15670.59</v>
      </c>
    </row>
    <row r="370" spans="1:83" ht="14.25" x14ac:dyDescent="0.2">
      <c r="A370" s="38"/>
      <c r="B370" s="38" t="s">
        <v>26</v>
      </c>
      <c r="C370" s="38" t="s">
        <v>849</v>
      </c>
      <c r="D370" s="39" t="s">
        <v>415</v>
      </c>
      <c r="E370" s="40">
        <f>Source!BZ91</f>
        <v>103</v>
      </c>
      <c r="F370" s="40"/>
      <c r="G370" s="40">
        <f>Source!AT91</f>
        <v>103</v>
      </c>
      <c r="H370" s="42"/>
      <c r="I370" s="41"/>
      <c r="J370" s="42"/>
      <c r="K370" s="41"/>
      <c r="L370" s="42">
        <f>SUM(AZ358:AZ372)</f>
        <v>16140.71</v>
      </c>
    </row>
    <row r="371" spans="1:83" ht="14.25" x14ac:dyDescent="0.2">
      <c r="A371" s="45"/>
      <c r="B371" s="45" t="s">
        <v>27</v>
      </c>
      <c r="C371" s="45" t="s">
        <v>850</v>
      </c>
      <c r="D371" s="46" t="s">
        <v>415</v>
      </c>
      <c r="E371" s="47">
        <f>Source!CA91</f>
        <v>60</v>
      </c>
      <c r="F371" s="47"/>
      <c r="G371" s="47">
        <f>Source!AU91</f>
        <v>60</v>
      </c>
      <c r="H371" s="48"/>
      <c r="I371" s="49"/>
      <c r="J371" s="48"/>
      <c r="K371" s="49"/>
      <c r="L371" s="48">
        <f>SUM(BA358:BA372)</f>
        <v>9402.35</v>
      </c>
    </row>
    <row r="372" spans="1:83" ht="15" x14ac:dyDescent="0.2">
      <c r="C372" s="80" t="s">
        <v>851</v>
      </c>
      <c r="D372" s="80"/>
      <c r="E372" s="80"/>
      <c r="F372" s="80"/>
      <c r="G372" s="80"/>
      <c r="H372" s="80"/>
      <c r="I372" s="81">
        <f>K372/E358</f>
        <v>1668.5751428571427</v>
      </c>
      <c r="J372" s="81"/>
      <c r="K372" s="81">
        <f>L359+L361+L370+L371+L362</f>
        <v>58400.13</v>
      </c>
      <c r="L372" s="81"/>
      <c r="AD372">
        <f>ROUND((Source!AT91/100)*((ROUND(SUMIF(SmtRes!AQ140:'SmtRes'!AQ144,"=1",SmtRes!AD140:'SmtRes'!AD144)*Source!I91, 2)+ROUND(SUMIF(SmtRes!AQ140:'SmtRes'!AQ144,"=1",SmtRes!AC140:'SmtRes'!AC144)*Source!I91, 2))), 2)</f>
        <v>55036.81</v>
      </c>
      <c r="AE372">
        <f>ROUND((Source!AU91/100)*((ROUND(SUMIF(SmtRes!AQ140:'SmtRes'!AQ144,"=1",SmtRes!AD140:'SmtRes'!AD144)*Source!I91, 2)+ROUND(SUMIF(SmtRes!AQ140:'SmtRes'!AQ144,"=1",SmtRes!AC140:'SmtRes'!AC144)*Source!I91, 2))), 2)</f>
        <v>32060.28</v>
      </c>
      <c r="AN372" s="50">
        <f>L359+L361+L370+L371+L362</f>
        <v>58400.13</v>
      </c>
      <c r="AO372" s="50">
        <f>L361</f>
        <v>17186.48</v>
      </c>
      <c r="AQ372" t="s">
        <v>852</v>
      </c>
      <c r="AR372" s="50">
        <f>L359</f>
        <v>6262.26</v>
      </c>
      <c r="AT372" s="50">
        <f>L362</f>
        <v>9408.33</v>
      </c>
      <c r="AV372" t="s">
        <v>852</v>
      </c>
      <c r="AW372">
        <f>0</f>
        <v>0</v>
      </c>
      <c r="AZ372">
        <f>Source!X91</f>
        <v>16140.71</v>
      </c>
      <c r="BA372">
        <f>Source!Y91</f>
        <v>9402.35</v>
      </c>
      <c r="CD372">
        <v>1</v>
      </c>
    </row>
    <row r="373" spans="1:83" ht="71.25" x14ac:dyDescent="0.2">
      <c r="A373" s="36" t="s">
        <v>153</v>
      </c>
      <c r="B373" s="38" t="s">
        <v>873</v>
      </c>
      <c r="C373" s="38" t="str">
        <f>Source!G92</f>
        <v>Развозка конструкций и материалов опор ВЛ 0,38-10 кВ по трассе: материалов оснастки одностоечных опор (Применительно к развозке новой оснастки)</v>
      </c>
      <c r="D373" s="39" t="str">
        <f>Source!H92</f>
        <v>ШТ</v>
      </c>
      <c r="E373" s="40">
        <f>Source!K92</f>
        <v>16</v>
      </c>
      <c r="F373" s="40"/>
      <c r="G373" s="40">
        <f>Source!I92</f>
        <v>16</v>
      </c>
      <c r="H373" s="42"/>
      <c r="I373" s="41"/>
      <c r="J373" s="42"/>
      <c r="K373" s="41"/>
      <c r="L373" s="42"/>
    </row>
    <row r="374" spans="1:83" ht="15" x14ac:dyDescent="0.2">
      <c r="A374" s="37"/>
      <c r="B374" s="40">
        <v>1</v>
      </c>
      <c r="C374" s="37" t="s">
        <v>841</v>
      </c>
      <c r="D374" s="39" t="s">
        <v>657</v>
      </c>
      <c r="E374" s="43"/>
      <c r="F374" s="40"/>
      <c r="G374" s="43">
        <f>Source!U92</f>
        <v>4</v>
      </c>
      <c r="H374" s="40"/>
      <c r="I374" s="40"/>
      <c r="J374" s="40"/>
      <c r="K374" s="40"/>
      <c r="L374" s="44">
        <f>SUM(L375:L375)-SUMIF(CE375:CE375, 1, L375:L375)</f>
        <v>1626.56</v>
      </c>
    </row>
    <row r="375" spans="1:83" ht="28.5" x14ac:dyDescent="0.2">
      <c r="A375" s="38"/>
      <c r="B375" s="38" t="s">
        <v>708</v>
      </c>
      <c r="C375" s="38" t="s">
        <v>709</v>
      </c>
      <c r="D375" s="39" t="s">
        <v>657</v>
      </c>
      <c r="E375" s="40">
        <v>0.25</v>
      </c>
      <c r="F375" s="40"/>
      <c r="G375" s="40">
        <f>SmtRes!CX145</f>
        <v>4</v>
      </c>
      <c r="H375" s="42"/>
      <c r="I375" s="41"/>
      <c r="J375" s="42">
        <f>SmtRes!CZ145</f>
        <v>406.64</v>
      </c>
      <c r="K375" s="41"/>
      <c r="L375" s="42">
        <f>SmtRes!DI145</f>
        <v>1626.56</v>
      </c>
    </row>
    <row r="376" spans="1:83" ht="15" x14ac:dyDescent="0.2">
      <c r="A376" s="37"/>
      <c r="B376" s="40">
        <v>2</v>
      </c>
      <c r="C376" s="37" t="s">
        <v>842</v>
      </c>
      <c r="D376" s="39"/>
      <c r="E376" s="43"/>
      <c r="F376" s="40"/>
      <c r="G376" s="43"/>
      <c r="H376" s="40"/>
      <c r="I376" s="40"/>
      <c r="J376" s="40"/>
      <c r="K376" s="40"/>
      <c r="L376" s="44">
        <f>SUM(L377:L380)-SUMIF(CE377:CE380, 1, L377:L380)</f>
        <v>1285.0499999999997</v>
      </c>
    </row>
    <row r="377" spans="1:83" ht="15" x14ac:dyDescent="0.2">
      <c r="A377" s="37"/>
      <c r="B377" s="40"/>
      <c r="C377" s="37" t="s">
        <v>845</v>
      </c>
      <c r="D377" s="39" t="s">
        <v>657</v>
      </c>
      <c r="E377" s="43"/>
      <c r="F377" s="40"/>
      <c r="G377" s="43">
        <f>Source!V92</f>
        <v>2.2400000000000002</v>
      </c>
      <c r="H377" s="40"/>
      <c r="I377" s="40"/>
      <c r="J377" s="40"/>
      <c r="K377" s="40"/>
      <c r="L377" s="44">
        <f>SUMIF(CE378:CE380, 1, L378:L380)</f>
        <v>1070.68</v>
      </c>
      <c r="CE377">
        <v>1</v>
      </c>
    </row>
    <row r="378" spans="1:83" ht="28.5" x14ac:dyDescent="0.2">
      <c r="A378" s="38"/>
      <c r="B378" s="38" t="s">
        <v>710</v>
      </c>
      <c r="C378" s="38" t="s">
        <v>712</v>
      </c>
      <c r="D378" s="39" t="s">
        <v>443</v>
      </c>
      <c r="E378" s="40">
        <v>0.14000000000000001</v>
      </c>
      <c r="F378" s="40"/>
      <c r="G378" s="40">
        <f>SmtRes!CX147</f>
        <v>2.2400000000000002</v>
      </c>
      <c r="H378" s="42"/>
      <c r="I378" s="41"/>
      <c r="J378" s="42">
        <f>SmtRes!CZ147</f>
        <v>12.95</v>
      </c>
      <c r="K378" s="41"/>
      <c r="L378" s="42">
        <f>SmtRes!DG147</f>
        <v>29.01</v>
      </c>
    </row>
    <row r="379" spans="1:83" ht="28.5" x14ac:dyDescent="0.2">
      <c r="A379" s="38"/>
      <c r="B379" s="38" t="s">
        <v>713</v>
      </c>
      <c r="C379" s="38" t="s">
        <v>715</v>
      </c>
      <c r="D379" s="39" t="s">
        <v>443</v>
      </c>
      <c r="E379" s="40">
        <v>0.14000000000000001</v>
      </c>
      <c r="F379" s="40"/>
      <c r="G379" s="40">
        <f>SmtRes!CX148</f>
        <v>2.2400000000000002</v>
      </c>
      <c r="H379" s="42"/>
      <c r="I379" s="41"/>
      <c r="J379" s="42">
        <f>SmtRes!CZ148</f>
        <v>560.73</v>
      </c>
      <c r="K379" s="41"/>
      <c r="L379" s="42">
        <f>SmtRes!DG148</f>
        <v>1256.04</v>
      </c>
    </row>
    <row r="380" spans="1:83" ht="28.5" x14ac:dyDescent="0.2">
      <c r="A380" s="38"/>
      <c r="B380" s="38" t="s">
        <v>667</v>
      </c>
      <c r="C380" s="45" t="s">
        <v>844</v>
      </c>
      <c r="D380" s="46" t="s">
        <v>657</v>
      </c>
      <c r="E380" s="47">
        <f>SmtRes!DO148*SmtRes!AT148</f>
        <v>0.14000000000000001</v>
      </c>
      <c r="F380" s="47"/>
      <c r="G380" s="47">
        <f>SmtRes!DO148*SmtRes!CX148</f>
        <v>2.2400000000000002</v>
      </c>
      <c r="H380" s="48"/>
      <c r="I380" s="49"/>
      <c r="J380" s="48">
        <f>ROUND(SmtRes!AG148/SmtRes!DO148, 2)</f>
        <v>477.98</v>
      </c>
      <c r="K380" s="49"/>
      <c r="L380" s="48">
        <f>SmtRes!DH148</f>
        <v>1070.68</v>
      </c>
      <c r="CE380">
        <v>1</v>
      </c>
    </row>
    <row r="381" spans="1:83" ht="15" x14ac:dyDescent="0.2">
      <c r="A381" s="38"/>
      <c r="B381" s="38"/>
      <c r="C381" s="52" t="s">
        <v>847</v>
      </c>
      <c r="D381" s="39"/>
      <c r="E381" s="40"/>
      <c r="F381" s="40"/>
      <c r="G381" s="40"/>
      <c r="H381" s="42"/>
      <c r="I381" s="41"/>
      <c r="J381" s="42"/>
      <c r="K381" s="41"/>
      <c r="L381" s="42">
        <f>L374+L376+L377</f>
        <v>3982.29</v>
      </c>
    </row>
    <row r="382" spans="1:83" ht="14.25" x14ac:dyDescent="0.2">
      <c r="A382" s="38"/>
      <c r="B382" s="38"/>
      <c r="C382" s="38" t="s">
        <v>848</v>
      </c>
      <c r="D382" s="39"/>
      <c r="E382" s="40"/>
      <c r="F382" s="40"/>
      <c r="G382" s="40"/>
      <c r="H382" s="42"/>
      <c r="I382" s="41"/>
      <c r="J382" s="42"/>
      <c r="K382" s="41"/>
      <c r="L382" s="42">
        <f>SUM(AR373:AR385)+SUM(AS373:AS385)+SUM(AT373:AT385)+SUM(AU373:AU385)+SUM(AV373:AV385)</f>
        <v>2697.24</v>
      </c>
    </row>
    <row r="383" spans="1:83" ht="14.25" x14ac:dyDescent="0.2">
      <c r="A383" s="38"/>
      <c r="B383" s="38" t="s">
        <v>26</v>
      </c>
      <c r="C383" s="38" t="s">
        <v>849</v>
      </c>
      <c r="D383" s="39" t="s">
        <v>415</v>
      </c>
      <c r="E383" s="40">
        <f>Source!BZ92</f>
        <v>103</v>
      </c>
      <c r="F383" s="40"/>
      <c r="G383" s="40">
        <f>Source!AT92</f>
        <v>103</v>
      </c>
      <c r="H383" s="42"/>
      <c r="I383" s="41"/>
      <c r="J383" s="42"/>
      <c r="K383" s="41"/>
      <c r="L383" s="42">
        <f>SUM(AZ373:AZ385)</f>
        <v>2778.16</v>
      </c>
    </row>
    <row r="384" spans="1:83" ht="14.25" x14ac:dyDescent="0.2">
      <c r="A384" s="45"/>
      <c r="B384" s="45" t="s">
        <v>27</v>
      </c>
      <c r="C384" s="45" t="s">
        <v>850</v>
      </c>
      <c r="D384" s="46" t="s">
        <v>415</v>
      </c>
      <c r="E384" s="47">
        <f>Source!CA92</f>
        <v>60</v>
      </c>
      <c r="F384" s="47"/>
      <c r="G384" s="47">
        <f>Source!AU92</f>
        <v>60</v>
      </c>
      <c r="H384" s="48"/>
      <c r="I384" s="49"/>
      <c r="J384" s="48"/>
      <c r="K384" s="49"/>
      <c r="L384" s="48">
        <f>SUM(BA373:BA385)</f>
        <v>1618.34</v>
      </c>
    </row>
    <row r="385" spans="1:83" ht="15" x14ac:dyDescent="0.2">
      <c r="C385" s="80" t="s">
        <v>851</v>
      </c>
      <c r="D385" s="80"/>
      <c r="E385" s="80"/>
      <c r="F385" s="80"/>
      <c r="G385" s="80"/>
      <c r="H385" s="80"/>
      <c r="I385" s="81">
        <f>K385/E373</f>
        <v>523.67437499999994</v>
      </c>
      <c r="J385" s="81"/>
      <c r="K385" s="81">
        <f>L374+L376+L383+L384+L377</f>
        <v>8378.7899999999991</v>
      </c>
      <c r="L385" s="81"/>
      <c r="AD385">
        <f>ROUND((Source!AT92/100)*((ROUND(SUMIF(SmtRes!AQ145:'SmtRes'!AQ148,"=1",SmtRes!AD145:'SmtRes'!AD148)*Source!I92, 2)+ROUND(SUMIF(SmtRes!AQ145:'SmtRes'!AQ148,"=1",SmtRes!AC145:'SmtRes'!AC148)*Source!I92, 2))), 2)</f>
        <v>14578.54</v>
      </c>
      <c r="AE385">
        <f>ROUND((Source!AU92/100)*((ROUND(SUMIF(SmtRes!AQ145:'SmtRes'!AQ148,"=1",SmtRes!AD145:'SmtRes'!AD148)*Source!I92, 2)+ROUND(SUMIF(SmtRes!AQ145:'SmtRes'!AQ148,"=1",SmtRes!AC145:'SmtRes'!AC148)*Source!I92, 2))), 2)</f>
        <v>8492.35</v>
      </c>
      <c r="AN385" s="50">
        <f>L374+L376+L383+L384+L377</f>
        <v>8378.7899999999991</v>
      </c>
      <c r="AO385" s="50">
        <f>L376</f>
        <v>1285.0499999999997</v>
      </c>
      <c r="AQ385" t="s">
        <v>852</v>
      </c>
      <c r="AR385" s="50">
        <f>L374</f>
        <v>1626.56</v>
      </c>
      <c r="AT385" s="50">
        <f>L377</f>
        <v>1070.68</v>
      </c>
      <c r="AV385" t="s">
        <v>852</v>
      </c>
      <c r="AW385">
        <f>0</f>
        <v>0</v>
      </c>
      <c r="AZ385">
        <f>Source!X92</f>
        <v>2778.16</v>
      </c>
      <c r="BA385">
        <f>Source!Y92</f>
        <v>1618.34</v>
      </c>
      <c r="CD385">
        <v>1</v>
      </c>
    </row>
    <row r="386" spans="1:83" ht="71.25" x14ac:dyDescent="0.2">
      <c r="A386" s="36" t="s">
        <v>157</v>
      </c>
      <c r="B386" s="38" t="s">
        <v>874</v>
      </c>
      <c r="C386" s="38" t="str">
        <f>Source!G93</f>
        <v>Развозка конструкций и материалов опор ВЛ 0,38-10 кВ по трассе: материалов оснастки сложных опор (Применительно к развозке новой оснастки)</v>
      </c>
      <c r="D386" s="39" t="str">
        <f>Source!H93</f>
        <v>ШТ</v>
      </c>
      <c r="E386" s="40">
        <f>Source!K93</f>
        <v>9</v>
      </c>
      <c r="F386" s="40"/>
      <c r="G386" s="40">
        <f>Source!I93</f>
        <v>9</v>
      </c>
      <c r="H386" s="42"/>
      <c r="I386" s="41"/>
      <c r="J386" s="42"/>
      <c r="K386" s="41"/>
      <c r="L386" s="42"/>
    </row>
    <row r="387" spans="1:83" ht="15" x14ac:dyDescent="0.2">
      <c r="A387" s="37"/>
      <c r="B387" s="40">
        <v>1</v>
      </c>
      <c r="C387" s="37" t="s">
        <v>841</v>
      </c>
      <c r="D387" s="39" t="s">
        <v>657</v>
      </c>
      <c r="E387" s="43"/>
      <c r="F387" s="40"/>
      <c r="G387" s="43">
        <f>Source!U93</f>
        <v>2.7</v>
      </c>
      <c r="H387" s="40"/>
      <c r="I387" s="40"/>
      <c r="J387" s="40"/>
      <c r="K387" s="40"/>
      <c r="L387" s="44">
        <f>SUM(L388:L388)-SUMIF(CE388:CE388, 1, L388:L388)</f>
        <v>1097.93</v>
      </c>
    </row>
    <row r="388" spans="1:83" ht="28.5" x14ac:dyDescent="0.2">
      <c r="A388" s="38"/>
      <c r="B388" s="38" t="s">
        <v>708</v>
      </c>
      <c r="C388" s="38" t="s">
        <v>709</v>
      </c>
      <c r="D388" s="39" t="s">
        <v>657</v>
      </c>
      <c r="E388" s="40">
        <v>0.3</v>
      </c>
      <c r="F388" s="40"/>
      <c r="G388" s="40">
        <f>SmtRes!CX149</f>
        <v>2.7</v>
      </c>
      <c r="H388" s="42"/>
      <c r="I388" s="41"/>
      <c r="J388" s="42">
        <f>SmtRes!CZ149</f>
        <v>406.64</v>
      </c>
      <c r="K388" s="41"/>
      <c r="L388" s="42">
        <f>SmtRes!DI149</f>
        <v>1097.93</v>
      </c>
    </row>
    <row r="389" spans="1:83" ht="15" x14ac:dyDescent="0.2">
      <c r="A389" s="37"/>
      <c r="B389" s="40">
        <v>2</v>
      </c>
      <c r="C389" s="37" t="s">
        <v>842</v>
      </c>
      <c r="D389" s="39"/>
      <c r="E389" s="43"/>
      <c r="F389" s="40"/>
      <c r="G389" s="43"/>
      <c r="H389" s="40"/>
      <c r="I389" s="40"/>
      <c r="J389" s="40"/>
      <c r="K389" s="40"/>
      <c r="L389" s="44">
        <f>SUM(L390:L393)-SUMIF(CE390:CE393, 1, L390:L393)</f>
        <v>826.09999999999991</v>
      </c>
    </row>
    <row r="390" spans="1:83" ht="15" x14ac:dyDescent="0.2">
      <c r="A390" s="37"/>
      <c r="B390" s="40"/>
      <c r="C390" s="37" t="s">
        <v>845</v>
      </c>
      <c r="D390" s="39" t="s">
        <v>657</v>
      </c>
      <c r="E390" s="43"/>
      <c r="F390" s="40"/>
      <c r="G390" s="43">
        <f>Source!V93</f>
        <v>1.44</v>
      </c>
      <c r="H390" s="40"/>
      <c r="I390" s="40"/>
      <c r="J390" s="40"/>
      <c r="K390" s="40"/>
      <c r="L390" s="44">
        <f>SUMIF(CE391:CE393, 1, L391:L393)</f>
        <v>688.29</v>
      </c>
      <c r="CE390">
        <v>1</v>
      </c>
    </row>
    <row r="391" spans="1:83" ht="28.5" x14ac:dyDescent="0.2">
      <c r="A391" s="38"/>
      <c r="B391" s="38" t="s">
        <v>710</v>
      </c>
      <c r="C391" s="38" t="s">
        <v>712</v>
      </c>
      <c r="D391" s="39" t="s">
        <v>443</v>
      </c>
      <c r="E391" s="40">
        <v>0.16</v>
      </c>
      <c r="F391" s="40"/>
      <c r="G391" s="40">
        <f>SmtRes!CX151</f>
        <v>1.44</v>
      </c>
      <c r="H391" s="42"/>
      <c r="I391" s="41"/>
      <c r="J391" s="42">
        <f>SmtRes!CZ151</f>
        <v>12.95</v>
      </c>
      <c r="K391" s="41"/>
      <c r="L391" s="42">
        <f>SmtRes!DG151</f>
        <v>18.649999999999999</v>
      </c>
    </row>
    <row r="392" spans="1:83" ht="28.5" x14ac:dyDescent="0.2">
      <c r="A392" s="38"/>
      <c r="B392" s="38" t="s">
        <v>713</v>
      </c>
      <c r="C392" s="38" t="s">
        <v>715</v>
      </c>
      <c r="D392" s="39" t="s">
        <v>443</v>
      </c>
      <c r="E392" s="40">
        <v>0.16</v>
      </c>
      <c r="F392" s="40"/>
      <c r="G392" s="40">
        <f>SmtRes!CX152</f>
        <v>1.44</v>
      </c>
      <c r="H392" s="42"/>
      <c r="I392" s="41"/>
      <c r="J392" s="42">
        <f>SmtRes!CZ152</f>
        <v>560.73</v>
      </c>
      <c r="K392" s="41"/>
      <c r="L392" s="42">
        <f>SmtRes!DG152</f>
        <v>807.45</v>
      </c>
    </row>
    <row r="393" spans="1:83" ht="28.5" x14ac:dyDescent="0.2">
      <c r="A393" s="38"/>
      <c r="B393" s="38" t="s">
        <v>667</v>
      </c>
      <c r="C393" s="45" t="s">
        <v>844</v>
      </c>
      <c r="D393" s="46" t="s">
        <v>657</v>
      </c>
      <c r="E393" s="47">
        <f>SmtRes!DO152*SmtRes!AT152</f>
        <v>0.16</v>
      </c>
      <c r="F393" s="47"/>
      <c r="G393" s="47">
        <f>SmtRes!DO152*SmtRes!CX152</f>
        <v>1.44</v>
      </c>
      <c r="H393" s="48"/>
      <c r="I393" s="49"/>
      <c r="J393" s="48">
        <f>ROUND(SmtRes!AG152/SmtRes!DO152, 2)</f>
        <v>477.98</v>
      </c>
      <c r="K393" s="49"/>
      <c r="L393" s="48">
        <f>SmtRes!DH152</f>
        <v>688.29</v>
      </c>
      <c r="CE393">
        <v>1</v>
      </c>
    </row>
    <row r="394" spans="1:83" ht="15" x14ac:dyDescent="0.2">
      <c r="A394" s="38"/>
      <c r="B394" s="38"/>
      <c r="C394" s="52" t="s">
        <v>847</v>
      </c>
      <c r="D394" s="39"/>
      <c r="E394" s="40"/>
      <c r="F394" s="40"/>
      <c r="G394" s="40"/>
      <c r="H394" s="42"/>
      <c r="I394" s="41"/>
      <c r="J394" s="42"/>
      <c r="K394" s="41"/>
      <c r="L394" s="42">
        <f>L387+L389+L390</f>
        <v>2612.3199999999997</v>
      </c>
    </row>
    <row r="395" spans="1:83" ht="14.25" x14ac:dyDescent="0.2">
      <c r="A395" s="38"/>
      <c r="B395" s="38"/>
      <c r="C395" s="38" t="s">
        <v>848</v>
      </c>
      <c r="D395" s="39"/>
      <c r="E395" s="40"/>
      <c r="F395" s="40"/>
      <c r="G395" s="40"/>
      <c r="H395" s="42"/>
      <c r="I395" s="41"/>
      <c r="J395" s="42"/>
      <c r="K395" s="41"/>
      <c r="L395" s="42">
        <f>SUM(AR386:AR398)+SUM(AS386:AS398)+SUM(AT386:AT398)+SUM(AU386:AU398)+SUM(AV386:AV398)</f>
        <v>1786.22</v>
      </c>
    </row>
    <row r="396" spans="1:83" ht="14.25" x14ac:dyDescent="0.2">
      <c r="A396" s="38"/>
      <c r="B396" s="38" t="s">
        <v>26</v>
      </c>
      <c r="C396" s="38" t="s">
        <v>849</v>
      </c>
      <c r="D396" s="39" t="s">
        <v>415</v>
      </c>
      <c r="E396" s="40">
        <f>Source!BZ93</f>
        <v>103</v>
      </c>
      <c r="F396" s="40"/>
      <c r="G396" s="40">
        <f>Source!AT93</f>
        <v>103</v>
      </c>
      <c r="H396" s="42"/>
      <c r="I396" s="41"/>
      <c r="J396" s="42"/>
      <c r="K396" s="41"/>
      <c r="L396" s="42">
        <f>SUM(AZ386:AZ398)</f>
        <v>1839.81</v>
      </c>
    </row>
    <row r="397" spans="1:83" ht="14.25" x14ac:dyDescent="0.2">
      <c r="A397" s="45"/>
      <c r="B397" s="45" t="s">
        <v>27</v>
      </c>
      <c r="C397" s="45" t="s">
        <v>850</v>
      </c>
      <c r="D397" s="46" t="s">
        <v>415</v>
      </c>
      <c r="E397" s="47">
        <f>Source!CA93</f>
        <v>60</v>
      </c>
      <c r="F397" s="47"/>
      <c r="G397" s="47">
        <f>Source!AU93</f>
        <v>60</v>
      </c>
      <c r="H397" s="48"/>
      <c r="I397" s="49"/>
      <c r="J397" s="48"/>
      <c r="K397" s="49"/>
      <c r="L397" s="48">
        <f>SUM(BA386:BA398)</f>
        <v>1071.73</v>
      </c>
    </row>
    <row r="398" spans="1:83" ht="15" x14ac:dyDescent="0.2">
      <c r="C398" s="80" t="s">
        <v>851</v>
      </c>
      <c r="D398" s="80"/>
      <c r="E398" s="80"/>
      <c r="F398" s="80"/>
      <c r="G398" s="80"/>
      <c r="H398" s="80"/>
      <c r="I398" s="81">
        <f>K398/E386</f>
        <v>613.76222222222214</v>
      </c>
      <c r="J398" s="81"/>
      <c r="K398" s="81">
        <f>L387+L389+L396+L397+L390</f>
        <v>5523.86</v>
      </c>
      <c r="L398" s="81"/>
      <c r="AD398">
        <f>ROUND((Source!AT93/100)*((ROUND(SUMIF(SmtRes!AQ149:'SmtRes'!AQ152,"=1",SmtRes!AD149:'SmtRes'!AD152)*Source!I93, 2)+ROUND(SUMIF(SmtRes!AQ149:'SmtRes'!AQ152,"=1",SmtRes!AC149:'SmtRes'!AC152)*Source!I93, 2))), 2)</f>
        <v>8200.43</v>
      </c>
      <c r="AE398">
        <f>ROUND((Source!AU93/100)*((ROUND(SUMIF(SmtRes!AQ149:'SmtRes'!AQ152,"=1",SmtRes!AD149:'SmtRes'!AD152)*Source!I93, 2)+ROUND(SUMIF(SmtRes!AQ149:'SmtRes'!AQ152,"=1",SmtRes!AC149:'SmtRes'!AC152)*Source!I93, 2))), 2)</f>
        <v>4776.95</v>
      </c>
      <c r="AN398" s="50">
        <f>L387+L389+L396+L397+L390</f>
        <v>5523.86</v>
      </c>
      <c r="AO398" s="50">
        <f>L389</f>
        <v>826.09999999999991</v>
      </c>
      <c r="AQ398" t="s">
        <v>852</v>
      </c>
      <c r="AR398" s="50">
        <f>L387</f>
        <v>1097.93</v>
      </c>
      <c r="AT398" s="50">
        <f>L390</f>
        <v>688.29</v>
      </c>
      <c r="AV398" t="s">
        <v>852</v>
      </c>
      <c r="AW398">
        <f>0</f>
        <v>0</v>
      </c>
      <c r="AZ398">
        <f>Source!X93</f>
        <v>1839.81</v>
      </c>
      <c r="BA398">
        <f>Source!Y93</f>
        <v>1071.73</v>
      </c>
      <c r="CD398">
        <v>1</v>
      </c>
    </row>
    <row r="400" spans="1:83" ht="15" x14ac:dyDescent="0.2">
      <c r="A400" s="58"/>
      <c r="B400" s="59"/>
      <c r="C400" s="77" t="s">
        <v>875</v>
      </c>
      <c r="D400" s="77"/>
      <c r="E400" s="77"/>
      <c r="F400" s="77"/>
      <c r="G400" s="77"/>
      <c r="H400" s="77"/>
      <c r="I400" s="44"/>
      <c r="J400" s="58"/>
      <c r="K400" s="60"/>
      <c r="L400" s="44">
        <f>L402+L403+L409+L413</f>
        <v>207342.06</v>
      </c>
    </row>
    <row r="401" spans="1:12" ht="14.25" x14ac:dyDescent="0.2">
      <c r="A401" s="53"/>
      <c r="B401" s="57"/>
      <c r="C401" s="76" t="s">
        <v>876</v>
      </c>
      <c r="D401" s="74"/>
      <c r="E401" s="74"/>
      <c r="F401" s="74"/>
      <c r="G401" s="74"/>
      <c r="H401" s="74"/>
      <c r="I401" s="42"/>
      <c r="J401" s="53"/>
      <c r="K401" s="40"/>
      <c r="L401" s="42"/>
    </row>
    <row r="402" spans="1:12" ht="14.25" x14ac:dyDescent="0.2">
      <c r="A402" s="53"/>
      <c r="B402" s="57"/>
      <c r="C402" s="74" t="s">
        <v>877</v>
      </c>
      <c r="D402" s="74"/>
      <c r="E402" s="74"/>
      <c r="F402" s="74"/>
      <c r="G402" s="74"/>
      <c r="H402" s="74"/>
      <c r="I402" s="42"/>
      <c r="J402" s="53"/>
      <c r="K402" s="40"/>
      <c r="L402" s="42">
        <f>SUM(AR42:AR398)</f>
        <v>80196.98</v>
      </c>
    </row>
    <row r="403" spans="1:12" ht="14.25" hidden="1" x14ac:dyDescent="0.2">
      <c r="A403" s="53"/>
      <c r="B403" s="57"/>
      <c r="C403" s="74" t="s">
        <v>878</v>
      </c>
      <c r="D403" s="74"/>
      <c r="E403" s="74"/>
      <c r="F403" s="74"/>
      <c r="G403" s="74"/>
      <c r="H403" s="74"/>
      <c r="I403" s="42"/>
      <c r="J403" s="53"/>
      <c r="K403" s="40"/>
      <c r="L403" s="42">
        <f>L405+L408+L407</f>
        <v>127145.08</v>
      </c>
    </row>
    <row r="404" spans="1:12" ht="14.25" hidden="1" x14ac:dyDescent="0.2">
      <c r="A404" s="53"/>
      <c r="B404" s="57"/>
      <c r="C404" s="76" t="s">
        <v>879</v>
      </c>
      <c r="D404" s="74"/>
      <c r="E404" s="74"/>
      <c r="F404" s="74"/>
      <c r="G404" s="74"/>
      <c r="H404" s="74"/>
      <c r="I404" s="42"/>
      <c r="J404" s="53"/>
      <c r="K404" s="40"/>
      <c r="L404" s="42"/>
    </row>
    <row r="405" spans="1:12" ht="14.25" x14ac:dyDescent="0.2">
      <c r="A405" s="53"/>
      <c r="B405" s="57"/>
      <c r="C405" s="74" t="s">
        <v>878</v>
      </c>
      <c r="D405" s="74"/>
      <c r="E405" s="74"/>
      <c r="F405" s="74"/>
      <c r="G405" s="74"/>
      <c r="H405" s="74"/>
      <c r="I405" s="42"/>
      <c r="J405" s="53"/>
      <c r="K405" s="40"/>
      <c r="L405" s="42">
        <f>SUM(AO42:AO398)</f>
        <v>88619.03</v>
      </c>
    </row>
    <row r="406" spans="1:12" ht="14.25" hidden="1" x14ac:dyDescent="0.2">
      <c r="A406" s="53"/>
      <c r="B406" s="57"/>
      <c r="C406" s="76" t="s">
        <v>880</v>
      </c>
      <c r="D406" s="74"/>
      <c r="E406" s="74"/>
      <c r="F406" s="74"/>
      <c r="G406" s="74"/>
      <c r="H406" s="74"/>
      <c r="I406" s="42"/>
      <c r="J406" s="53"/>
      <c r="K406" s="40"/>
      <c r="L406" s="42"/>
    </row>
    <row r="407" spans="1:12" ht="14.25" x14ac:dyDescent="0.2">
      <c r="A407" s="53"/>
      <c r="B407" s="57"/>
      <c r="C407" s="74" t="s">
        <v>900</v>
      </c>
      <c r="D407" s="74"/>
      <c r="E407" s="74"/>
      <c r="F407" s="74"/>
      <c r="G407" s="74"/>
      <c r="H407" s="74"/>
      <c r="I407" s="42"/>
      <c r="J407" s="53"/>
      <c r="K407" s="40"/>
      <c r="L407" s="42">
        <f>SUM(AT42:AT398)</f>
        <v>38526.050000000003</v>
      </c>
    </row>
    <row r="408" spans="1:12" ht="14.25" hidden="1" x14ac:dyDescent="0.2">
      <c r="A408" s="53"/>
      <c r="B408" s="57"/>
      <c r="C408" s="74" t="s">
        <v>881</v>
      </c>
      <c r="D408" s="74"/>
      <c r="E408" s="74"/>
      <c r="F408" s="74"/>
      <c r="G408" s="74"/>
      <c r="H408" s="74"/>
      <c r="I408" s="42"/>
      <c r="J408" s="53"/>
      <c r="K408" s="40"/>
      <c r="L408" s="42">
        <f>SUM(AV42:AV398)</f>
        <v>0</v>
      </c>
    </row>
    <row r="409" spans="1:12" ht="14.25" hidden="1" x14ac:dyDescent="0.2">
      <c r="A409" s="53"/>
      <c r="B409" s="57"/>
      <c r="C409" s="74" t="s">
        <v>882</v>
      </c>
      <c r="D409" s="74"/>
      <c r="E409" s="74"/>
      <c r="F409" s="74"/>
      <c r="G409" s="74"/>
      <c r="H409" s="74"/>
      <c r="I409" s="42"/>
      <c r="J409" s="53"/>
      <c r="K409" s="40"/>
      <c r="L409" s="42">
        <f>L411+L412</f>
        <v>0</v>
      </c>
    </row>
    <row r="410" spans="1:12" ht="14.25" hidden="1" x14ac:dyDescent="0.2">
      <c r="A410" s="53"/>
      <c r="B410" s="57"/>
      <c r="C410" s="76" t="s">
        <v>879</v>
      </c>
      <c r="D410" s="74"/>
      <c r="E410" s="74"/>
      <c r="F410" s="74"/>
      <c r="G410" s="74"/>
      <c r="H410" s="74"/>
      <c r="I410" s="42"/>
      <c r="J410" s="53"/>
      <c r="K410" s="40"/>
      <c r="L410" s="42"/>
    </row>
    <row r="411" spans="1:12" ht="14.25" hidden="1" x14ac:dyDescent="0.2">
      <c r="A411" s="53"/>
      <c r="B411" s="57"/>
      <c r="C411" s="74" t="s">
        <v>883</v>
      </c>
      <c r="D411" s="74"/>
      <c r="E411" s="74"/>
      <c r="F411" s="74"/>
      <c r="G411" s="74"/>
      <c r="H411" s="74"/>
      <c r="I411" s="42"/>
      <c r="J411" s="53"/>
      <c r="K411" s="40"/>
      <c r="L411" s="42">
        <f>SUM(AW42:AW398)-SUM(BK42:BK398)</f>
        <v>0</v>
      </c>
    </row>
    <row r="412" spans="1:12" ht="14.25" hidden="1" x14ac:dyDescent="0.2">
      <c r="A412" s="53"/>
      <c r="B412" s="57"/>
      <c r="C412" s="74" t="s">
        <v>884</v>
      </c>
      <c r="D412" s="74"/>
      <c r="E412" s="74"/>
      <c r="F412" s="74"/>
      <c r="G412" s="74"/>
      <c r="H412" s="74"/>
      <c r="I412" s="42"/>
      <c r="J412" s="53"/>
      <c r="K412" s="40"/>
      <c r="L412" s="42">
        <f>SUM(BC42:BC398)</f>
        <v>0</v>
      </c>
    </row>
    <row r="413" spans="1:12" ht="14.25" hidden="1" x14ac:dyDescent="0.2">
      <c r="A413" s="53"/>
      <c r="B413" s="57"/>
      <c r="C413" s="74" t="s">
        <v>885</v>
      </c>
      <c r="D413" s="74"/>
      <c r="E413" s="74"/>
      <c r="F413" s="74"/>
      <c r="G413" s="74"/>
      <c r="H413" s="74"/>
      <c r="I413" s="42"/>
      <c r="J413" s="53"/>
      <c r="K413" s="40"/>
      <c r="L413" s="42">
        <f>SUM(BB42:BB398)</f>
        <v>0</v>
      </c>
    </row>
    <row r="414" spans="1:12" ht="14.25" x14ac:dyDescent="0.2">
      <c r="A414" s="53"/>
      <c r="B414" s="57"/>
      <c r="C414" s="74" t="s">
        <v>886</v>
      </c>
      <c r="D414" s="74"/>
      <c r="E414" s="74"/>
      <c r="F414" s="74"/>
      <c r="G414" s="74"/>
      <c r="H414" s="74"/>
      <c r="I414" s="42"/>
      <c r="J414" s="53"/>
      <c r="K414" s="40"/>
      <c r="L414" s="42">
        <f>SUM(AR42:AR398)+SUM(AT42:AT398)+SUM(AV42:AV398)</f>
        <v>118723.03</v>
      </c>
    </row>
    <row r="415" spans="1:12" ht="14.25" x14ac:dyDescent="0.2">
      <c r="A415" s="53"/>
      <c r="B415" s="57"/>
      <c r="C415" s="74" t="s">
        <v>887</v>
      </c>
      <c r="D415" s="74"/>
      <c r="E415" s="74"/>
      <c r="F415" s="74"/>
      <c r="G415" s="74"/>
      <c r="H415" s="74"/>
      <c r="I415" s="42"/>
      <c r="J415" s="53"/>
      <c r="K415" s="40"/>
      <c r="L415" s="42">
        <f>SUM(AZ42:AZ398)</f>
        <v>120873.85</v>
      </c>
    </row>
    <row r="416" spans="1:12" ht="14.25" x14ac:dyDescent="0.2">
      <c r="A416" s="53"/>
      <c r="B416" s="57"/>
      <c r="C416" s="74" t="s">
        <v>888</v>
      </c>
      <c r="D416" s="74"/>
      <c r="E416" s="74"/>
      <c r="F416" s="74"/>
      <c r="G416" s="74"/>
      <c r="H416" s="74"/>
      <c r="I416" s="42"/>
      <c r="J416" s="53"/>
      <c r="K416" s="40"/>
      <c r="L416" s="42">
        <f>SUM(BA42:BA398)</f>
        <v>69117.5</v>
      </c>
    </row>
    <row r="417" spans="1:12" ht="14.25" hidden="1" x14ac:dyDescent="0.2">
      <c r="A417" s="53"/>
      <c r="B417" s="57"/>
      <c r="C417" s="74" t="s">
        <v>889</v>
      </c>
      <c r="D417" s="74"/>
      <c r="E417" s="74"/>
      <c r="F417" s="74"/>
      <c r="G417" s="74"/>
      <c r="H417" s="74"/>
      <c r="I417" s="42"/>
      <c r="J417" s="53"/>
      <c r="K417" s="40"/>
      <c r="L417" s="42">
        <f>L419+L420</f>
        <v>0</v>
      </c>
    </row>
    <row r="418" spans="1:12" ht="14.25" hidden="1" x14ac:dyDescent="0.2">
      <c r="A418" s="53"/>
      <c r="B418" s="57"/>
      <c r="C418" s="76" t="s">
        <v>876</v>
      </c>
      <c r="D418" s="74"/>
      <c r="E418" s="74"/>
      <c r="F418" s="74"/>
      <c r="G418" s="74"/>
      <c r="H418" s="74"/>
      <c r="I418" s="42"/>
      <c r="J418" s="53"/>
      <c r="K418" s="40"/>
      <c r="L418" s="42"/>
    </row>
    <row r="419" spans="1:12" ht="14.25" hidden="1" x14ac:dyDescent="0.2">
      <c r="A419" s="53"/>
      <c r="B419" s="57"/>
      <c r="C419" s="74" t="s">
        <v>890</v>
      </c>
      <c r="D419" s="74"/>
      <c r="E419" s="74"/>
      <c r="F419" s="74"/>
      <c r="G419" s="74"/>
      <c r="H419" s="74"/>
      <c r="I419" s="42"/>
      <c r="J419" s="53"/>
      <c r="K419" s="40"/>
      <c r="L419" s="42">
        <f>SUM(BK42:BK398)</f>
        <v>0</v>
      </c>
    </row>
    <row r="420" spans="1:12" ht="14.25" hidden="1" x14ac:dyDescent="0.2">
      <c r="A420" s="53"/>
      <c r="B420" s="57"/>
      <c r="C420" s="74" t="s">
        <v>891</v>
      </c>
      <c r="D420" s="74"/>
      <c r="E420" s="74"/>
      <c r="F420" s="74"/>
      <c r="G420" s="74"/>
      <c r="H420" s="74"/>
      <c r="I420" s="42"/>
      <c r="J420" s="53"/>
      <c r="K420" s="40"/>
      <c r="L420" s="42">
        <f>SUM(BD42:BD398)</f>
        <v>0</v>
      </c>
    </row>
    <row r="421" spans="1:12" ht="14.25" hidden="1" x14ac:dyDescent="0.2">
      <c r="A421" s="53"/>
      <c r="B421" s="57"/>
      <c r="C421" s="74" t="s">
        <v>892</v>
      </c>
      <c r="D421" s="74"/>
      <c r="E421" s="74"/>
      <c r="F421" s="74"/>
      <c r="G421" s="74"/>
      <c r="H421" s="74"/>
      <c r="I421" s="42"/>
      <c r="J421" s="53"/>
      <c r="K421" s="40"/>
      <c r="L421" s="42"/>
    </row>
    <row r="422" spans="1:12" ht="14.25" hidden="1" x14ac:dyDescent="0.2">
      <c r="A422" s="53"/>
      <c r="B422" s="57"/>
      <c r="C422" s="74" t="s">
        <v>893</v>
      </c>
      <c r="D422" s="74"/>
      <c r="E422" s="74"/>
      <c r="F422" s="74"/>
      <c r="G422" s="74"/>
      <c r="H422" s="74"/>
      <c r="I422" s="42"/>
      <c r="J422" s="53"/>
      <c r="K422" s="40"/>
      <c r="L422" s="42">
        <f>SUM(BO42:BO398)</f>
        <v>0</v>
      </c>
    </row>
    <row r="423" spans="1:12" ht="15" x14ac:dyDescent="0.2">
      <c r="A423" s="58"/>
      <c r="B423" s="59"/>
      <c r="C423" s="77" t="s">
        <v>894</v>
      </c>
      <c r="D423" s="77"/>
      <c r="E423" s="77"/>
      <c r="F423" s="77"/>
      <c r="G423" s="77"/>
      <c r="H423" s="77"/>
      <c r="I423" s="44"/>
      <c r="J423" s="58"/>
      <c r="K423" s="60"/>
      <c r="L423" s="44">
        <f>L400+L415+L416+L417+L421+L422</f>
        <v>397333.41000000003</v>
      </c>
    </row>
    <row r="424" spans="1:12" ht="14.25" x14ac:dyDescent="0.2">
      <c r="A424" s="53"/>
      <c r="B424" s="57"/>
      <c r="C424" s="76" t="s">
        <v>895</v>
      </c>
      <c r="D424" s="74"/>
      <c r="E424" s="74"/>
      <c r="F424" s="74"/>
      <c r="G424" s="74"/>
      <c r="H424" s="74"/>
      <c r="I424" s="42"/>
      <c r="J424" s="53"/>
      <c r="K424" s="40"/>
      <c r="L424" s="42"/>
    </row>
    <row r="425" spans="1:12" ht="14.25" hidden="1" x14ac:dyDescent="0.2">
      <c r="A425" s="53"/>
      <c r="B425" s="57"/>
      <c r="C425" s="74" t="s">
        <v>896</v>
      </c>
      <c r="D425" s="74"/>
      <c r="E425" s="74"/>
      <c r="F425" s="74"/>
      <c r="G425" s="74"/>
      <c r="H425" s="74"/>
      <c r="I425" s="42"/>
      <c r="J425" s="53"/>
      <c r="K425" s="40"/>
      <c r="L425" s="42">
        <f>SUM(AX42:AX398)</f>
        <v>0</v>
      </c>
    </row>
    <row r="426" spans="1:12" ht="14.25" hidden="1" x14ac:dyDescent="0.2">
      <c r="A426" s="53"/>
      <c r="B426" s="57"/>
      <c r="C426" s="74" t="s">
        <v>897</v>
      </c>
      <c r="D426" s="74"/>
      <c r="E426" s="74"/>
      <c r="F426" s="74"/>
      <c r="G426" s="74"/>
      <c r="H426" s="74"/>
      <c r="I426" s="42"/>
      <c r="J426" s="53"/>
      <c r="K426" s="40"/>
      <c r="L426" s="42">
        <f>SUM(AY42:AY398)</f>
        <v>0</v>
      </c>
    </row>
    <row r="427" spans="1:12" ht="14.25" x14ac:dyDescent="0.2">
      <c r="A427" s="53"/>
      <c r="B427" s="57"/>
      <c r="C427" s="74" t="s">
        <v>898</v>
      </c>
      <c r="D427" s="74"/>
      <c r="E427" s="74"/>
      <c r="F427" s="75"/>
      <c r="G427" s="43">
        <f>Source!F117</f>
        <v>177.1696</v>
      </c>
      <c r="H427" s="53"/>
      <c r="I427" s="53"/>
      <c r="J427" s="53"/>
      <c r="K427" s="53"/>
      <c r="L427" s="53"/>
    </row>
    <row r="428" spans="1:12" ht="14.25" x14ac:dyDescent="0.2">
      <c r="A428" s="53"/>
      <c r="B428" s="57"/>
      <c r="C428" s="74" t="s">
        <v>899</v>
      </c>
      <c r="D428" s="74"/>
      <c r="E428" s="74"/>
      <c r="F428" s="75"/>
      <c r="G428" s="43">
        <f>Source!F118</f>
        <v>71.125</v>
      </c>
      <c r="H428" s="53"/>
      <c r="I428" s="53"/>
      <c r="J428" s="53"/>
      <c r="K428" s="53"/>
      <c r="L428" s="53"/>
    </row>
    <row r="431" spans="1:12" ht="16.5" x14ac:dyDescent="0.2">
      <c r="A431" s="79" t="s">
        <v>901</v>
      </c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</row>
    <row r="432" spans="1:12" ht="82.5" x14ac:dyDescent="0.2">
      <c r="A432" s="36" t="s">
        <v>216</v>
      </c>
      <c r="B432" s="38" t="s">
        <v>902</v>
      </c>
      <c r="C432" s="38" t="s">
        <v>903</v>
      </c>
      <c r="D432" s="39" t="str">
        <f>Source!H129</f>
        <v>1000 м</v>
      </c>
      <c r="E432" s="40">
        <f>Source!K129</f>
        <v>1.278</v>
      </c>
      <c r="F432" s="40"/>
      <c r="G432" s="40">
        <f>Source!I129</f>
        <v>1.278</v>
      </c>
      <c r="H432" s="42"/>
      <c r="I432" s="41"/>
      <c r="J432" s="42"/>
      <c r="K432" s="41"/>
      <c r="L432" s="42"/>
    </row>
    <row r="433" spans="1:83" x14ac:dyDescent="0.2">
      <c r="C433" s="56" t="str">
        <f>"Объем: "&amp;Source!I129&amp;"=1278/"&amp;"1000"</f>
        <v>Объем: 1,278=1278/1000</v>
      </c>
    </row>
    <row r="434" spans="1:83" ht="15" x14ac:dyDescent="0.2">
      <c r="A434" s="37"/>
      <c r="B434" s="40">
        <v>1</v>
      </c>
      <c r="C434" s="37" t="s">
        <v>841</v>
      </c>
      <c r="D434" s="39" t="s">
        <v>657</v>
      </c>
      <c r="E434" s="43"/>
      <c r="F434" s="40"/>
      <c r="G434" s="43">
        <f>Source!U129</f>
        <v>121.56335999999999</v>
      </c>
      <c r="H434" s="40"/>
      <c r="I434" s="40"/>
      <c r="J434" s="40"/>
      <c r="K434" s="40"/>
      <c r="L434" s="44">
        <f>SUM(L435:L438)-SUMIF(CE435:CE438, 1, L435:L438)</f>
        <v>56893.32</v>
      </c>
    </row>
    <row r="435" spans="1:83" ht="14.25" x14ac:dyDescent="0.2">
      <c r="A435" s="38"/>
      <c r="B435" s="38" t="s">
        <v>716</v>
      </c>
      <c r="C435" s="38" t="s">
        <v>717</v>
      </c>
      <c r="D435" s="39" t="s">
        <v>718</v>
      </c>
      <c r="E435" s="40">
        <v>0.99</v>
      </c>
      <c r="F435" s="40"/>
      <c r="G435" s="40">
        <f>SmtRes!CX153</f>
        <v>1.26522</v>
      </c>
      <c r="H435" s="42"/>
      <c r="I435" s="41"/>
      <c r="J435" s="42">
        <f>SmtRes!CZ153</f>
        <v>388.8</v>
      </c>
      <c r="K435" s="41"/>
      <c r="L435" s="42">
        <f>SmtRes!DI153</f>
        <v>491.92</v>
      </c>
    </row>
    <row r="436" spans="1:83" ht="14.25" x14ac:dyDescent="0.2">
      <c r="A436" s="38"/>
      <c r="B436" s="38" t="s">
        <v>719</v>
      </c>
      <c r="C436" s="38" t="s">
        <v>720</v>
      </c>
      <c r="D436" s="39" t="s">
        <v>718</v>
      </c>
      <c r="E436" s="40">
        <v>47.29</v>
      </c>
      <c r="F436" s="40"/>
      <c r="G436" s="40">
        <f>SmtRes!CX154</f>
        <v>60.436619999999998</v>
      </c>
      <c r="H436" s="42"/>
      <c r="I436" s="41"/>
      <c r="J436" s="42">
        <f>SmtRes!CZ154</f>
        <v>424.47</v>
      </c>
      <c r="K436" s="41"/>
      <c r="L436" s="42">
        <f>SmtRes!DI154</f>
        <v>25653.53</v>
      </c>
    </row>
    <row r="437" spans="1:83" ht="14.25" x14ac:dyDescent="0.2">
      <c r="A437" s="38"/>
      <c r="B437" s="38" t="s">
        <v>721</v>
      </c>
      <c r="C437" s="38" t="s">
        <v>722</v>
      </c>
      <c r="D437" s="39" t="s">
        <v>718</v>
      </c>
      <c r="E437" s="40">
        <v>23.42</v>
      </c>
      <c r="F437" s="40"/>
      <c r="G437" s="40">
        <f>SmtRes!CX155</f>
        <v>29.930759999999999</v>
      </c>
      <c r="H437" s="42"/>
      <c r="I437" s="41"/>
      <c r="J437" s="42">
        <f>SmtRes!CZ155</f>
        <v>477.98</v>
      </c>
      <c r="K437" s="41"/>
      <c r="L437" s="42">
        <f>SmtRes!DI155</f>
        <v>14306.3</v>
      </c>
    </row>
    <row r="438" spans="1:83" ht="14.25" x14ac:dyDescent="0.2">
      <c r="A438" s="38"/>
      <c r="B438" s="38" t="s">
        <v>723</v>
      </c>
      <c r="C438" s="38" t="s">
        <v>724</v>
      </c>
      <c r="D438" s="39" t="s">
        <v>718</v>
      </c>
      <c r="E438" s="40">
        <v>23.42</v>
      </c>
      <c r="F438" s="40"/>
      <c r="G438" s="40">
        <f>SmtRes!CX156</f>
        <v>29.930759999999999</v>
      </c>
      <c r="H438" s="42"/>
      <c r="I438" s="41"/>
      <c r="J438" s="42">
        <f>SmtRes!CZ156</f>
        <v>549.32000000000005</v>
      </c>
      <c r="K438" s="41"/>
      <c r="L438" s="42">
        <f>SmtRes!DI156</f>
        <v>16441.57</v>
      </c>
    </row>
    <row r="439" spans="1:83" ht="15" x14ac:dyDescent="0.2">
      <c r="A439" s="37"/>
      <c r="B439" s="40">
        <v>2</v>
      </c>
      <c r="C439" s="37" t="s">
        <v>842</v>
      </c>
      <c r="D439" s="39"/>
      <c r="E439" s="43"/>
      <c r="F439" s="40"/>
      <c r="G439" s="43"/>
      <c r="H439" s="40"/>
      <c r="I439" s="40"/>
      <c r="J439" s="40"/>
      <c r="K439" s="40"/>
      <c r="L439" s="44">
        <f>SUM(L440:L449)-SUMIF(CE440:CE449, 1, L440:L449)</f>
        <v>14700.110000000004</v>
      </c>
    </row>
    <row r="440" spans="1:83" ht="15" x14ac:dyDescent="0.2">
      <c r="A440" s="37"/>
      <c r="B440" s="40"/>
      <c r="C440" s="37" t="s">
        <v>845</v>
      </c>
      <c r="D440" s="39" t="s">
        <v>657</v>
      </c>
      <c r="E440" s="43"/>
      <c r="F440" s="40"/>
      <c r="G440" s="43">
        <f>Source!V129</f>
        <v>31.809420000000003</v>
      </c>
      <c r="H440" s="40"/>
      <c r="I440" s="40"/>
      <c r="J440" s="40"/>
      <c r="K440" s="40"/>
      <c r="L440" s="44">
        <f>SUMIF(CE441:CE449, 1, L441:L449)</f>
        <v>15361.539999999999</v>
      </c>
      <c r="CE440">
        <v>1</v>
      </c>
    </row>
    <row r="441" spans="1:83" ht="28.5" x14ac:dyDescent="0.2">
      <c r="A441" s="38"/>
      <c r="B441" s="38" t="s">
        <v>691</v>
      </c>
      <c r="C441" s="38" t="s">
        <v>693</v>
      </c>
      <c r="D441" s="39" t="s">
        <v>443</v>
      </c>
      <c r="E441" s="40">
        <v>0.75</v>
      </c>
      <c r="F441" s="40"/>
      <c r="G441" s="40">
        <f>SmtRes!CX158</f>
        <v>0.95850000000000002</v>
      </c>
      <c r="H441" s="42"/>
      <c r="I441" s="41"/>
      <c r="J441" s="42">
        <f>SmtRes!CZ158</f>
        <v>1472.33</v>
      </c>
      <c r="K441" s="41"/>
      <c r="L441" s="42">
        <f>SmtRes!DG158</f>
        <v>1411.23</v>
      </c>
    </row>
    <row r="442" spans="1:83" ht="28.5" x14ac:dyDescent="0.2">
      <c r="A442" s="38"/>
      <c r="B442" s="38" t="s">
        <v>694</v>
      </c>
      <c r="C442" s="38" t="s">
        <v>867</v>
      </c>
      <c r="D442" s="39" t="s">
        <v>657</v>
      </c>
      <c r="E442" s="40">
        <f>SmtRes!DO158*SmtRes!AT158</f>
        <v>0.75</v>
      </c>
      <c r="F442" s="40"/>
      <c r="G442" s="40">
        <f>SmtRes!DO158*SmtRes!CX158</f>
        <v>0.95850000000000002</v>
      </c>
      <c r="H442" s="42"/>
      <c r="I442" s="41"/>
      <c r="J442" s="42">
        <f>ROUND(SmtRes!AG158/SmtRes!DO158, 2)</f>
        <v>642.05999999999995</v>
      </c>
      <c r="K442" s="41"/>
      <c r="L442" s="42">
        <f>SmtRes!DH158</f>
        <v>615.41</v>
      </c>
      <c r="CE442">
        <v>1</v>
      </c>
    </row>
    <row r="443" spans="1:83" ht="28.5" x14ac:dyDescent="0.2">
      <c r="A443" s="38"/>
      <c r="B443" s="38" t="s">
        <v>725</v>
      </c>
      <c r="C443" s="38" t="s">
        <v>727</v>
      </c>
      <c r="D443" s="39" t="s">
        <v>443</v>
      </c>
      <c r="E443" s="40">
        <v>0.81</v>
      </c>
      <c r="F443" s="40"/>
      <c r="G443" s="40">
        <f>SmtRes!CX159</f>
        <v>1.03518</v>
      </c>
      <c r="H443" s="42"/>
      <c r="I443" s="41"/>
      <c r="J443" s="42">
        <f>SmtRes!CZ159</f>
        <v>15.14</v>
      </c>
      <c r="K443" s="41"/>
      <c r="L443" s="42">
        <f>SmtRes!DG159</f>
        <v>15.67</v>
      </c>
    </row>
    <row r="444" spans="1:83" ht="28.5" x14ac:dyDescent="0.2">
      <c r="A444" s="38"/>
      <c r="B444" s="38" t="s">
        <v>728</v>
      </c>
      <c r="C444" s="38" t="s">
        <v>730</v>
      </c>
      <c r="D444" s="39" t="s">
        <v>443</v>
      </c>
      <c r="E444" s="40">
        <v>22.74</v>
      </c>
      <c r="F444" s="40"/>
      <c r="G444" s="40">
        <f>SmtRes!CX160</f>
        <v>29.061720000000001</v>
      </c>
      <c r="H444" s="42">
        <f>SmtRes!CZ160</f>
        <v>346.73</v>
      </c>
      <c r="I444" s="41">
        <f>SmtRes!AJ160</f>
        <v>1.26</v>
      </c>
      <c r="J444" s="42">
        <f>ROUND(H444*I444, 2)</f>
        <v>436.88</v>
      </c>
      <c r="K444" s="41"/>
      <c r="L444" s="42">
        <f>SmtRes!DG160</f>
        <v>12696.48</v>
      </c>
    </row>
    <row r="445" spans="1:83" ht="28.5" x14ac:dyDescent="0.2">
      <c r="A445" s="38"/>
      <c r="B445" s="38" t="s">
        <v>667</v>
      </c>
      <c r="C445" s="38" t="s">
        <v>844</v>
      </c>
      <c r="D445" s="39" t="s">
        <v>657</v>
      </c>
      <c r="E445" s="40">
        <f>SmtRes!DO160*SmtRes!AT160</f>
        <v>22.74</v>
      </c>
      <c r="F445" s="40"/>
      <c r="G445" s="40">
        <f>SmtRes!DO160*SmtRes!CX160</f>
        <v>29.061720000000001</v>
      </c>
      <c r="H445" s="42"/>
      <c r="I445" s="41"/>
      <c r="J445" s="42">
        <f>ROUND(SmtRes!AG160/SmtRes!DO160, 2)</f>
        <v>477.98</v>
      </c>
      <c r="K445" s="41"/>
      <c r="L445" s="42">
        <f>SmtRes!DH160</f>
        <v>13890.92</v>
      </c>
      <c r="CE445">
        <v>1</v>
      </c>
    </row>
    <row r="446" spans="1:83" ht="28.5" x14ac:dyDescent="0.2">
      <c r="A446" s="38"/>
      <c r="B446" s="38" t="s">
        <v>664</v>
      </c>
      <c r="C446" s="38" t="s">
        <v>666</v>
      </c>
      <c r="D446" s="39" t="s">
        <v>443</v>
      </c>
      <c r="E446" s="40">
        <v>0.59</v>
      </c>
      <c r="F446" s="40"/>
      <c r="G446" s="40">
        <f>SmtRes!CX161</f>
        <v>0.75402000000000002</v>
      </c>
      <c r="H446" s="42"/>
      <c r="I446" s="41"/>
      <c r="J446" s="42">
        <f>SmtRes!CZ161</f>
        <v>544.70000000000005</v>
      </c>
      <c r="K446" s="41"/>
      <c r="L446" s="42">
        <f>SmtRes!DG161</f>
        <v>410.71</v>
      </c>
    </row>
    <row r="447" spans="1:83" ht="28.5" x14ac:dyDescent="0.2">
      <c r="A447" s="38"/>
      <c r="B447" s="38" t="s">
        <v>667</v>
      </c>
      <c r="C447" s="38" t="s">
        <v>844</v>
      </c>
      <c r="D447" s="39" t="s">
        <v>657</v>
      </c>
      <c r="E447" s="40">
        <f>SmtRes!DO161*SmtRes!AT161</f>
        <v>0.59</v>
      </c>
      <c r="F447" s="40"/>
      <c r="G447" s="40">
        <f>SmtRes!DO161*SmtRes!CX161</f>
        <v>0.75402000000000002</v>
      </c>
      <c r="H447" s="42"/>
      <c r="I447" s="41"/>
      <c r="J447" s="42">
        <f>ROUND(SmtRes!AG161/SmtRes!DO161, 2)</f>
        <v>477.98</v>
      </c>
      <c r="K447" s="41"/>
      <c r="L447" s="42">
        <f>SmtRes!DH161</f>
        <v>360.41</v>
      </c>
      <c r="CE447">
        <v>1</v>
      </c>
    </row>
    <row r="448" spans="1:83" ht="28.5" x14ac:dyDescent="0.2">
      <c r="A448" s="38"/>
      <c r="B448" s="38" t="s">
        <v>731</v>
      </c>
      <c r="C448" s="38" t="s">
        <v>733</v>
      </c>
      <c r="D448" s="39" t="s">
        <v>443</v>
      </c>
      <c r="E448" s="40">
        <v>0.81</v>
      </c>
      <c r="F448" s="40"/>
      <c r="G448" s="40">
        <f>SmtRes!CX162</f>
        <v>1.03518</v>
      </c>
      <c r="H448" s="42"/>
      <c r="I448" s="41"/>
      <c r="J448" s="42">
        <f>SmtRes!CZ162</f>
        <v>160.38</v>
      </c>
      <c r="K448" s="41"/>
      <c r="L448" s="42">
        <f>SmtRes!DG162</f>
        <v>166.02</v>
      </c>
    </row>
    <row r="449" spans="1:83" ht="28.5" x14ac:dyDescent="0.2">
      <c r="A449" s="38"/>
      <c r="B449" s="38" t="s">
        <v>667</v>
      </c>
      <c r="C449" s="38" t="s">
        <v>844</v>
      </c>
      <c r="D449" s="39" t="s">
        <v>657</v>
      </c>
      <c r="E449" s="40">
        <f>SmtRes!DO162*SmtRes!AT162</f>
        <v>0.81</v>
      </c>
      <c r="F449" s="40"/>
      <c r="G449" s="40">
        <f>SmtRes!DO162*SmtRes!CX162</f>
        <v>1.03518</v>
      </c>
      <c r="H449" s="42"/>
      <c r="I449" s="41"/>
      <c r="J449" s="42">
        <f>ROUND(SmtRes!AG162/SmtRes!DO162, 2)</f>
        <v>477.98</v>
      </c>
      <c r="K449" s="41"/>
      <c r="L449" s="42">
        <f>SmtRes!DH162</f>
        <v>494.8</v>
      </c>
      <c r="CE449">
        <v>1</v>
      </c>
    </row>
    <row r="450" spans="1:83" ht="28.5" x14ac:dyDescent="0.2">
      <c r="A450" s="38"/>
      <c r="B450" s="38" t="str">
        <f>EtalonRes!I169</f>
        <v>20.1.01.01</v>
      </c>
      <c r="C450" s="38" t="str">
        <f>EtalonRes!K169</f>
        <v>Комплект линейной арматуры для крепления СИП-2 на опоре ВЛИ</v>
      </c>
      <c r="D450" s="39" t="str">
        <f>EtalonRes!O169</f>
        <v>ШТ</v>
      </c>
      <c r="E450" s="40">
        <f>EtalonRes!X169</f>
        <v>0</v>
      </c>
      <c r="F450" s="40">
        <f>ROUND(0,7)</f>
        <v>0</v>
      </c>
      <c r="G450" s="40">
        <f>ROUND(EtalonRes!AG169*Source!I129, 7)</f>
        <v>0</v>
      </c>
      <c r="H450" s="42"/>
      <c r="I450" s="41"/>
      <c r="J450" s="42"/>
      <c r="K450" s="41"/>
      <c r="L450" s="42"/>
    </row>
    <row r="451" spans="1:83" ht="28.5" x14ac:dyDescent="0.2">
      <c r="A451" s="38"/>
      <c r="B451" s="38" t="str">
        <f>EtalonRes!I170</f>
        <v>20.1.01.11</v>
      </c>
      <c r="C451" s="38" t="str">
        <f>EtalonRes!K170</f>
        <v>Комплект линейной арматуры для устройства заземлений на опорах ВЛИ</v>
      </c>
      <c r="D451" s="39" t="str">
        <f>EtalonRes!O170</f>
        <v>ШТ</v>
      </c>
      <c r="E451" s="40">
        <f>EtalonRes!X170</f>
        <v>0</v>
      </c>
      <c r="F451" s="40">
        <f>ROUND(0,7)</f>
        <v>0</v>
      </c>
      <c r="G451" s="40">
        <f>ROUND(EtalonRes!AG170*Source!I129, 7)</f>
        <v>0</v>
      </c>
      <c r="H451" s="42"/>
      <c r="I451" s="41"/>
      <c r="J451" s="42"/>
      <c r="K451" s="41"/>
      <c r="L451" s="42"/>
    </row>
    <row r="452" spans="1:83" ht="28.5" x14ac:dyDescent="0.2">
      <c r="A452" s="38"/>
      <c r="B452" s="38" t="str">
        <f>EtalonRes!I171</f>
        <v>21.2.01.01</v>
      </c>
      <c r="C452" s="45" t="str">
        <f>EtalonRes!K171</f>
        <v>Провода самонесущие изолированные для ВЛИ</v>
      </c>
      <c r="D452" s="46" t="str">
        <f>EtalonRes!O171</f>
        <v>1000 м</v>
      </c>
      <c r="E452" s="47">
        <f>EtalonRes!X171</f>
        <v>0</v>
      </c>
      <c r="F452" s="47">
        <f>ROUND(0,7)</f>
        <v>0</v>
      </c>
      <c r="G452" s="47">
        <f>ROUND(EtalonRes!AG171*Source!I129, 7)</f>
        <v>0</v>
      </c>
      <c r="H452" s="48"/>
      <c r="I452" s="49"/>
      <c r="J452" s="48"/>
      <c r="K452" s="49"/>
      <c r="L452" s="48"/>
    </row>
    <row r="453" spans="1:83" ht="15" x14ac:dyDescent="0.2">
      <c r="A453" s="38"/>
      <c r="B453" s="38"/>
      <c r="C453" s="52" t="s">
        <v>847</v>
      </c>
      <c r="D453" s="39"/>
      <c r="E453" s="40"/>
      <c r="F453" s="40"/>
      <c r="G453" s="40"/>
      <c r="H453" s="42"/>
      <c r="I453" s="41"/>
      <c r="J453" s="42"/>
      <c r="K453" s="41"/>
      <c r="L453" s="42">
        <f>L434+L439+L440</f>
        <v>86954.97</v>
      </c>
    </row>
    <row r="454" spans="1:83" ht="14.25" x14ac:dyDescent="0.2">
      <c r="A454" s="38"/>
      <c r="B454" s="38"/>
      <c r="C454" s="38" t="s">
        <v>848</v>
      </c>
      <c r="D454" s="39"/>
      <c r="E454" s="40"/>
      <c r="F454" s="40"/>
      <c r="G454" s="40"/>
      <c r="H454" s="42"/>
      <c r="I454" s="41"/>
      <c r="J454" s="42"/>
      <c r="K454" s="41"/>
      <c r="L454" s="42">
        <f>SUM(AR432:AR457)+SUM(AS432:AS457)+SUM(AT432:AT457)+SUM(AU432:AU457)+SUM(AV432:AV457)</f>
        <v>72254.86</v>
      </c>
    </row>
    <row r="455" spans="1:83" ht="14.25" x14ac:dyDescent="0.2">
      <c r="A455" s="38"/>
      <c r="B455" s="38" t="s">
        <v>26</v>
      </c>
      <c r="C455" s="38" t="s">
        <v>849</v>
      </c>
      <c r="D455" s="39" t="s">
        <v>415</v>
      </c>
      <c r="E455" s="40">
        <f>Source!BZ129</f>
        <v>103</v>
      </c>
      <c r="F455" s="40"/>
      <c r="G455" s="40">
        <f>Source!AT129</f>
        <v>103</v>
      </c>
      <c r="H455" s="42"/>
      <c r="I455" s="41"/>
      <c r="J455" s="42"/>
      <c r="K455" s="41"/>
      <c r="L455" s="42">
        <f>SUM(AZ432:AZ457)</f>
        <v>74422.509999999995</v>
      </c>
    </row>
    <row r="456" spans="1:83" ht="14.25" x14ac:dyDescent="0.2">
      <c r="A456" s="45"/>
      <c r="B456" s="45" t="s">
        <v>27</v>
      </c>
      <c r="C456" s="45" t="s">
        <v>850</v>
      </c>
      <c r="D456" s="46" t="s">
        <v>415</v>
      </c>
      <c r="E456" s="47">
        <f>Source!CA129</f>
        <v>60</v>
      </c>
      <c r="F456" s="47"/>
      <c r="G456" s="47">
        <f>Source!AU129</f>
        <v>60</v>
      </c>
      <c r="H456" s="48"/>
      <c r="I456" s="49"/>
      <c r="J456" s="48"/>
      <c r="K456" s="49"/>
      <c r="L456" s="48">
        <f>SUM(BA432:BA457)</f>
        <v>43352.92</v>
      </c>
    </row>
    <row r="457" spans="1:83" ht="15" x14ac:dyDescent="0.2">
      <c r="C457" s="80" t="s">
        <v>851</v>
      </c>
      <c r="D457" s="80"/>
      <c r="E457" s="80"/>
      <c r="F457" s="80"/>
      <c r="G457" s="80"/>
      <c r="H457" s="80"/>
      <c r="I457" s="81">
        <f>K457/E432</f>
        <v>160195.93114241</v>
      </c>
      <c r="J457" s="81"/>
      <c r="K457" s="81">
        <f>L434+L439+L455+L456+L440</f>
        <v>204730.4</v>
      </c>
      <c r="L457" s="81"/>
      <c r="AD457">
        <f>ROUND((Source!AT129/100)*((ROUND(SUMIF(SmtRes!AQ153:'SmtRes'!AQ165,"=1",SmtRes!AD153:'SmtRes'!AD165)*Source!I129, 2)+ROUND(SUMIF(SmtRes!AQ153:'SmtRes'!AQ165,"=1",SmtRes!AC153:'SmtRes'!AC165)*Source!I129, 2))), 2)</f>
        <v>5155.54</v>
      </c>
      <c r="AE457">
        <f>ROUND((Source!AU129/100)*((ROUND(SUMIF(SmtRes!AQ153:'SmtRes'!AQ165,"=1",SmtRes!AD153:'SmtRes'!AD165)*Source!I129, 2)+ROUND(SUMIF(SmtRes!AQ153:'SmtRes'!AQ165,"=1",SmtRes!AC153:'SmtRes'!AC165)*Source!I129, 2))), 2)</f>
        <v>3003.23</v>
      </c>
      <c r="AN457" s="50">
        <f>L434+L439+L455+L456+L440</f>
        <v>204730.4</v>
      </c>
      <c r="AO457" s="50">
        <f>L439</f>
        <v>14700.110000000004</v>
      </c>
      <c r="AQ457" t="s">
        <v>852</v>
      </c>
      <c r="AR457" s="50">
        <f>L434</f>
        <v>56893.32</v>
      </c>
      <c r="AT457" s="50">
        <f>L440</f>
        <v>15361.539999999999</v>
      </c>
      <c r="AV457" t="s">
        <v>852</v>
      </c>
      <c r="AW457">
        <f>0</f>
        <v>0</v>
      </c>
      <c r="AZ457">
        <f>Source!X129</f>
        <v>74422.509999999995</v>
      </c>
      <c r="BA457">
        <f>Source!Y129</f>
        <v>43352.92</v>
      </c>
      <c r="CD457">
        <v>1</v>
      </c>
    </row>
    <row r="458" spans="1:83" ht="82.5" x14ac:dyDescent="0.2">
      <c r="A458" s="36" t="s">
        <v>231</v>
      </c>
      <c r="B458" s="38" t="s">
        <v>904</v>
      </c>
      <c r="C458" s="38" t="s">
        <v>905</v>
      </c>
      <c r="D458" s="39" t="str">
        <f>Source!H133</f>
        <v>ШТ</v>
      </c>
      <c r="E458" s="40">
        <f>Source!K133</f>
        <v>-2</v>
      </c>
      <c r="F458" s="40"/>
      <c r="G458" s="40">
        <f>Source!I133</f>
        <v>-2</v>
      </c>
      <c r="H458" s="42"/>
      <c r="I458" s="41"/>
      <c r="J458" s="42"/>
      <c r="K458" s="41"/>
      <c r="L458" s="42"/>
    </row>
    <row r="459" spans="1:83" ht="15" x14ac:dyDescent="0.2">
      <c r="A459" s="37"/>
      <c r="B459" s="40">
        <v>1</v>
      </c>
      <c r="C459" s="37" t="s">
        <v>841</v>
      </c>
      <c r="D459" s="39" t="s">
        <v>657</v>
      </c>
      <c r="E459" s="43"/>
      <c r="F459" s="40"/>
      <c r="G459" s="43">
        <f>Source!U133</f>
        <v>-3.62</v>
      </c>
      <c r="H459" s="40"/>
      <c r="I459" s="40"/>
      <c r="J459" s="40"/>
      <c r="K459" s="40"/>
      <c r="L459" s="44">
        <f>SUM(L460:L462)-SUMIF(CE460:CE462, 1, L460:L462)</f>
        <v>-1697.1100000000001</v>
      </c>
    </row>
    <row r="460" spans="1:83" ht="14.25" x14ac:dyDescent="0.2">
      <c r="A460" s="38"/>
      <c r="B460" s="38" t="s">
        <v>719</v>
      </c>
      <c r="C460" s="38" t="s">
        <v>720</v>
      </c>
      <c r="D460" s="39" t="s">
        <v>718</v>
      </c>
      <c r="E460" s="40">
        <v>0.91</v>
      </c>
      <c r="F460" s="40"/>
      <c r="G460" s="40">
        <f>SmtRes!CX166</f>
        <v>-1.82</v>
      </c>
      <c r="H460" s="42"/>
      <c r="I460" s="41"/>
      <c r="J460" s="42">
        <f>SmtRes!CZ166</f>
        <v>424.47</v>
      </c>
      <c r="K460" s="41"/>
      <c r="L460" s="42">
        <f>SmtRes!DI166</f>
        <v>-772.54</v>
      </c>
    </row>
    <row r="461" spans="1:83" ht="14.25" x14ac:dyDescent="0.2">
      <c r="A461" s="38"/>
      <c r="B461" s="38" t="s">
        <v>721</v>
      </c>
      <c r="C461" s="38" t="s">
        <v>722</v>
      </c>
      <c r="D461" s="39" t="s">
        <v>718</v>
      </c>
      <c r="E461" s="40">
        <v>0.45</v>
      </c>
      <c r="F461" s="40"/>
      <c r="G461" s="40">
        <f>SmtRes!CX167</f>
        <v>-0.9</v>
      </c>
      <c r="H461" s="42"/>
      <c r="I461" s="41"/>
      <c r="J461" s="42">
        <f>SmtRes!CZ167</f>
        <v>477.98</v>
      </c>
      <c r="K461" s="41"/>
      <c r="L461" s="42">
        <f>SmtRes!DI167</f>
        <v>-430.18</v>
      </c>
    </row>
    <row r="462" spans="1:83" ht="14.25" x14ac:dyDescent="0.2">
      <c r="A462" s="38"/>
      <c r="B462" s="38" t="s">
        <v>723</v>
      </c>
      <c r="C462" s="38" t="s">
        <v>724</v>
      </c>
      <c r="D462" s="39" t="s">
        <v>718</v>
      </c>
      <c r="E462" s="40">
        <v>0.45</v>
      </c>
      <c r="F462" s="40"/>
      <c r="G462" s="40">
        <f>SmtRes!CX168</f>
        <v>-0.9</v>
      </c>
      <c r="H462" s="42"/>
      <c r="I462" s="41"/>
      <c r="J462" s="42">
        <f>SmtRes!CZ168</f>
        <v>549.32000000000005</v>
      </c>
      <c r="K462" s="41"/>
      <c r="L462" s="42">
        <f>SmtRes!DI168</f>
        <v>-494.39</v>
      </c>
    </row>
    <row r="463" spans="1:83" ht="15" x14ac:dyDescent="0.2">
      <c r="A463" s="37"/>
      <c r="B463" s="40">
        <v>2</v>
      </c>
      <c r="C463" s="37" t="s">
        <v>842</v>
      </c>
      <c r="D463" s="39"/>
      <c r="E463" s="43"/>
      <c r="F463" s="40"/>
      <c r="G463" s="43"/>
      <c r="H463" s="40"/>
      <c r="I463" s="40"/>
      <c r="J463" s="40"/>
      <c r="K463" s="40"/>
      <c r="L463" s="44">
        <f>SUM(L464:L466)-SUMIF(CE464:CE466, 1, L464:L466)</f>
        <v>-384.45000000000005</v>
      </c>
    </row>
    <row r="464" spans="1:83" ht="15" x14ac:dyDescent="0.2">
      <c r="A464" s="37"/>
      <c r="B464" s="40"/>
      <c r="C464" s="37" t="s">
        <v>845</v>
      </c>
      <c r="D464" s="39" t="s">
        <v>657</v>
      </c>
      <c r="E464" s="43"/>
      <c r="F464" s="40"/>
      <c r="G464" s="43">
        <f>Source!V133</f>
        <v>-0.88</v>
      </c>
      <c r="H464" s="40"/>
      <c r="I464" s="40"/>
      <c r="J464" s="40"/>
      <c r="K464" s="40"/>
      <c r="L464" s="44">
        <f>SUMIF(CE465:CE466, 1, L465:L466)</f>
        <v>-420.62</v>
      </c>
      <c r="CE464">
        <v>1</v>
      </c>
    </row>
    <row r="465" spans="1:83" ht="28.5" x14ac:dyDescent="0.2">
      <c r="A465" s="38"/>
      <c r="B465" s="38" t="s">
        <v>728</v>
      </c>
      <c r="C465" s="38" t="s">
        <v>730</v>
      </c>
      <c r="D465" s="39" t="s">
        <v>443</v>
      </c>
      <c r="E465" s="40">
        <v>0.44</v>
      </c>
      <c r="F465" s="40"/>
      <c r="G465" s="40">
        <f>SmtRes!CX170</f>
        <v>-0.88</v>
      </c>
      <c r="H465" s="42">
        <f>SmtRes!CZ170</f>
        <v>346.73</v>
      </c>
      <c r="I465" s="41">
        <f>SmtRes!AJ170</f>
        <v>1.26</v>
      </c>
      <c r="J465" s="42">
        <f>ROUND(H465*I465, 2)</f>
        <v>436.88</v>
      </c>
      <c r="K465" s="41"/>
      <c r="L465" s="42">
        <f>SmtRes!DG170</f>
        <v>-384.45</v>
      </c>
    </row>
    <row r="466" spans="1:83" ht="28.5" x14ac:dyDescent="0.2">
      <c r="A466" s="38"/>
      <c r="B466" s="38" t="s">
        <v>667</v>
      </c>
      <c r="C466" s="38" t="s">
        <v>844</v>
      </c>
      <c r="D466" s="39" t="s">
        <v>657</v>
      </c>
      <c r="E466" s="40">
        <f>SmtRes!DO170*SmtRes!AT170</f>
        <v>0.44</v>
      </c>
      <c r="F466" s="40"/>
      <c r="G466" s="40">
        <f>SmtRes!DO170*SmtRes!CX170</f>
        <v>-0.88</v>
      </c>
      <c r="H466" s="42"/>
      <c r="I466" s="41"/>
      <c r="J466" s="42">
        <f>ROUND(SmtRes!AG170/SmtRes!DO170, 2)</f>
        <v>477.98</v>
      </c>
      <c r="K466" s="41"/>
      <c r="L466" s="42">
        <f>SmtRes!DH170</f>
        <v>-420.62</v>
      </c>
      <c r="CE466">
        <v>1</v>
      </c>
    </row>
    <row r="467" spans="1:83" ht="28.5" x14ac:dyDescent="0.2">
      <c r="A467" s="38"/>
      <c r="B467" s="38" t="str">
        <f>EtalonRes!I177</f>
        <v>20.1.01.01</v>
      </c>
      <c r="C467" s="38" t="str">
        <f>EtalonRes!K177</f>
        <v>Комплект линейной арматуры для крепления СИП-2 на опоре ВЛИ</v>
      </c>
      <c r="D467" s="39" t="str">
        <f>EtalonRes!O177</f>
        <v>ШТ</v>
      </c>
      <c r="E467" s="40">
        <f>EtalonRes!X177</f>
        <v>0</v>
      </c>
      <c r="F467" s="40">
        <f>ROUND(0,7)</f>
        <v>0</v>
      </c>
      <c r="G467" s="40">
        <f>ROUND(EtalonRes!AG177*Source!I133, 7)</f>
        <v>0</v>
      </c>
      <c r="H467" s="42"/>
      <c r="I467" s="41"/>
      <c r="J467" s="42"/>
      <c r="K467" s="41"/>
      <c r="L467" s="42"/>
    </row>
    <row r="468" spans="1:83" ht="28.5" x14ac:dyDescent="0.2">
      <c r="A468" s="38"/>
      <c r="B468" s="38" t="str">
        <f>EtalonRes!I178</f>
        <v>20.1.01.11</v>
      </c>
      <c r="C468" s="45" t="str">
        <f>EtalonRes!K178</f>
        <v>Комплект линейной арматуры для устройства заземлений на опорах ВЛИ</v>
      </c>
      <c r="D468" s="46" t="str">
        <f>EtalonRes!O178</f>
        <v>ШТ</v>
      </c>
      <c r="E468" s="47">
        <f>EtalonRes!X178</f>
        <v>0</v>
      </c>
      <c r="F468" s="47">
        <f>ROUND(0,7)</f>
        <v>0</v>
      </c>
      <c r="G468" s="47">
        <f>ROUND(EtalonRes!AG178*Source!I133, 7)</f>
        <v>0</v>
      </c>
      <c r="H468" s="48"/>
      <c r="I468" s="49"/>
      <c r="J468" s="48"/>
      <c r="K468" s="49"/>
      <c r="L468" s="48"/>
    </row>
    <row r="469" spans="1:83" ht="15" x14ac:dyDescent="0.2">
      <c r="A469" s="38"/>
      <c r="B469" s="38"/>
      <c r="C469" s="52" t="s">
        <v>847</v>
      </c>
      <c r="D469" s="39"/>
      <c r="E469" s="40"/>
      <c r="F469" s="40"/>
      <c r="G469" s="40"/>
      <c r="H469" s="42"/>
      <c r="I469" s="41"/>
      <c r="J469" s="42"/>
      <c r="K469" s="41"/>
      <c r="L469" s="42">
        <f>L459+L463+L464</f>
        <v>-2502.1800000000003</v>
      </c>
    </row>
    <row r="470" spans="1:83" ht="14.25" x14ac:dyDescent="0.2">
      <c r="A470" s="38"/>
      <c r="B470" s="38"/>
      <c r="C470" s="38" t="s">
        <v>848</v>
      </c>
      <c r="D470" s="39"/>
      <c r="E470" s="40"/>
      <c r="F470" s="40"/>
      <c r="G470" s="40"/>
      <c r="H470" s="42"/>
      <c r="I470" s="41"/>
      <c r="J470" s="42"/>
      <c r="K470" s="41"/>
      <c r="L470" s="42">
        <f>SUM(AR458:AR473)+SUM(AS458:AS473)+SUM(AT458:AT473)+SUM(AU458:AU473)+SUM(AV458:AV473)</f>
        <v>-2117.73</v>
      </c>
    </row>
    <row r="471" spans="1:83" ht="14.25" x14ac:dyDescent="0.2">
      <c r="A471" s="38"/>
      <c r="B471" s="38" t="s">
        <v>26</v>
      </c>
      <c r="C471" s="38" t="s">
        <v>849</v>
      </c>
      <c r="D471" s="39" t="s">
        <v>415</v>
      </c>
      <c r="E471" s="40">
        <f>Source!BZ133</f>
        <v>103</v>
      </c>
      <c r="F471" s="40"/>
      <c r="G471" s="40">
        <f>Source!AT133</f>
        <v>103</v>
      </c>
      <c r="H471" s="42"/>
      <c r="I471" s="41"/>
      <c r="J471" s="42"/>
      <c r="K471" s="41"/>
      <c r="L471" s="42">
        <f>SUM(AZ458:AZ473)</f>
        <v>-2181.2600000000002</v>
      </c>
    </row>
    <row r="472" spans="1:83" ht="14.25" x14ac:dyDescent="0.2">
      <c r="A472" s="45"/>
      <c r="B472" s="45" t="s">
        <v>27</v>
      </c>
      <c r="C472" s="45" t="s">
        <v>850</v>
      </c>
      <c r="D472" s="46" t="s">
        <v>415</v>
      </c>
      <c r="E472" s="47">
        <f>Source!CA133</f>
        <v>60</v>
      </c>
      <c r="F472" s="47"/>
      <c r="G472" s="47">
        <f>Source!AU133</f>
        <v>60</v>
      </c>
      <c r="H472" s="48"/>
      <c r="I472" s="49"/>
      <c r="J472" s="48"/>
      <c r="K472" s="49"/>
      <c r="L472" s="48">
        <f>SUM(BA458:BA473)</f>
        <v>-1270.6400000000001</v>
      </c>
    </row>
    <row r="473" spans="1:83" ht="15" x14ac:dyDescent="0.2">
      <c r="C473" s="80" t="s">
        <v>851</v>
      </c>
      <c r="D473" s="80"/>
      <c r="E473" s="80"/>
      <c r="F473" s="80"/>
      <c r="G473" s="80"/>
      <c r="H473" s="80"/>
      <c r="I473" s="81">
        <f>K473/E458</f>
        <v>2977.0400000000004</v>
      </c>
      <c r="J473" s="81"/>
      <c r="K473" s="81">
        <f>L459+L463+L471+L472+L464</f>
        <v>-5954.0800000000008</v>
      </c>
      <c r="L473" s="81"/>
      <c r="AD473">
        <f>ROUND((Source!AT133/100)*((ROUND(SUMIF(SmtRes!AQ166:'SmtRes'!AQ172,"=1",SmtRes!AD166:'SmtRes'!AD172)*Source!I133, 2)+ROUND(SUMIF(SmtRes!AQ166:'SmtRes'!AQ172,"=1",SmtRes!AC166:'SmtRes'!AC172)*Source!I133, 2))), 2)</f>
        <v>-3975.29</v>
      </c>
      <c r="AE473">
        <f>ROUND((Source!AU133/100)*((ROUND(SUMIF(SmtRes!AQ166:'SmtRes'!AQ172,"=1",SmtRes!AD166:'SmtRes'!AD172)*Source!I133, 2)+ROUND(SUMIF(SmtRes!AQ166:'SmtRes'!AQ172,"=1",SmtRes!AC166:'SmtRes'!AC172)*Source!I133, 2))), 2)</f>
        <v>-2315.6999999999998</v>
      </c>
      <c r="AN473" s="50">
        <f>L459+L463+L471+L472+L464</f>
        <v>-5954.0800000000008</v>
      </c>
      <c r="AO473" s="50">
        <f>L463</f>
        <v>-384.45000000000005</v>
      </c>
      <c r="AQ473" t="s">
        <v>852</v>
      </c>
      <c r="AR473" s="50">
        <f>L459</f>
        <v>-1697.1100000000001</v>
      </c>
      <c r="AT473" s="50">
        <f>L464</f>
        <v>-420.62</v>
      </c>
      <c r="AV473" t="s">
        <v>852</v>
      </c>
      <c r="AW473">
        <f>0</f>
        <v>0</v>
      </c>
      <c r="AZ473">
        <f>Source!X133</f>
        <v>-2181.2600000000002</v>
      </c>
      <c r="BA473">
        <f>Source!Y133</f>
        <v>-1270.6400000000001</v>
      </c>
      <c r="CD473">
        <v>1</v>
      </c>
    </row>
    <row r="474" spans="1:83" ht="133.5" x14ac:dyDescent="0.2">
      <c r="A474" s="36" t="s">
        <v>237</v>
      </c>
      <c r="B474" s="38" t="s">
        <v>902</v>
      </c>
      <c r="C474" s="38" t="s">
        <v>906</v>
      </c>
      <c r="D474" s="39" t="str">
        <f>Source!H136</f>
        <v>1000 м</v>
      </c>
      <c r="E474" s="40">
        <f>Source!K136</f>
        <v>2.5000000000000001E-2</v>
      </c>
      <c r="F474" s="40"/>
      <c r="G474" s="40">
        <f>Source!I136</f>
        <v>2.5000000000000001E-2</v>
      </c>
      <c r="H474" s="42"/>
      <c r="I474" s="41"/>
      <c r="J474" s="42"/>
      <c r="K474" s="41"/>
      <c r="L474" s="42"/>
    </row>
    <row r="475" spans="1:83" ht="165.75" x14ac:dyDescent="0.2">
      <c r="B475" s="54" t="str">
        <f>Source!EO136</f>
        <v>Поправка: 421/пр_2020_п.58_пп.б</v>
      </c>
      <c r="C475" s="54" t="str">
        <f>Source!CN136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76" spans="1:83" x14ac:dyDescent="0.2">
      <c r="C476" s="56" t="str">
        <f>"Объем: "&amp;Source!I136&amp;"=25/"&amp;"1000"</f>
        <v>Объем: 0,025=25/1000</v>
      </c>
    </row>
    <row r="477" spans="1:83" ht="15" x14ac:dyDescent="0.2">
      <c r="A477" s="37"/>
      <c r="B477" s="40">
        <v>1</v>
      </c>
      <c r="C477" s="37" t="s">
        <v>841</v>
      </c>
      <c r="D477" s="39" t="s">
        <v>657</v>
      </c>
      <c r="E477" s="43"/>
      <c r="F477" s="40"/>
      <c r="G477" s="43">
        <f>Source!U136</f>
        <v>2.7347000000000001</v>
      </c>
      <c r="H477" s="40"/>
      <c r="I477" s="40"/>
      <c r="J477" s="40"/>
      <c r="K477" s="40"/>
      <c r="L477" s="44">
        <f>SUM(L478:L481)-SUMIF(CE478:CE481, 1, L478:L481)</f>
        <v>1279.8800000000001</v>
      </c>
    </row>
    <row r="478" spans="1:83" ht="14.25" x14ac:dyDescent="0.2">
      <c r="A478" s="38"/>
      <c r="B478" s="38" t="s">
        <v>716</v>
      </c>
      <c r="C478" s="38" t="s">
        <v>717</v>
      </c>
      <c r="D478" s="39" t="s">
        <v>718</v>
      </c>
      <c r="E478" s="40">
        <v>0.99</v>
      </c>
      <c r="F478" s="40">
        <f>ROUND(1.15,7)</f>
        <v>1.1499999999999999</v>
      </c>
      <c r="G478" s="40">
        <f>SmtRes!CX173</f>
        <v>2.8462500000000002E-2</v>
      </c>
      <c r="H478" s="42"/>
      <c r="I478" s="41"/>
      <c r="J478" s="42">
        <f>SmtRes!CZ173</f>
        <v>388.8</v>
      </c>
      <c r="K478" s="41"/>
      <c r="L478" s="42">
        <f>SmtRes!DI173</f>
        <v>11.07</v>
      </c>
    </row>
    <row r="479" spans="1:83" ht="14.25" x14ac:dyDescent="0.2">
      <c r="A479" s="38"/>
      <c r="B479" s="38" t="s">
        <v>719</v>
      </c>
      <c r="C479" s="38" t="s">
        <v>720</v>
      </c>
      <c r="D479" s="39" t="s">
        <v>718</v>
      </c>
      <c r="E479" s="40">
        <v>47.29</v>
      </c>
      <c r="F479" s="40">
        <f>ROUND(1.15,7)</f>
        <v>1.1499999999999999</v>
      </c>
      <c r="G479" s="40">
        <f>SmtRes!CX174</f>
        <v>1.3595874999999999</v>
      </c>
      <c r="H479" s="42"/>
      <c r="I479" s="41"/>
      <c r="J479" s="42">
        <f>SmtRes!CZ174</f>
        <v>424.47</v>
      </c>
      <c r="K479" s="41"/>
      <c r="L479" s="42">
        <f>SmtRes!DI174</f>
        <v>577.1</v>
      </c>
    </row>
    <row r="480" spans="1:83" ht="14.25" x14ac:dyDescent="0.2">
      <c r="A480" s="38"/>
      <c r="B480" s="38" t="s">
        <v>721</v>
      </c>
      <c r="C480" s="38" t="s">
        <v>722</v>
      </c>
      <c r="D480" s="39" t="s">
        <v>718</v>
      </c>
      <c r="E480" s="40">
        <v>23.42</v>
      </c>
      <c r="F480" s="40">
        <f>ROUND(1.15,7)</f>
        <v>1.1499999999999999</v>
      </c>
      <c r="G480" s="40">
        <f>SmtRes!CX175</f>
        <v>0.67332499999999995</v>
      </c>
      <c r="H480" s="42"/>
      <c r="I480" s="41"/>
      <c r="J480" s="42">
        <f>SmtRes!CZ175</f>
        <v>477.98</v>
      </c>
      <c r="K480" s="41"/>
      <c r="L480" s="42">
        <f>SmtRes!DI175</f>
        <v>321.83999999999997</v>
      </c>
    </row>
    <row r="481" spans="1:83" ht="14.25" x14ac:dyDescent="0.2">
      <c r="A481" s="38"/>
      <c r="B481" s="38" t="s">
        <v>723</v>
      </c>
      <c r="C481" s="38" t="s">
        <v>724</v>
      </c>
      <c r="D481" s="39" t="s">
        <v>718</v>
      </c>
      <c r="E481" s="40">
        <v>23.42</v>
      </c>
      <c r="F481" s="40">
        <f>ROUND(1.15,7)</f>
        <v>1.1499999999999999</v>
      </c>
      <c r="G481" s="40">
        <f>SmtRes!CX176</f>
        <v>0.67332499999999995</v>
      </c>
      <c r="H481" s="42"/>
      <c r="I481" s="41"/>
      <c r="J481" s="42">
        <f>SmtRes!CZ176</f>
        <v>549.32000000000005</v>
      </c>
      <c r="K481" s="41"/>
      <c r="L481" s="42">
        <f>SmtRes!DI176</f>
        <v>369.87</v>
      </c>
    </row>
    <row r="482" spans="1:83" ht="15" x14ac:dyDescent="0.2">
      <c r="A482" s="37"/>
      <c r="B482" s="40">
        <v>2</v>
      </c>
      <c r="C482" s="37" t="s">
        <v>842</v>
      </c>
      <c r="D482" s="39"/>
      <c r="E482" s="43"/>
      <c r="F482" s="40"/>
      <c r="G482" s="43"/>
      <c r="H482" s="40"/>
      <c r="I482" s="40"/>
      <c r="J482" s="40"/>
      <c r="K482" s="40"/>
      <c r="L482" s="44">
        <f>SUM(L483:L492)-SUMIF(CE483:CE492, 1, L483:L492)</f>
        <v>359.4499999999997</v>
      </c>
    </row>
    <row r="483" spans="1:83" ht="15" x14ac:dyDescent="0.2">
      <c r="A483" s="37"/>
      <c r="B483" s="40"/>
      <c r="C483" s="37" t="s">
        <v>845</v>
      </c>
      <c r="D483" s="39" t="s">
        <v>657</v>
      </c>
      <c r="E483" s="43"/>
      <c r="F483" s="40"/>
      <c r="G483" s="43">
        <f>Source!V136</f>
        <v>0.77781249999999991</v>
      </c>
      <c r="H483" s="40"/>
      <c r="I483" s="40"/>
      <c r="J483" s="40"/>
      <c r="K483" s="40"/>
      <c r="L483" s="44">
        <f>SUMIF(CE484:CE492, 1, L484:L492)</f>
        <v>375.62000000000006</v>
      </c>
      <c r="CE483">
        <v>1</v>
      </c>
    </row>
    <row r="484" spans="1:83" ht="28.5" x14ac:dyDescent="0.2">
      <c r="A484" s="38"/>
      <c r="B484" s="38" t="s">
        <v>691</v>
      </c>
      <c r="C484" s="38" t="s">
        <v>693</v>
      </c>
      <c r="D484" s="39" t="s">
        <v>443</v>
      </c>
      <c r="E484" s="40">
        <v>0.75</v>
      </c>
      <c r="F484" s="40">
        <f t="shared" ref="F484:F492" si="11">ROUND(1.25,7)</f>
        <v>1.25</v>
      </c>
      <c r="G484" s="40">
        <f>SmtRes!CX178</f>
        <v>2.34375E-2</v>
      </c>
      <c r="H484" s="42"/>
      <c r="I484" s="41"/>
      <c r="J484" s="42">
        <f>SmtRes!CZ178</f>
        <v>1472.33</v>
      </c>
      <c r="K484" s="41"/>
      <c r="L484" s="42">
        <f>SmtRes!DG178</f>
        <v>34.51</v>
      </c>
    </row>
    <row r="485" spans="1:83" ht="28.5" x14ac:dyDescent="0.2">
      <c r="A485" s="38"/>
      <c r="B485" s="38" t="s">
        <v>694</v>
      </c>
      <c r="C485" s="38" t="s">
        <v>867</v>
      </c>
      <c r="D485" s="39" t="s">
        <v>657</v>
      </c>
      <c r="E485" s="40">
        <f>SmtRes!DO178*SmtRes!AT178</f>
        <v>0.75</v>
      </c>
      <c r="F485" s="40">
        <f t="shared" si="11"/>
        <v>1.25</v>
      </c>
      <c r="G485" s="40">
        <f>SmtRes!DO178*SmtRes!CX178</f>
        <v>2.34375E-2</v>
      </c>
      <c r="H485" s="42"/>
      <c r="I485" s="41"/>
      <c r="J485" s="42">
        <f>ROUND(SmtRes!AG178/SmtRes!DO178, 2)</f>
        <v>642.05999999999995</v>
      </c>
      <c r="K485" s="41"/>
      <c r="L485" s="42">
        <f>SmtRes!DH178</f>
        <v>15.05</v>
      </c>
      <c r="CE485">
        <v>1</v>
      </c>
    </row>
    <row r="486" spans="1:83" ht="28.5" x14ac:dyDescent="0.2">
      <c r="A486" s="38"/>
      <c r="B486" s="38" t="s">
        <v>725</v>
      </c>
      <c r="C486" s="38" t="s">
        <v>727</v>
      </c>
      <c r="D486" s="39" t="s">
        <v>443</v>
      </c>
      <c r="E486" s="40">
        <v>0.81</v>
      </c>
      <c r="F486" s="40">
        <f t="shared" si="11"/>
        <v>1.25</v>
      </c>
      <c r="G486" s="40">
        <f>SmtRes!CX179</f>
        <v>2.5312500000000002E-2</v>
      </c>
      <c r="H486" s="42"/>
      <c r="I486" s="41"/>
      <c r="J486" s="42">
        <f>SmtRes!CZ179</f>
        <v>15.14</v>
      </c>
      <c r="K486" s="41"/>
      <c r="L486" s="42">
        <f>SmtRes!DG179</f>
        <v>0.38</v>
      </c>
    </row>
    <row r="487" spans="1:83" ht="28.5" x14ac:dyDescent="0.2">
      <c r="A487" s="38"/>
      <c r="B487" s="38" t="s">
        <v>728</v>
      </c>
      <c r="C487" s="38" t="s">
        <v>730</v>
      </c>
      <c r="D487" s="39" t="s">
        <v>443</v>
      </c>
      <c r="E487" s="40">
        <v>22.74</v>
      </c>
      <c r="F487" s="40">
        <f t="shared" si="11"/>
        <v>1.25</v>
      </c>
      <c r="G487" s="40">
        <f>SmtRes!CX180</f>
        <v>0.71062499999999995</v>
      </c>
      <c r="H487" s="42">
        <f>SmtRes!CZ180</f>
        <v>346.73</v>
      </c>
      <c r="I487" s="41">
        <f>SmtRes!AJ180</f>
        <v>1.26</v>
      </c>
      <c r="J487" s="42">
        <f>ROUND(H487*I487, 2)</f>
        <v>436.88</v>
      </c>
      <c r="K487" s="41"/>
      <c r="L487" s="42">
        <f>SmtRes!DG180</f>
        <v>310.45999999999998</v>
      </c>
    </row>
    <row r="488" spans="1:83" ht="28.5" x14ac:dyDescent="0.2">
      <c r="A488" s="38"/>
      <c r="B488" s="38" t="s">
        <v>667</v>
      </c>
      <c r="C488" s="38" t="s">
        <v>844</v>
      </c>
      <c r="D488" s="39" t="s">
        <v>657</v>
      </c>
      <c r="E488" s="40">
        <f>SmtRes!DO180*SmtRes!AT180</f>
        <v>22.74</v>
      </c>
      <c r="F488" s="40">
        <f t="shared" si="11"/>
        <v>1.25</v>
      </c>
      <c r="G488" s="40">
        <f>SmtRes!DO180*SmtRes!CX180</f>
        <v>0.71062499999999995</v>
      </c>
      <c r="H488" s="42"/>
      <c r="I488" s="41"/>
      <c r="J488" s="42">
        <f>ROUND(SmtRes!AG180/SmtRes!DO180, 2)</f>
        <v>477.98</v>
      </c>
      <c r="K488" s="41"/>
      <c r="L488" s="42">
        <f>SmtRes!DH180</f>
        <v>339.66</v>
      </c>
      <c r="CE488">
        <v>1</v>
      </c>
    </row>
    <row r="489" spans="1:83" ht="28.5" x14ac:dyDescent="0.2">
      <c r="A489" s="38"/>
      <c r="B489" s="38" t="s">
        <v>664</v>
      </c>
      <c r="C489" s="38" t="s">
        <v>666</v>
      </c>
      <c r="D489" s="39" t="s">
        <v>443</v>
      </c>
      <c r="E489" s="40">
        <v>0.59</v>
      </c>
      <c r="F489" s="40">
        <f t="shared" si="11"/>
        <v>1.25</v>
      </c>
      <c r="G489" s="40">
        <f>SmtRes!CX181</f>
        <v>1.8437499999999999E-2</v>
      </c>
      <c r="H489" s="42"/>
      <c r="I489" s="41"/>
      <c r="J489" s="42">
        <f>SmtRes!CZ181</f>
        <v>544.70000000000005</v>
      </c>
      <c r="K489" s="41"/>
      <c r="L489" s="42">
        <f>SmtRes!DG181</f>
        <v>10.039999999999999</v>
      </c>
    </row>
    <row r="490" spans="1:83" ht="28.5" x14ac:dyDescent="0.2">
      <c r="A490" s="38"/>
      <c r="B490" s="38" t="s">
        <v>667</v>
      </c>
      <c r="C490" s="38" t="s">
        <v>844</v>
      </c>
      <c r="D490" s="39" t="s">
        <v>657</v>
      </c>
      <c r="E490" s="40">
        <f>SmtRes!DO181*SmtRes!AT181</f>
        <v>0.59</v>
      </c>
      <c r="F490" s="40">
        <f t="shared" si="11"/>
        <v>1.25</v>
      </c>
      <c r="G490" s="40">
        <f>SmtRes!DO181*SmtRes!CX181</f>
        <v>1.8437499999999999E-2</v>
      </c>
      <c r="H490" s="42"/>
      <c r="I490" s="41"/>
      <c r="J490" s="42">
        <f>ROUND(SmtRes!AG181/SmtRes!DO181, 2)</f>
        <v>477.98</v>
      </c>
      <c r="K490" s="41"/>
      <c r="L490" s="42">
        <f>SmtRes!DH181</f>
        <v>8.81</v>
      </c>
      <c r="CE490">
        <v>1</v>
      </c>
    </row>
    <row r="491" spans="1:83" ht="28.5" x14ac:dyDescent="0.2">
      <c r="A491" s="38"/>
      <c r="B491" s="38" t="s">
        <v>731</v>
      </c>
      <c r="C491" s="38" t="s">
        <v>733</v>
      </c>
      <c r="D491" s="39" t="s">
        <v>443</v>
      </c>
      <c r="E491" s="40">
        <v>0.81</v>
      </c>
      <c r="F491" s="40">
        <f t="shared" si="11"/>
        <v>1.25</v>
      </c>
      <c r="G491" s="40">
        <f>SmtRes!CX182</f>
        <v>2.5312500000000002E-2</v>
      </c>
      <c r="H491" s="42"/>
      <c r="I491" s="41"/>
      <c r="J491" s="42">
        <f>SmtRes!CZ182</f>
        <v>160.38</v>
      </c>
      <c r="K491" s="41"/>
      <c r="L491" s="42">
        <f>SmtRes!DG182</f>
        <v>4.0599999999999996</v>
      </c>
    </row>
    <row r="492" spans="1:83" ht="28.5" x14ac:dyDescent="0.2">
      <c r="A492" s="38"/>
      <c r="B492" s="38" t="s">
        <v>667</v>
      </c>
      <c r="C492" s="38" t="s">
        <v>844</v>
      </c>
      <c r="D492" s="39" t="s">
        <v>657</v>
      </c>
      <c r="E492" s="40">
        <f>SmtRes!DO182*SmtRes!AT182</f>
        <v>0.81</v>
      </c>
      <c r="F492" s="40">
        <f t="shared" si="11"/>
        <v>1.25</v>
      </c>
      <c r="G492" s="40">
        <f>SmtRes!DO182*SmtRes!CX182</f>
        <v>2.5312500000000002E-2</v>
      </c>
      <c r="H492" s="42"/>
      <c r="I492" s="41"/>
      <c r="J492" s="42">
        <f>ROUND(SmtRes!AG182/SmtRes!DO182, 2)</f>
        <v>477.98</v>
      </c>
      <c r="K492" s="41"/>
      <c r="L492" s="42">
        <f>SmtRes!DH182</f>
        <v>12.1</v>
      </c>
      <c r="CE492">
        <v>1</v>
      </c>
    </row>
    <row r="493" spans="1:83" ht="28.5" x14ac:dyDescent="0.2">
      <c r="A493" s="38"/>
      <c r="B493" s="38" t="str">
        <f>EtalonRes!I189</f>
        <v>20.1.01.01</v>
      </c>
      <c r="C493" s="38" t="str">
        <f>EtalonRes!K189</f>
        <v>Комплект линейной арматуры для крепления СИП-2 на опоре ВЛИ</v>
      </c>
      <c r="D493" s="39" t="str">
        <f>EtalonRes!O189</f>
        <v>ШТ</v>
      </c>
      <c r="E493" s="40">
        <f>EtalonRes!X189</f>
        <v>0</v>
      </c>
      <c r="F493" s="40">
        <f>ROUND(0,7)</f>
        <v>0</v>
      </c>
      <c r="G493" s="40">
        <f>ROUND(EtalonRes!AG189*Source!I136, 7)</f>
        <v>0</v>
      </c>
      <c r="H493" s="42"/>
      <c r="I493" s="41"/>
      <c r="J493" s="42"/>
      <c r="K493" s="41"/>
      <c r="L493" s="42"/>
    </row>
    <row r="494" spans="1:83" ht="28.5" x14ac:dyDescent="0.2">
      <c r="A494" s="38"/>
      <c r="B494" s="38" t="str">
        <f>EtalonRes!I190</f>
        <v>20.1.01.11</v>
      </c>
      <c r="C494" s="38" t="str">
        <f>EtalonRes!K190</f>
        <v>Комплект линейной арматуры для устройства заземлений на опорах ВЛИ</v>
      </c>
      <c r="D494" s="39" t="str">
        <f>EtalonRes!O190</f>
        <v>ШТ</v>
      </c>
      <c r="E494" s="40">
        <f>EtalonRes!X190</f>
        <v>0</v>
      </c>
      <c r="F494" s="40">
        <f>ROUND(0,7)</f>
        <v>0</v>
      </c>
      <c r="G494" s="40">
        <f>ROUND(EtalonRes!AG190*Source!I136, 7)</f>
        <v>0</v>
      </c>
      <c r="H494" s="42"/>
      <c r="I494" s="41"/>
      <c r="J494" s="42"/>
      <c r="K494" s="41"/>
      <c r="L494" s="42"/>
    </row>
    <row r="495" spans="1:83" ht="28.5" x14ac:dyDescent="0.2">
      <c r="A495" s="38"/>
      <c r="B495" s="38" t="str">
        <f>EtalonRes!I191</f>
        <v>21.2.01.01</v>
      </c>
      <c r="C495" s="45" t="str">
        <f>EtalonRes!K191</f>
        <v>Провода самонесущие изолированные для ВЛИ</v>
      </c>
      <c r="D495" s="46" t="str">
        <f>EtalonRes!O191</f>
        <v>1000 м</v>
      </c>
      <c r="E495" s="47">
        <f>EtalonRes!X191</f>
        <v>0</v>
      </c>
      <c r="F495" s="47">
        <f>ROUND(0,7)</f>
        <v>0</v>
      </c>
      <c r="G495" s="47">
        <f>ROUND(EtalonRes!AG191*Source!I136, 7)</f>
        <v>0</v>
      </c>
      <c r="H495" s="48"/>
      <c r="I495" s="49"/>
      <c r="J495" s="48"/>
      <c r="K495" s="49"/>
      <c r="L495" s="48"/>
    </row>
    <row r="496" spans="1:83" ht="15" x14ac:dyDescent="0.2">
      <c r="A496" s="38"/>
      <c r="B496" s="38"/>
      <c r="C496" s="52" t="s">
        <v>847</v>
      </c>
      <c r="D496" s="39"/>
      <c r="E496" s="40"/>
      <c r="F496" s="40"/>
      <c r="G496" s="40"/>
      <c r="H496" s="42"/>
      <c r="I496" s="41"/>
      <c r="J496" s="42"/>
      <c r="K496" s="41"/>
      <c r="L496" s="42">
        <f>L477+L482+L483</f>
        <v>2014.95</v>
      </c>
    </row>
    <row r="497" spans="1:83" ht="14.25" x14ac:dyDescent="0.2">
      <c r="A497" s="38"/>
      <c r="B497" s="38"/>
      <c r="C497" s="38" t="s">
        <v>848</v>
      </c>
      <c r="D497" s="39"/>
      <c r="E497" s="40"/>
      <c r="F497" s="40"/>
      <c r="G497" s="40"/>
      <c r="H497" s="42"/>
      <c r="I497" s="41"/>
      <c r="J497" s="42"/>
      <c r="K497" s="41"/>
      <c r="L497" s="42">
        <f>SUM(AR474:AR500)+SUM(AS474:AS500)+SUM(AT474:AT500)+SUM(AU474:AU500)+SUM(AV474:AV500)</f>
        <v>1655.5000000000002</v>
      </c>
    </row>
    <row r="498" spans="1:83" ht="14.25" x14ac:dyDescent="0.2">
      <c r="A498" s="38"/>
      <c r="B498" s="38" t="s">
        <v>26</v>
      </c>
      <c r="C498" s="38" t="s">
        <v>849</v>
      </c>
      <c r="D498" s="39" t="s">
        <v>415</v>
      </c>
      <c r="E498" s="40">
        <f>Source!BZ136</f>
        <v>103</v>
      </c>
      <c r="F498" s="40"/>
      <c r="G498" s="40">
        <f>Source!AT136</f>
        <v>103</v>
      </c>
      <c r="H498" s="42"/>
      <c r="I498" s="41"/>
      <c r="J498" s="42"/>
      <c r="K498" s="41"/>
      <c r="L498" s="42">
        <f>SUM(AZ474:AZ500)</f>
        <v>1705.17</v>
      </c>
    </row>
    <row r="499" spans="1:83" ht="28.5" x14ac:dyDescent="0.2">
      <c r="A499" s="45"/>
      <c r="B499" s="45" t="s">
        <v>907</v>
      </c>
      <c r="C499" s="45" t="s">
        <v>850</v>
      </c>
      <c r="D499" s="46" t="s">
        <v>415</v>
      </c>
      <c r="E499" s="47">
        <f>Source!CA136</f>
        <v>60</v>
      </c>
      <c r="F499" s="47">
        <f>ROUND(0.85,7)</f>
        <v>0.85</v>
      </c>
      <c r="G499" s="47">
        <f>Source!AU136</f>
        <v>51</v>
      </c>
      <c r="H499" s="48"/>
      <c r="I499" s="49"/>
      <c r="J499" s="48"/>
      <c r="K499" s="49"/>
      <c r="L499" s="48">
        <f>SUM(BA474:BA500)</f>
        <v>844.31</v>
      </c>
    </row>
    <row r="500" spans="1:83" ht="15" x14ac:dyDescent="0.2">
      <c r="C500" s="80" t="s">
        <v>851</v>
      </c>
      <c r="D500" s="80"/>
      <c r="E500" s="80"/>
      <c r="F500" s="80"/>
      <c r="G500" s="80"/>
      <c r="H500" s="80"/>
      <c r="I500" s="81">
        <f>K500/E474</f>
        <v>182577.19999999995</v>
      </c>
      <c r="J500" s="81"/>
      <c r="K500" s="81">
        <f>L477+L482+L498+L499+L483</f>
        <v>4564.4299999999994</v>
      </c>
      <c r="L500" s="81"/>
      <c r="AD500">
        <f>ROUND((Source!AT136/100)*((ROUND(SUMIF(SmtRes!AQ173:'SmtRes'!AQ185,"=1",SmtRes!AD173:'SmtRes'!AD185)*Source!I136, 2)+ROUND(SUMIF(SmtRes!AQ173:'SmtRes'!AQ185,"=1",SmtRes!AC173:'SmtRes'!AC185)*Source!I136, 2))), 2)</f>
        <v>100.85</v>
      </c>
      <c r="AE500">
        <f>ROUND((Source!AU136/100)*((ROUND(SUMIF(SmtRes!AQ173:'SmtRes'!AQ185,"=1",SmtRes!AD173:'SmtRes'!AD185)*Source!I136, 2)+ROUND(SUMIF(SmtRes!AQ173:'SmtRes'!AQ185,"=1",SmtRes!AC173:'SmtRes'!AC185)*Source!I136, 2))), 2)</f>
        <v>49.93</v>
      </c>
      <c r="AN500" s="50">
        <f>L477+L482+L498+L499+L483</f>
        <v>4564.4299999999994</v>
      </c>
      <c r="AO500" s="50">
        <f>L482</f>
        <v>359.4499999999997</v>
      </c>
      <c r="AQ500" t="s">
        <v>852</v>
      </c>
      <c r="AR500" s="50">
        <f>L477</f>
        <v>1279.8800000000001</v>
      </c>
      <c r="AT500" s="50">
        <f>L483</f>
        <v>375.62000000000006</v>
      </c>
      <c r="AV500" t="s">
        <v>852</v>
      </c>
      <c r="AW500">
        <f>0</f>
        <v>0</v>
      </c>
      <c r="AZ500">
        <f>Source!X136</f>
        <v>1705.17</v>
      </c>
      <c r="BA500">
        <f>Source!Y136</f>
        <v>844.31</v>
      </c>
      <c r="CD500">
        <v>1</v>
      </c>
    </row>
    <row r="501" spans="1:83" ht="133.5" x14ac:dyDescent="0.2">
      <c r="A501" s="36" t="s">
        <v>244</v>
      </c>
      <c r="B501" s="38" t="s">
        <v>902</v>
      </c>
      <c r="C501" s="38" t="s">
        <v>906</v>
      </c>
      <c r="D501" s="39" t="str">
        <f>Source!H140</f>
        <v>1000 м</v>
      </c>
      <c r="E501" s="40">
        <f>Source!K140</f>
        <v>0.03</v>
      </c>
      <c r="F501" s="40"/>
      <c r="G501" s="40">
        <f>Source!I140</f>
        <v>0.03</v>
      </c>
      <c r="H501" s="42"/>
      <c r="I501" s="41"/>
      <c r="J501" s="42"/>
      <c r="K501" s="41"/>
      <c r="L501" s="42"/>
    </row>
    <row r="502" spans="1:83" ht="165.75" x14ac:dyDescent="0.2">
      <c r="B502" s="54" t="str">
        <f>Source!EO140</f>
        <v>Поправка: 421/пр_2020_п.58_пп.б</v>
      </c>
      <c r="C502" s="54" t="str">
        <f>Source!CN140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03" spans="1:83" x14ac:dyDescent="0.2">
      <c r="C503" s="56" t="str">
        <f>"Объем: "&amp;Source!I140&amp;"=30/"&amp;"1000"</f>
        <v>Объем: 0,03=30/1000</v>
      </c>
    </row>
    <row r="504" spans="1:83" ht="15" x14ac:dyDescent="0.2">
      <c r="A504" s="37"/>
      <c r="B504" s="40">
        <v>1</v>
      </c>
      <c r="C504" s="37" t="s">
        <v>841</v>
      </c>
      <c r="D504" s="39" t="s">
        <v>657</v>
      </c>
      <c r="E504" s="43"/>
      <c r="F504" s="40"/>
      <c r="G504" s="43">
        <f>Source!U140</f>
        <v>3.2816400000000003</v>
      </c>
      <c r="H504" s="40"/>
      <c r="I504" s="40"/>
      <c r="J504" s="40"/>
      <c r="K504" s="40"/>
      <c r="L504" s="44">
        <f>SUM(L505:L508)-SUMIF(CE505:CE508, 1, L505:L508)</f>
        <v>1535.85</v>
      </c>
    </row>
    <row r="505" spans="1:83" ht="14.25" x14ac:dyDescent="0.2">
      <c r="A505" s="38"/>
      <c r="B505" s="38" t="s">
        <v>716</v>
      </c>
      <c r="C505" s="38" t="s">
        <v>717</v>
      </c>
      <c r="D505" s="39" t="s">
        <v>718</v>
      </c>
      <c r="E505" s="40">
        <v>0.99</v>
      </c>
      <c r="F505" s="40">
        <f>ROUND(1.15,7)</f>
        <v>1.1499999999999999</v>
      </c>
      <c r="G505" s="40">
        <f>SmtRes!CX186</f>
        <v>3.4154999999999998E-2</v>
      </c>
      <c r="H505" s="42"/>
      <c r="I505" s="41"/>
      <c r="J505" s="42">
        <f>SmtRes!CZ186</f>
        <v>388.8</v>
      </c>
      <c r="K505" s="41"/>
      <c r="L505" s="42">
        <f>SmtRes!DI186</f>
        <v>13.28</v>
      </c>
    </row>
    <row r="506" spans="1:83" ht="14.25" x14ac:dyDescent="0.2">
      <c r="A506" s="38"/>
      <c r="B506" s="38" t="s">
        <v>719</v>
      </c>
      <c r="C506" s="38" t="s">
        <v>720</v>
      </c>
      <c r="D506" s="39" t="s">
        <v>718</v>
      </c>
      <c r="E506" s="40">
        <v>47.29</v>
      </c>
      <c r="F506" s="40">
        <f>ROUND(1.15,7)</f>
        <v>1.1499999999999999</v>
      </c>
      <c r="G506" s="40">
        <f>SmtRes!CX187</f>
        <v>1.631505</v>
      </c>
      <c r="H506" s="42"/>
      <c r="I506" s="41"/>
      <c r="J506" s="42">
        <f>SmtRes!CZ187</f>
        <v>424.47</v>
      </c>
      <c r="K506" s="41"/>
      <c r="L506" s="42">
        <f>SmtRes!DI187</f>
        <v>692.52</v>
      </c>
    </row>
    <row r="507" spans="1:83" ht="14.25" x14ac:dyDescent="0.2">
      <c r="A507" s="38"/>
      <c r="B507" s="38" t="s">
        <v>721</v>
      </c>
      <c r="C507" s="38" t="s">
        <v>722</v>
      </c>
      <c r="D507" s="39" t="s">
        <v>718</v>
      </c>
      <c r="E507" s="40">
        <v>23.42</v>
      </c>
      <c r="F507" s="40">
        <f>ROUND(1.15,7)</f>
        <v>1.1499999999999999</v>
      </c>
      <c r="G507" s="40">
        <f>SmtRes!CX188</f>
        <v>0.80798999999999999</v>
      </c>
      <c r="H507" s="42"/>
      <c r="I507" s="41"/>
      <c r="J507" s="42">
        <f>SmtRes!CZ188</f>
        <v>477.98</v>
      </c>
      <c r="K507" s="41"/>
      <c r="L507" s="42">
        <f>SmtRes!DI188</f>
        <v>386.2</v>
      </c>
    </row>
    <row r="508" spans="1:83" ht="14.25" x14ac:dyDescent="0.2">
      <c r="A508" s="38"/>
      <c r="B508" s="38" t="s">
        <v>723</v>
      </c>
      <c r="C508" s="38" t="s">
        <v>724</v>
      </c>
      <c r="D508" s="39" t="s">
        <v>718</v>
      </c>
      <c r="E508" s="40">
        <v>23.42</v>
      </c>
      <c r="F508" s="40">
        <f>ROUND(1.15,7)</f>
        <v>1.1499999999999999</v>
      </c>
      <c r="G508" s="40">
        <f>SmtRes!CX189</f>
        <v>0.80798999999999999</v>
      </c>
      <c r="H508" s="42"/>
      <c r="I508" s="41"/>
      <c r="J508" s="42">
        <f>SmtRes!CZ189</f>
        <v>549.32000000000005</v>
      </c>
      <c r="K508" s="41"/>
      <c r="L508" s="42">
        <f>SmtRes!DI189</f>
        <v>443.85</v>
      </c>
    </row>
    <row r="509" spans="1:83" ht="15" x14ac:dyDescent="0.2">
      <c r="A509" s="37"/>
      <c r="B509" s="40">
        <v>2</v>
      </c>
      <c r="C509" s="37" t="s">
        <v>842</v>
      </c>
      <c r="D509" s="39"/>
      <c r="E509" s="43"/>
      <c r="F509" s="40"/>
      <c r="G509" s="43"/>
      <c r="H509" s="40"/>
      <c r="I509" s="40"/>
      <c r="J509" s="40"/>
      <c r="K509" s="40"/>
      <c r="L509" s="44">
        <f>SUM(L510:L519)-SUMIF(CE510:CE519, 1, L510:L519)</f>
        <v>431.3399999999998</v>
      </c>
    </row>
    <row r="510" spans="1:83" ht="15" x14ac:dyDescent="0.2">
      <c r="A510" s="37"/>
      <c r="B510" s="40"/>
      <c r="C510" s="37" t="s">
        <v>845</v>
      </c>
      <c r="D510" s="39" t="s">
        <v>657</v>
      </c>
      <c r="E510" s="43"/>
      <c r="F510" s="40"/>
      <c r="G510" s="43">
        <f>Source!V140</f>
        <v>0.93337499999999995</v>
      </c>
      <c r="H510" s="40"/>
      <c r="I510" s="40"/>
      <c r="J510" s="40"/>
      <c r="K510" s="40"/>
      <c r="L510" s="44">
        <f>SUMIF(CE511:CE519, 1, L511:L519)</f>
        <v>450.76</v>
      </c>
      <c r="CE510">
        <v>1</v>
      </c>
    </row>
    <row r="511" spans="1:83" ht="28.5" x14ac:dyDescent="0.2">
      <c r="A511" s="38"/>
      <c r="B511" s="38" t="s">
        <v>691</v>
      </c>
      <c r="C511" s="38" t="s">
        <v>693</v>
      </c>
      <c r="D511" s="39" t="s">
        <v>443</v>
      </c>
      <c r="E511" s="40">
        <v>0.75</v>
      </c>
      <c r="F511" s="40">
        <f t="shared" ref="F511:F519" si="12">ROUND(1.25,7)</f>
        <v>1.25</v>
      </c>
      <c r="G511" s="40">
        <f>SmtRes!CX191</f>
        <v>2.8125000000000001E-2</v>
      </c>
      <c r="H511" s="42"/>
      <c r="I511" s="41"/>
      <c r="J511" s="42">
        <f>SmtRes!CZ191</f>
        <v>1472.33</v>
      </c>
      <c r="K511" s="41"/>
      <c r="L511" s="42">
        <f>SmtRes!DG191</f>
        <v>41.41</v>
      </c>
    </row>
    <row r="512" spans="1:83" ht="28.5" x14ac:dyDescent="0.2">
      <c r="A512" s="38"/>
      <c r="B512" s="38" t="s">
        <v>694</v>
      </c>
      <c r="C512" s="38" t="s">
        <v>867</v>
      </c>
      <c r="D512" s="39" t="s">
        <v>657</v>
      </c>
      <c r="E512" s="40">
        <f>SmtRes!DO191*SmtRes!AT191</f>
        <v>0.75</v>
      </c>
      <c r="F512" s="40">
        <f t="shared" si="12"/>
        <v>1.25</v>
      </c>
      <c r="G512" s="40">
        <f>SmtRes!DO191*SmtRes!CX191</f>
        <v>2.8125000000000001E-2</v>
      </c>
      <c r="H512" s="42"/>
      <c r="I512" s="41"/>
      <c r="J512" s="42">
        <f>ROUND(SmtRes!AG191/SmtRes!DO191, 2)</f>
        <v>642.05999999999995</v>
      </c>
      <c r="K512" s="41"/>
      <c r="L512" s="42">
        <f>SmtRes!DH191</f>
        <v>18.059999999999999</v>
      </c>
      <c r="CE512">
        <v>1</v>
      </c>
    </row>
    <row r="513" spans="1:83" ht="28.5" x14ac:dyDescent="0.2">
      <c r="A513" s="38"/>
      <c r="B513" s="38" t="s">
        <v>725</v>
      </c>
      <c r="C513" s="38" t="s">
        <v>727</v>
      </c>
      <c r="D513" s="39" t="s">
        <v>443</v>
      </c>
      <c r="E513" s="40">
        <v>0.81</v>
      </c>
      <c r="F513" s="40">
        <f t="shared" si="12"/>
        <v>1.25</v>
      </c>
      <c r="G513" s="40">
        <f>SmtRes!CX192</f>
        <v>3.0374999999999999E-2</v>
      </c>
      <c r="H513" s="42"/>
      <c r="I513" s="41"/>
      <c r="J513" s="42">
        <f>SmtRes!CZ192</f>
        <v>15.14</v>
      </c>
      <c r="K513" s="41"/>
      <c r="L513" s="42">
        <f>SmtRes!DG192</f>
        <v>0.46</v>
      </c>
    </row>
    <row r="514" spans="1:83" ht="28.5" x14ac:dyDescent="0.2">
      <c r="A514" s="38"/>
      <c r="B514" s="38" t="s">
        <v>728</v>
      </c>
      <c r="C514" s="38" t="s">
        <v>730</v>
      </c>
      <c r="D514" s="39" t="s">
        <v>443</v>
      </c>
      <c r="E514" s="40">
        <v>22.74</v>
      </c>
      <c r="F514" s="40">
        <f t="shared" si="12"/>
        <v>1.25</v>
      </c>
      <c r="G514" s="40">
        <f>SmtRes!CX193</f>
        <v>0.85275000000000001</v>
      </c>
      <c r="H514" s="42">
        <f>SmtRes!CZ193</f>
        <v>346.73</v>
      </c>
      <c r="I514" s="41">
        <f>SmtRes!AJ193</f>
        <v>1.26</v>
      </c>
      <c r="J514" s="42">
        <f>ROUND(H514*I514, 2)</f>
        <v>436.88</v>
      </c>
      <c r="K514" s="41"/>
      <c r="L514" s="42">
        <f>SmtRes!DG193</f>
        <v>372.55</v>
      </c>
    </row>
    <row r="515" spans="1:83" ht="28.5" x14ac:dyDescent="0.2">
      <c r="A515" s="38"/>
      <c r="B515" s="38" t="s">
        <v>667</v>
      </c>
      <c r="C515" s="38" t="s">
        <v>844</v>
      </c>
      <c r="D515" s="39" t="s">
        <v>657</v>
      </c>
      <c r="E515" s="40">
        <f>SmtRes!DO193*SmtRes!AT193</f>
        <v>22.74</v>
      </c>
      <c r="F515" s="40">
        <f t="shared" si="12"/>
        <v>1.25</v>
      </c>
      <c r="G515" s="40">
        <f>SmtRes!DO193*SmtRes!CX193</f>
        <v>0.85275000000000001</v>
      </c>
      <c r="H515" s="42"/>
      <c r="I515" s="41"/>
      <c r="J515" s="42">
        <f>ROUND(SmtRes!AG193/SmtRes!DO193, 2)</f>
        <v>477.98</v>
      </c>
      <c r="K515" s="41"/>
      <c r="L515" s="42">
        <f>SmtRes!DH193</f>
        <v>407.6</v>
      </c>
      <c r="CE515">
        <v>1</v>
      </c>
    </row>
    <row r="516" spans="1:83" ht="28.5" x14ac:dyDescent="0.2">
      <c r="A516" s="38"/>
      <c r="B516" s="38" t="s">
        <v>664</v>
      </c>
      <c r="C516" s="38" t="s">
        <v>666</v>
      </c>
      <c r="D516" s="39" t="s">
        <v>443</v>
      </c>
      <c r="E516" s="40">
        <v>0.59</v>
      </c>
      <c r="F516" s="40">
        <f t="shared" si="12"/>
        <v>1.25</v>
      </c>
      <c r="G516" s="40">
        <f>SmtRes!CX194</f>
        <v>2.2124999999999999E-2</v>
      </c>
      <c r="H516" s="42"/>
      <c r="I516" s="41"/>
      <c r="J516" s="42">
        <f>SmtRes!CZ194</f>
        <v>544.70000000000005</v>
      </c>
      <c r="K516" s="41"/>
      <c r="L516" s="42">
        <f>SmtRes!DG194</f>
        <v>12.05</v>
      </c>
    </row>
    <row r="517" spans="1:83" ht="28.5" x14ac:dyDescent="0.2">
      <c r="A517" s="38"/>
      <c r="B517" s="38" t="s">
        <v>667</v>
      </c>
      <c r="C517" s="38" t="s">
        <v>844</v>
      </c>
      <c r="D517" s="39" t="s">
        <v>657</v>
      </c>
      <c r="E517" s="40">
        <f>SmtRes!DO194*SmtRes!AT194</f>
        <v>0.59</v>
      </c>
      <c r="F517" s="40">
        <f t="shared" si="12"/>
        <v>1.25</v>
      </c>
      <c r="G517" s="40">
        <f>SmtRes!DO194*SmtRes!CX194</f>
        <v>2.2124999999999999E-2</v>
      </c>
      <c r="H517" s="42"/>
      <c r="I517" s="41"/>
      <c r="J517" s="42">
        <f>ROUND(SmtRes!AG194/SmtRes!DO194, 2)</f>
        <v>477.98</v>
      </c>
      <c r="K517" s="41"/>
      <c r="L517" s="42">
        <f>SmtRes!DH194</f>
        <v>10.58</v>
      </c>
      <c r="CE517">
        <v>1</v>
      </c>
    </row>
    <row r="518" spans="1:83" ht="28.5" x14ac:dyDescent="0.2">
      <c r="A518" s="38"/>
      <c r="B518" s="38" t="s">
        <v>731</v>
      </c>
      <c r="C518" s="38" t="s">
        <v>733</v>
      </c>
      <c r="D518" s="39" t="s">
        <v>443</v>
      </c>
      <c r="E518" s="40">
        <v>0.81</v>
      </c>
      <c r="F518" s="40">
        <f t="shared" si="12"/>
        <v>1.25</v>
      </c>
      <c r="G518" s="40">
        <f>SmtRes!CX195</f>
        <v>3.0374999999999999E-2</v>
      </c>
      <c r="H518" s="42"/>
      <c r="I518" s="41"/>
      <c r="J518" s="42">
        <f>SmtRes!CZ195</f>
        <v>160.38</v>
      </c>
      <c r="K518" s="41"/>
      <c r="L518" s="42">
        <f>SmtRes!DG195</f>
        <v>4.87</v>
      </c>
    </row>
    <row r="519" spans="1:83" ht="28.5" x14ac:dyDescent="0.2">
      <c r="A519" s="38"/>
      <c r="B519" s="38" t="s">
        <v>667</v>
      </c>
      <c r="C519" s="38" t="s">
        <v>844</v>
      </c>
      <c r="D519" s="39" t="s">
        <v>657</v>
      </c>
      <c r="E519" s="40">
        <f>SmtRes!DO195*SmtRes!AT195</f>
        <v>0.81</v>
      </c>
      <c r="F519" s="40">
        <f t="shared" si="12"/>
        <v>1.25</v>
      </c>
      <c r="G519" s="40">
        <f>SmtRes!DO195*SmtRes!CX195</f>
        <v>3.0374999999999999E-2</v>
      </c>
      <c r="H519" s="42"/>
      <c r="I519" s="41"/>
      <c r="J519" s="42">
        <f>ROUND(SmtRes!AG195/SmtRes!DO195, 2)</f>
        <v>477.98</v>
      </c>
      <c r="K519" s="41"/>
      <c r="L519" s="42">
        <f>SmtRes!DH195</f>
        <v>14.52</v>
      </c>
      <c r="CE519">
        <v>1</v>
      </c>
    </row>
    <row r="520" spans="1:83" ht="28.5" x14ac:dyDescent="0.2">
      <c r="A520" s="38"/>
      <c r="B520" s="38" t="str">
        <f>EtalonRes!I202</f>
        <v>20.1.01.01</v>
      </c>
      <c r="C520" s="38" t="str">
        <f>EtalonRes!K202</f>
        <v>Комплект линейной арматуры для крепления СИП-2 на опоре ВЛИ</v>
      </c>
      <c r="D520" s="39" t="str">
        <f>EtalonRes!O202</f>
        <v>ШТ</v>
      </c>
      <c r="E520" s="40">
        <f>EtalonRes!X202</f>
        <v>0</v>
      </c>
      <c r="F520" s="40">
        <f>ROUND(0,7)</f>
        <v>0</v>
      </c>
      <c r="G520" s="40">
        <f>ROUND(EtalonRes!AG202*Source!I140, 7)</f>
        <v>0</v>
      </c>
      <c r="H520" s="42"/>
      <c r="I520" s="41"/>
      <c r="J520" s="42"/>
      <c r="K520" s="41"/>
      <c r="L520" s="42"/>
    </row>
    <row r="521" spans="1:83" ht="28.5" x14ac:dyDescent="0.2">
      <c r="A521" s="38"/>
      <c r="B521" s="38" t="str">
        <f>EtalonRes!I203</f>
        <v>20.1.01.11</v>
      </c>
      <c r="C521" s="38" t="str">
        <f>EtalonRes!K203</f>
        <v>Комплект линейной арматуры для устройства заземлений на опорах ВЛИ</v>
      </c>
      <c r="D521" s="39" t="str">
        <f>EtalonRes!O203</f>
        <v>ШТ</v>
      </c>
      <c r="E521" s="40">
        <f>EtalonRes!X203</f>
        <v>0</v>
      </c>
      <c r="F521" s="40">
        <f>ROUND(0,7)</f>
        <v>0</v>
      </c>
      <c r="G521" s="40">
        <f>ROUND(EtalonRes!AG203*Source!I140, 7)</f>
        <v>0</v>
      </c>
      <c r="H521" s="42"/>
      <c r="I521" s="41"/>
      <c r="J521" s="42"/>
      <c r="K521" s="41"/>
      <c r="L521" s="42"/>
    </row>
    <row r="522" spans="1:83" ht="28.5" x14ac:dyDescent="0.2">
      <c r="A522" s="38"/>
      <c r="B522" s="38" t="str">
        <f>EtalonRes!I204</f>
        <v>21.2.01.01</v>
      </c>
      <c r="C522" s="45" t="str">
        <f>EtalonRes!K204</f>
        <v>Провода самонесущие изолированные для ВЛИ</v>
      </c>
      <c r="D522" s="46" t="str">
        <f>EtalonRes!O204</f>
        <v>1000 м</v>
      </c>
      <c r="E522" s="47">
        <f>EtalonRes!X204</f>
        <v>0</v>
      </c>
      <c r="F522" s="47">
        <f>ROUND(0,7)</f>
        <v>0</v>
      </c>
      <c r="G522" s="47">
        <f>ROUND(EtalonRes!AG204*Source!I140, 7)</f>
        <v>0</v>
      </c>
      <c r="H522" s="48"/>
      <c r="I522" s="49"/>
      <c r="J522" s="48"/>
      <c r="K522" s="49"/>
      <c r="L522" s="48"/>
    </row>
    <row r="523" spans="1:83" ht="15" x14ac:dyDescent="0.2">
      <c r="A523" s="38"/>
      <c r="B523" s="38"/>
      <c r="C523" s="52" t="s">
        <v>847</v>
      </c>
      <c r="D523" s="39"/>
      <c r="E523" s="40"/>
      <c r="F523" s="40"/>
      <c r="G523" s="40"/>
      <c r="H523" s="42"/>
      <c r="I523" s="41"/>
      <c r="J523" s="42"/>
      <c r="K523" s="41"/>
      <c r="L523" s="42">
        <f>L504+L509+L510</f>
        <v>2417.9499999999998</v>
      </c>
    </row>
    <row r="524" spans="1:83" ht="14.25" x14ac:dyDescent="0.2">
      <c r="A524" s="38"/>
      <c r="B524" s="38"/>
      <c r="C524" s="38" t="s">
        <v>848</v>
      </c>
      <c r="D524" s="39"/>
      <c r="E524" s="40"/>
      <c r="F524" s="40"/>
      <c r="G524" s="40"/>
      <c r="H524" s="42"/>
      <c r="I524" s="41"/>
      <c r="J524" s="42"/>
      <c r="K524" s="41"/>
      <c r="L524" s="42">
        <f>SUM(AR501:AR527)+SUM(AS501:AS527)+SUM(AT501:AT527)+SUM(AU501:AU527)+SUM(AV501:AV527)</f>
        <v>1986.61</v>
      </c>
    </row>
    <row r="525" spans="1:83" ht="14.25" x14ac:dyDescent="0.2">
      <c r="A525" s="38"/>
      <c r="B525" s="38" t="s">
        <v>26</v>
      </c>
      <c r="C525" s="38" t="s">
        <v>849</v>
      </c>
      <c r="D525" s="39" t="s">
        <v>415</v>
      </c>
      <c r="E525" s="40">
        <f>Source!BZ140</f>
        <v>103</v>
      </c>
      <c r="F525" s="40"/>
      <c r="G525" s="40">
        <f>Source!AT140</f>
        <v>103</v>
      </c>
      <c r="H525" s="42"/>
      <c r="I525" s="41"/>
      <c r="J525" s="42"/>
      <c r="K525" s="41"/>
      <c r="L525" s="42">
        <f>SUM(AZ501:AZ527)</f>
        <v>2046.21</v>
      </c>
    </row>
    <row r="526" spans="1:83" ht="28.5" x14ac:dyDescent="0.2">
      <c r="A526" s="45"/>
      <c r="B526" s="45" t="s">
        <v>907</v>
      </c>
      <c r="C526" s="45" t="s">
        <v>850</v>
      </c>
      <c r="D526" s="46" t="s">
        <v>415</v>
      </c>
      <c r="E526" s="47">
        <f>Source!CA140</f>
        <v>60</v>
      </c>
      <c r="F526" s="47">
        <f>ROUND(0.85,7)</f>
        <v>0.85</v>
      </c>
      <c r="G526" s="47">
        <f>Source!AU140</f>
        <v>51</v>
      </c>
      <c r="H526" s="48"/>
      <c r="I526" s="49"/>
      <c r="J526" s="48"/>
      <c r="K526" s="49"/>
      <c r="L526" s="48">
        <f>SUM(BA501:BA527)</f>
        <v>1013.17</v>
      </c>
    </row>
    <row r="527" spans="1:83" ht="15" x14ac:dyDescent="0.2">
      <c r="C527" s="80" t="s">
        <v>851</v>
      </c>
      <c r="D527" s="80"/>
      <c r="E527" s="80"/>
      <c r="F527" s="80"/>
      <c r="G527" s="80"/>
      <c r="H527" s="80"/>
      <c r="I527" s="81">
        <f>K527/E501</f>
        <v>182577.66666666666</v>
      </c>
      <c r="J527" s="81"/>
      <c r="K527" s="81">
        <f>L504+L509+L525+L526+L510</f>
        <v>5477.33</v>
      </c>
      <c r="L527" s="81"/>
      <c r="AD527">
        <f>ROUND((Source!AT140/100)*((ROUND(SUMIF(SmtRes!AQ186:'SmtRes'!AQ198,"=1",SmtRes!AD186:'SmtRes'!AD198)*Source!I140, 2)+ROUND(SUMIF(SmtRes!AQ186:'SmtRes'!AQ198,"=1",SmtRes!AC186:'SmtRes'!AC198)*Source!I140, 2))), 2)</f>
        <v>121.03</v>
      </c>
      <c r="AE527">
        <f>ROUND((Source!AU140/100)*((ROUND(SUMIF(SmtRes!AQ186:'SmtRes'!AQ198,"=1",SmtRes!AD186:'SmtRes'!AD198)*Source!I140, 2)+ROUND(SUMIF(SmtRes!AQ186:'SmtRes'!AQ198,"=1",SmtRes!AC186:'SmtRes'!AC198)*Source!I140, 2))), 2)</f>
        <v>59.93</v>
      </c>
      <c r="AN527" s="50">
        <f>L504+L509+L525+L526+L510</f>
        <v>5477.33</v>
      </c>
      <c r="AO527" s="50">
        <f>L509</f>
        <v>431.3399999999998</v>
      </c>
      <c r="AQ527" t="s">
        <v>852</v>
      </c>
      <c r="AR527" s="50">
        <f>L504</f>
        <v>1535.85</v>
      </c>
      <c r="AT527" s="50">
        <f>L510</f>
        <v>450.76</v>
      </c>
      <c r="AV527" t="s">
        <v>852</v>
      </c>
      <c r="AW527">
        <f>0</f>
        <v>0</v>
      </c>
      <c r="AZ527">
        <f>Source!X140</f>
        <v>2046.21</v>
      </c>
      <c r="BA527">
        <f>Source!Y140</f>
        <v>1013.17</v>
      </c>
      <c r="CD527">
        <v>1</v>
      </c>
    </row>
    <row r="528" spans="1:83" ht="133.5" x14ac:dyDescent="0.2">
      <c r="A528" s="36" t="s">
        <v>248</v>
      </c>
      <c r="B528" s="38" t="s">
        <v>902</v>
      </c>
      <c r="C528" s="38" t="s">
        <v>906</v>
      </c>
      <c r="D528" s="39" t="str">
        <f>Source!H144</f>
        <v>1000 м</v>
      </c>
      <c r="E528" s="40">
        <f>Source!K144</f>
        <v>0.02</v>
      </c>
      <c r="F528" s="40"/>
      <c r="G528" s="40">
        <f>Source!I144</f>
        <v>0.02</v>
      </c>
      <c r="H528" s="42"/>
      <c r="I528" s="41"/>
      <c r="J528" s="42"/>
      <c r="K528" s="41"/>
      <c r="L528" s="42"/>
    </row>
    <row r="529" spans="1:83" ht="165.75" x14ac:dyDescent="0.2">
      <c r="B529" s="54" t="str">
        <f>Source!EO144</f>
        <v>Поправка: 421/пр_2020_п.58_пп.б</v>
      </c>
      <c r="C529" s="54" t="str">
        <f>Source!CN144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30" spans="1:83" x14ac:dyDescent="0.2">
      <c r="C530" s="56" t="str">
        <f>"Объем: "&amp;Source!I144&amp;"=20/"&amp;"1000"</f>
        <v>Объем: 0,02=20/1000</v>
      </c>
    </row>
    <row r="531" spans="1:83" ht="15" x14ac:dyDescent="0.2">
      <c r="A531" s="37"/>
      <c r="B531" s="40">
        <v>1</v>
      </c>
      <c r="C531" s="37" t="s">
        <v>841</v>
      </c>
      <c r="D531" s="39" t="s">
        <v>657</v>
      </c>
      <c r="E531" s="43"/>
      <c r="F531" s="40"/>
      <c r="G531" s="43">
        <f>Source!U144</f>
        <v>2.1877599999999999</v>
      </c>
      <c r="H531" s="40"/>
      <c r="I531" s="40"/>
      <c r="J531" s="40"/>
      <c r="K531" s="40"/>
      <c r="L531" s="44">
        <f>SUM(L532:L535)-SUMIF(CE532:CE535, 1, L532:L535)</f>
        <v>1023.9</v>
      </c>
    </row>
    <row r="532" spans="1:83" ht="14.25" x14ac:dyDescent="0.2">
      <c r="A532" s="38"/>
      <c r="B532" s="38" t="s">
        <v>716</v>
      </c>
      <c r="C532" s="38" t="s">
        <v>717</v>
      </c>
      <c r="D532" s="39" t="s">
        <v>718</v>
      </c>
      <c r="E532" s="40">
        <v>0.99</v>
      </c>
      <c r="F532" s="40">
        <f>ROUND(1.15,7)</f>
        <v>1.1499999999999999</v>
      </c>
      <c r="G532" s="40">
        <f>SmtRes!CX199</f>
        <v>2.2769999999999999E-2</v>
      </c>
      <c r="H532" s="42"/>
      <c r="I532" s="41"/>
      <c r="J532" s="42">
        <f>SmtRes!CZ199</f>
        <v>388.8</v>
      </c>
      <c r="K532" s="41"/>
      <c r="L532" s="42">
        <f>SmtRes!DI199</f>
        <v>8.85</v>
      </c>
    </row>
    <row r="533" spans="1:83" ht="14.25" x14ac:dyDescent="0.2">
      <c r="A533" s="38"/>
      <c r="B533" s="38" t="s">
        <v>719</v>
      </c>
      <c r="C533" s="38" t="s">
        <v>720</v>
      </c>
      <c r="D533" s="39" t="s">
        <v>718</v>
      </c>
      <c r="E533" s="40">
        <v>47.29</v>
      </c>
      <c r="F533" s="40">
        <f>ROUND(1.15,7)</f>
        <v>1.1499999999999999</v>
      </c>
      <c r="G533" s="40">
        <f>SmtRes!CX200</f>
        <v>1.0876699999999999</v>
      </c>
      <c r="H533" s="42"/>
      <c r="I533" s="41"/>
      <c r="J533" s="42">
        <f>SmtRes!CZ200</f>
        <v>424.47</v>
      </c>
      <c r="K533" s="41"/>
      <c r="L533" s="42">
        <f>SmtRes!DI200</f>
        <v>461.68</v>
      </c>
    </row>
    <row r="534" spans="1:83" ht="14.25" x14ac:dyDescent="0.2">
      <c r="A534" s="38"/>
      <c r="B534" s="38" t="s">
        <v>721</v>
      </c>
      <c r="C534" s="38" t="s">
        <v>722</v>
      </c>
      <c r="D534" s="39" t="s">
        <v>718</v>
      </c>
      <c r="E534" s="40">
        <v>23.42</v>
      </c>
      <c r="F534" s="40">
        <f>ROUND(1.15,7)</f>
        <v>1.1499999999999999</v>
      </c>
      <c r="G534" s="40">
        <f>SmtRes!CX201</f>
        <v>0.53866000000000003</v>
      </c>
      <c r="H534" s="42"/>
      <c r="I534" s="41"/>
      <c r="J534" s="42">
        <f>SmtRes!CZ201</f>
        <v>477.98</v>
      </c>
      <c r="K534" s="41"/>
      <c r="L534" s="42">
        <f>SmtRes!DI201</f>
        <v>257.47000000000003</v>
      </c>
    </row>
    <row r="535" spans="1:83" ht="14.25" x14ac:dyDescent="0.2">
      <c r="A535" s="38"/>
      <c r="B535" s="38" t="s">
        <v>723</v>
      </c>
      <c r="C535" s="38" t="s">
        <v>724</v>
      </c>
      <c r="D535" s="39" t="s">
        <v>718</v>
      </c>
      <c r="E535" s="40">
        <v>23.42</v>
      </c>
      <c r="F535" s="40">
        <f>ROUND(1.15,7)</f>
        <v>1.1499999999999999</v>
      </c>
      <c r="G535" s="40">
        <f>SmtRes!CX202</f>
        <v>0.53866000000000003</v>
      </c>
      <c r="H535" s="42"/>
      <c r="I535" s="41"/>
      <c r="J535" s="42">
        <f>SmtRes!CZ202</f>
        <v>549.32000000000005</v>
      </c>
      <c r="K535" s="41"/>
      <c r="L535" s="42">
        <f>SmtRes!DI202</f>
        <v>295.89999999999998</v>
      </c>
    </row>
    <row r="536" spans="1:83" ht="15" x14ac:dyDescent="0.2">
      <c r="A536" s="37"/>
      <c r="B536" s="40">
        <v>2</v>
      </c>
      <c r="C536" s="37" t="s">
        <v>842</v>
      </c>
      <c r="D536" s="39"/>
      <c r="E536" s="43"/>
      <c r="F536" s="40"/>
      <c r="G536" s="43"/>
      <c r="H536" s="40"/>
      <c r="I536" s="40"/>
      <c r="J536" s="40"/>
      <c r="K536" s="40"/>
      <c r="L536" s="44">
        <f>SUM(L537:L546)-SUMIF(CE537:CE546, 1, L537:L546)</f>
        <v>287.57000000000005</v>
      </c>
    </row>
    <row r="537" spans="1:83" ht="15" x14ac:dyDescent="0.2">
      <c r="A537" s="37"/>
      <c r="B537" s="40"/>
      <c r="C537" s="37" t="s">
        <v>845</v>
      </c>
      <c r="D537" s="39" t="s">
        <v>657</v>
      </c>
      <c r="E537" s="43"/>
      <c r="F537" s="40"/>
      <c r="G537" s="43">
        <f>Source!V144</f>
        <v>0.62225000000000008</v>
      </c>
      <c r="H537" s="40"/>
      <c r="I537" s="40"/>
      <c r="J537" s="40"/>
      <c r="K537" s="40"/>
      <c r="L537" s="44">
        <f>SUMIF(CE538:CE546, 1, L538:L546)</f>
        <v>300.50000000000006</v>
      </c>
      <c r="CE537">
        <v>1</v>
      </c>
    </row>
    <row r="538" spans="1:83" ht="28.5" x14ac:dyDescent="0.2">
      <c r="A538" s="38"/>
      <c r="B538" s="38" t="s">
        <v>691</v>
      </c>
      <c r="C538" s="38" t="s">
        <v>693</v>
      </c>
      <c r="D538" s="39" t="s">
        <v>443</v>
      </c>
      <c r="E538" s="40">
        <v>0.75</v>
      </c>
      <c r="F538" s="40">
        <f t="shared" ref="F538:F546" si="13">ROUND(1.25,7)</f>
        <v>1.25</v>
      </c>
      <c r="G538" s="40">
        <f>SmtRes!CX204</f>
        <v>1.8749999999999999E-2</v>
      </c>
      <c r="H538" s="42"/>
      <c r="I538" s="41"/>
      <c r="J538" s="42">
        <f>SmtRes!CZ204</f>
        <v>1472.33</v>
      </c>
      <c r="K538" s="41"/>
      <c r="L538" s="42">
        <f>SmtRes!DG204</f>
        <v>27.61</v>
      </c>
    </row>
    <row r="539" spans="1:83" ht="28.5" x14ac:dyDescent="0.2">
      <c r="A539" s="38"/>
      <c r="B539" s="38" t="s">
        <v>694</v>
      </c>
      <c r="C539" s="38" t="s">
        <v>867</v>
      </c>
      <c r="D539" s="39" t="s">
        <v>657</v>
      </c>
      <c r="E539" s="40">
        <f>SmtRes!DO204*SmtRes!AT204</f>
        <v>0.75</v>
      </c>
      <c r="F539" s="40">
        <f t="shared" si="13"/>
        <v>1.25</v>
      </c>
      <c r="G539" s="40">
        <f>SmtRes!DO204*SmtRes!CX204</f>
        <v>1.8749999999999999E-2</v>
      </c>
      <c r="H539" s="42"/>
      <c r="I539" s="41"/>
      <c r="J539" s="42">
        <f>ROUND(SmtRes!AG204/SmtRes!DO204, 2)</f>
        <v>642.05999999999995</v>
      </c>
      <c r="K539" s="41"/>
      <c r="L539" s="42">
        <f>SmtRes!DH204</f>
        <v>12.04</v>
      </c>
      <c r="CE539">
        <v>1</v>
      </c>
    </row>
    <row r="540" spans="1:83" ht="28.5" x14ac:dyDescent="0.2">
      <c r="A540" s="38"/>
      <c r="B540" s="38" t="s">
        <v>725</v>
      </c>
      <c r="C540" s="38" t="s">
        <v>727</v>
      </c>
      <c r="D540" s="39" t="s">
        <v>443</v>
      </c>
      <c r="E540" s="40">
        <v>0.81</v>
      </c>
      <c r="F540" s="40">
        <f t="shared" si="13"/>
        <v>1.25</v>
      </c>
      <c r="G540" s="40">
        <f>SmtRes!CX205</f>
        <v>2.0250000000000001E-2</v>
      </c>
      <c r="H540" s="42"/>
      <c r="I540" s="41"/>
      <c r="J540" s="42">
        <f>SmtRes!CZ205</f>
        <v>15.14</v>
      </c>
      <c r="K540" s="41"/>
      <c r="L540" s="42">
        <f>SmtRes!DG205</f>
        <v>0.31</v>
      </c>
    </row>
    <row r="541" spans="1:83" ht="28.5" x14ac:dyDescent="0.2">
      <c r="A541" s="38"/>
      <c r="B541" s="38" t="s">
        <v>728</v>
      </c>
      <c r="C541" s="38" t="s">
        <v>730</v>
      </c>
      <c r="D541" s="39" t="s">
        <v>443</v>
      </c>
      <c r="E541" s="40">
        <v>22.74</v>
      </c>
      <c r="F541" s="40">
        <f t="shared" si="13"/>
        <v>1.25</v>
      </c>
      <c r="G541" s="40">
        <f>SmtRes!CX206</f>
        <v>0.56850000000000001</v>
      </c>
      <c r="H541" s="42">
        <f>SmtRes!CZ206</f>
        <v>346.73</v>
      </c>
      <c r="I541" s="41">
        <f>SmtRes!AJ206</f>
        <v>1.26</v>
      </c>
      <c r="J541" s="42">
        <f>ROUND(H541*I541, 2)</f>
        <v>436.88</v>
      </c>
      <c r="K541" s="41"/>
      <c r="L541" s="42">
        <f>SmtRes!DG206</f>
        <v>248.37</v>
      </c>
    </row>
    <row r="542" spans="1:83" ht="28.5" x14ac:dyDescent="0.2">
      <c r="A542" s="38"/>
      <c r="B542" s="38" t="s">
        <v>667</v>
      </c>
      <c r="C542" s="38" t="s">
        <v>844</v>
      </c>
      <c r="D542" s="39" t="s">
        <v>657</v>
      </c>
      <c r="E542" s="40">
        <f>SmtRes!DO206*SmtRes!AT206</f>
        <v>22.74</v>
      </c>
      <c r="F542" s="40">
        <f t="shared" si="13"/>
        <v>1.25</v>
      </c>
      <c r="G542" s="40">
        <f>SmtRes!DO206*SmtRes!CX206</f>
        <v>0.56850000000000001</v>
      </c>
      <c r="H542" s="42"/>
      <c r="I542" s="41"/>
      <c r="J542" s="42">
        <f>ROUND(SmtRes!AG206/SmtRes!DO206, 2)</f>
        <v>477.98</v>
      </c>
      <c r="K542" s="41"/>
      <c r="L542" s="42">
        <f>SmtRes!DH206</f>
        <v>271.73</v>
      </c>
      <c r="CE542">
        <v>1</v>
      </c>
    </row>
    <row r="543" spans="1:83" ht="28.5" x14ac:dyDescent="0.2">
      <c r="A543" s="38"/>
      <c r="B543" s="38" t="s">
        <v>664</v>
      </c>
      <c r="C543" s="38" t="s">
        <v>666</v>
      </c>
      <c r="D543" s="39" t="s">
        <v>443</v>
      </c>
      <c r="E543" s="40">
        <v>0.59</v>
      </c>
      <c r="F543" s="40">
        <f t="shared" si="13"/>
        <v>1.25</v>
      </c>
      <c r="G543" s="40">
        <f>SmtRes!CX207</f>
        <v>1.4749999999999999E-2</v>
      </c>
      <c r="H543" s="42"/>
      <c r="I543" s="41"/>
      <c r="J543" s="42">
        <f>SmtRes!CZ207</f>
        <v>544.70000000000005</v>
      </c>
      <c r="K543" s="41"/>
      <c r="L543" s="42">
        <f>SmtRes!DG207</f>
        <v>8.0299999999999994</v>
      </c>
    </row>
    <row r="544" spans="1:83" ht="28.5" x14ac:dyDescent="0.2">
      <c r="A544" s="38"/>
      <c r="B544" s="38" t="s">
        <v>667</v>
      </c>
      <c r="C544" s="38" t="s">
        <v>844</v>
      </c>
      <c r="D544" s="39" t="s">
        <v>657</v>
      </c>
      <c r="E544" s="40">
        <f>SmtRes!DO207*SmtRes!AT207</f>
        <v>0.59</v>
      </c>
      <c r="F544" s="40">
        <f t="shared" si="13"/>
        <v>1.25</v>
      </c>
      <c r="G544" s="40">
        <f>SmtRes!DO207*SmtRes!CX207</f>
        <v>1.4749999999999999E-2</v>
      </c>
      <c r="H544" s="42"/>
      <c r="I544" s="41"/>
      <c r="J544" s="42">
        <f>ROUND(SmtRes!AG207/SmtRes!DO207, 2)</f>
        <v>477.98</v>
      </c>
      <c r="K544" s="41"/>
      <c r="L544" s="42">
        <f>SmtRes!DH207</f>
        <v>7.05</v>
      </c>
      <c r="CE544">
        <v>1</v>
      </c>
    </row>
    <row r="545" spans="1:83" ht="28.5" x14ac:dyDescent="0.2">
      <c r="A545" s="38"/>
      <c r="B545" s="38" t="s">
        <v>731</v>
      </c>
      <c r="C545" s="38" t="s">
        <v>733</v>
      </c>
      <c r="D545" s="39" t="s">
        <v>443</v>
      </c>
      <c r="E545" s="40">
        <v>0.81</v>
      </c>
      <c r="F545" s="40">
        <f t="shared" si="13"/>
        <v>1.25</v>
      </c>
      <c r="G545" s="40">
        <f>SmtRes!CX208</f>
        <v>2.0250000000000001E-2</v>
      </c>
      <c r="H545" s="42"/>
      <c r="I545" s="41"/>
      <c r="J545" s="42">
        <f>SmtRes!CZ208</f>
        <v>160.38</v>
      </c>
      <c r="K545" s="41"/>
      <c r="L545" s="42">
        <f>SmtRes!DG208</f>
        <v>3.25</v>
      </c>
    </row>
    <row r="546" spans="1:83" ht="28.5" x14ac:dyDescent="0.2">
      <c r="A546" s="38"/>
      <c r="B546" s="38" t="s">
        <v>667</v>
      </c>
      <c r="C546" s="38" t="s">
        <v>844</v>
      </c>
      <c r="D546" s="39" t="s">
        <v>657</v>
      </c>
      <c r="E546" s="40">
        <f>SmtRes!DO208*SmtRes!AT208</f>
        <v>0.81</v>
      </c>
      <c r="F546" s="40">
        <f t="shared" si="13"/>
        <v>1.25</v>
      </c>
      <c r="G546" s="40">
        <f>SmtRes!DO208*SmtRes!CX208</f>
        <v>2.0250000000000001E-2</v>
      </c>
      <c r="H546" s="42"/>
      <c r="I546" s="41"/>
      <c r="J546" s="42">
        <f>ROUND(SmtRes!AG208/SmtRes!DO208, 2)</f>
        <v>477.98</v>
      </c>
      <c r="K546" s="41"/>
      <c r="L546" s="42">
        <f>SmtRes!DH208</f>
        <v>9.68</v>
      </c>
      <c r="CE546">
        <v>1</v>
      </c>
    </row>
    <row r="547" spans="1:83" ht="28.5" x14ac:dyDescent="0.2">
      <c r="A547" s="38"/>
      <c r="B547" s="38" t="str">
        <f>EtalonRes!I215</f>
        <v>20.1.01.01</v>
      </c>
      <c r="C547" s="38" t="str">
        <f>EtalonRes!K215</f>
        <v>Комплект линейной арматуры для крепления СИП-2 на опоре ВЛИ</v>
      </c>
      <c r="D547" s="39" t="str">
        <f>EtalonRes!O215</f>
        <v>ШТ</v>
      </c>
      <c r="E547" s="40">
        <f>EtalonRes!X215</f>
        <v>0</v>
      </c>
      <c r="F547" s="40">
        <f>ROUND(0,7)</f>
        <v>0</v>
      </c>
      <c r="G547" s="40">
        <f>ROUND(EtalonRes!AG215*Source!I144, 7)</f>
        <v>0</v>
      </c>
      <c r="H547" s="42"/>
      <c r="I547" s="41"/>
      <c r="J547" s="42"/>
      <c r="K547" s="41"/>
      <c r="L547" s="42"/>
    </row>
    <row r="548" spans="1:83" ht="28.5" x14ac:dyDescent="0.2">
      <c r="A548" s="38"/>
      <c r="B548" s="38" t="str">
        <f>EtalonRes!I216</f>
        <v>20.1.01.11</v>
      </c>
      <c r="C548" s="38" t="str">
        <f>EtalonRes!K216</f>
        <v>Комплект линейной арматуры для устройства заземлений на опорах ВЛИ</v>
      </c>
      <c r="D548" s="39" t="str">
        <f>EtalonRes!O216</f>
        <v>ШТ</v>
      </c>
      <c r="E548" s="40">
        <f>EtalonRes!X216</f>
        <v>0</v>
      </c>
      <c r="F548" s="40">
        <f>ROUND(0,7)</f>
        <v>0</v>
      </c>
      <c r="G548" s="40">
        <f>ROUND(EtalonRes!AG216*Source!I144, 7)</f>
        <v>0</v>
      </c>
      <c r="H548" s="42"/>
      <c r="I548" s="41"/>
      <c r="J548" s="42"/>
      <c r="K548" s="41"/>
      <c r="L548" s="42"/>
    </row>
    <row r="549" spans="1:83" ht="28.5" x14ac:dyDescent="0.2">
      <c r="A549" s="38"/>
      <c r="B549" s="38" t="str">
        <f>EtalonRes!I217</f>
        <v>21.2.01.01</v>
      </c>
      <c r="C549" s="45" t="str">
        <f>EtalonRes!K217</f>
        <v>Провода самонесущие изолированные для ВЛИ</v>
      </c>
      <c r="D549" s="46" t="str">
        <f>EtalonRes!O217</f>
        <v>1000 м</v>
      </c>
      <c r="E549" s="47">
        <f>EtalonRes!X217</f>
        <v>0</v>
      </c>
      <c r="F549" s="47">
        <f>ROUND(0,7)</f>
        <v>0</v>
      </c>
      <c r="G549" s="47">
        <f>ROUND(EtalonRes!AG217*Source!I144, 7)</f>
        <v>0</v>
      </c>
      <c r="H549" s="48"/>
      <c r="I549" s="49"/>
      <c r="J549" s="48"/>
      <c r="K549" s="49"/>
      <c r="L549" s="48"/>
    </row>
    <row r="550" spans="1:83" ht="15" x14ac:dyDescent="0.2">
      <c r="A550" s="38"/>
      <c r="B550" s="38"/>
      <c r="C550" s="52" t="s">
        <v>847</v>
      </c>
      <c r="D550" s="39"/>
      <c r="E550" s="40"/>
      <c r="F550" s="40"/>
      <c r="G550" s="40"/>
      <c r="H550" s="42"/>
      <c r="I550" s="41"/>
      <c r="J550" s="42"/>
      <c r="K550" s="41"/>
      <c r="L550" s="42">
        <f>L531+L536+L537</f>
        <v>1611.97</v>
      </c>
    </row>
    <row r="551" spans="1:83" ht="14.25" x14ac:dyDescent="0.2">
      <c r="A551" s="38"/>
      <c r="B551" s="38"/>
      <c r="C551" s="38" t="s">
        <v>848</v>
      </c>
      <c r="D551" s="39"/>
      <c r="E551" s="40"/>
      <c r="F551" s="40"/>
      <c r="G551" s="40"/>
      <c r="H551" s="42"/>
      <c r="I551" s="41"/>
      <c r="J551" s="42"/>
      <c r="K551" s="41"/>
      <c r="L551" s="42">
        <f>SUM(AR528:AR554)+SUM(AS528:AS554)+SUM(AT528:AT554)+SUM(AU528:AU554)+SUM(AV528:AV554)</f>
        <v>1324.4</v>
      </c>
    </row>
    <row r="552" spans="1:83" ht="14.25" x14ac:dyDescent="0.2">
      <c r="A552" s="38"/>
      <c r="B552" s="38" t="s">
        <v>26</v>
      </c>
      <c r="C552" s="38" t="s">
        <v>849</v>
      </c>
      <c r="D552" s="39" t="s">
        <v>415</v>
      </c>
      <c r="E552" s="40">
        <f>Source!BZ144</f>
        <v>103</v>
      </c>
      <c r="F552" s="40"/>
      <c r="G552" s="40">
        <f>Source!AT144</f>
        <v>103</v>
      </c>
      <c r="H552" s="42"/>
      <c r="I552" s="41"/>
      <c r="J552" s="42"/>
      <c r="K552" s="41"/>
      <c r="L552" s="42">
        <f>SUM(AZ528:AZ554)</f>
        <v>1364.13</v>
      </c>
    </row>
    <row r="553" spans="1:83" ht="28.5" x14ac:dyDescent="0.2">
      <c r="A553" s="45"/>
      <c r="B553" s="45" t="s">
        <v>907</v>
      </c>
      <c r="C553" s="45" t="s">
        <v>850</v>
      </c>
      <c r="D553" s="46" t="s">
        <v>415</v>
      </c>
      <c r="E553" s="47">
        <f>Source!CA144</f>
        <v>60</v>
      </c>
      <c r="F553" s="47">
        <f>ROUND(0.85,7)</f>
        <v>0.85</v>
      </c>
      <c r="G553" s="47">
        <f>Source!AU144</f>
        <v>51</v>
      </c>
      <c r="H553" s="48"/>
      <c r="I553" s="49"/>
      <c r="J553" s="48"/>
      <c r="K553" s="49"/>
      <c r="L553" s="48">
        <f>SUM(BA528:BA554)</f>
        <v>675.44</v>
      </c>
    </row>
    <row r="554" spans="1:83" ht="15" x14ac:dyDescent="0.2">
      <c r="C554" s="80" t="s">
        <v>851</v>
      </c>
      <c r="D554" s="80"/>
      <c r="E554" s="80"/>
      <c r="F554" s="80"/>
      <c r="G554" s="80"/>
      <c r="H554" s="80"/>
      <c r="I554" s="81">
        <f>K554/E528</f>
        <v>182577.00000000003</v>
      </c>
      <c r="J554" s="81"/>
      <c r="K554" s="81">
        <f>L531+L536+L552+L553+L537</f>
        <v>3651.5400000000004</v>
      </c>
      <c r="L554" s="81"/>
      <c r="AD554">
        <f>ROUND((Source!AT144/100)*((ROUND(SUMIF(SmtRes!AQ199:'SmtRes'!AQ211,"=1",SmtRes!AD199:'SmtRes'!AD211)*Source!I144, 2)+ROUND(SUMIF(SmtRes!AQ199:'SmtRes'!AQ211,"=1",SmtRes!AC199:'SmtRes'!AC211)*Source!I144, 2))), 2)</f>
        <v>80.680000000000007</v>
      </c>
      <c r="AE554">
        <f>ROUND((Source!AU144/100)*((ROUND(SUMIF(SmtRes!AQ199:'SmtRes'!AQ211,"=1",SmtRes!AD199:'SmtRes'!AD211)*Source!I144, 2)+ROUND(SUMIF(SmtRes!AQ199:'SmtRes'!AQ211,"=1",SmtRes!AC199:'SmtRes'!AC211)*Source!I144, 2))), 2)</f>
        <v>39.950000000000003</v>
      </c>
      <c r="AN554" s="50">
        <f>L531+L536+L552+L553+L537</f>
        <v>3651.5400000000004</v>
      </c>
      <c r="AO554" s="50">
        <f>L536</f>
        <v>287.57000000000005</v>
      </c>
      <c r="AQ554" t="s">
        <v>852</v>
      </c>
      <c r="AR554" s="50">
        <f>L531</f>
        <v>1023.9</v>
      </c>
      <c r="AT554" s="50">
        <f>L537</f>
        <v>300.50000000000006</v>
      </c>
      <c r="AV554" t="s">
        <v>852</v>
      </c>
      <c r="AW554">
        <f>0</f>
        <v>0</v>
      </c>
      <c r="AZ554">
        <f>Source!X144</f>
        <v>1364.13</v>
      </c>
      <c r="BA554">
        <f>Source!Y144</f>
        <v>675.44</v>
      </c>
      <c r="CD554">
        <v>1</v>
      </c>
    </row>
    <row r="556" spans="1:83" ht="15" x14ac:dyDescent="0.2">
      <c r="A556" s="58"/>
      <c r="B556" s="59"/>
      <c r="C556" s="77" t="s">
        <v>875</v>
      </c>
      <c r="D556" s="77"/>
      <c r="E556" s="77"/>
      <c r="F556" s="77"/>
      <c r="G556" s="77"/>
      <c r="H556" s="77"/>
      <c r="I556" s="44"/>
      <c r="J556" s="58"/>
      <c r="K556" s="60"/>
      <c r="L556" s="44">
        <f>L558+L559+L565+L569</f>
        <v>90497.66</v>
      </c>
    </row>
    <row r="557" spans="1:83" ht="14.25" x14ac:dyDescent="0.2">
      <c r="A557" s="53"/>
      <c r="B557" s="57"/>
      <c r="C557" s="76" t="s">
        <v>876</v>
      </c>
      <c r="D557" s="74"/>
      <c r="E557" s="74"/>
      <c r="F557" s="74"/>
      <c r="G557" s="74"/>
      <c r="H557" s="74"/>
      <c r="I557" s="42"/>
      <c r="J557" s="53"/>
      <c r="K557" s="40"/>
      <c r="L557" s="42"/>
    </row>
    <row r="558" spans="1:83" ht="14.25" x14ac:dyDescent="0.2">
      <c r="A558" s="53"/>
      <c r="B558" s="57"/>
      <c r="C558" s="74" t="s">
        <v>877</v>
      </c>
      <c r="D558" s="74"/>
      <c r="E558" s="74"/>
      <c r="F558" s="74"/>
      <c r="G558" s="74"/>
      <c r="H558" s="74"/>
      <c r="I558" s="42"/>
      <c r="J558" s="53"/>
      <c r="K558" s="40"/>
      <c r="L558" s="42">
        <f>SUM(AR431:AR554)</f>
        <v>59035.839999999997</v>
      </c>
    </row>
    <row r="559" spans="1:83" ht="14.25" hidden="1" x14ac:dyDescent="0.2">
      <c r="A559" s="53"/>
      <c r="B559" s="57"/>
      <c r="C559" s="74" t="s">
        <v>878</v>
      </c>
      <c r="D559" s="74"/>
      <c r="E559" s="74"/>
      <c r="F559" s="74"/>
      <c r="G559" s="74"/>
      <c r="H559" s="74"/>
      <c r="I559" s="42"/>
      <c r="J559" s="53"/>
      <c r="K559" s="40"/>
      <c r="L559" s="42">
        <f>L561+L564+L563</f>
        <v>31461.82</v>
      </c>
    </row>
    <row r="560" spans="1:83" ht="14.25" hidden="1" x14ac:dyDescent="0.2">
      <c r="A560" s="53"/>
      <c r="B560" s="57"/>
      <c r="C560" s="76" t="s">
        <v>879</v>
      </c>
      <c r="D560" s="74"/>
      <c r="E560" s="74"/>
      <c r="F560" s="74"/>
      <c r="G560" s="74"/>
      <c r="H560" s="74"/>
      <c r="I560" s="42"/>
      <c r="J560" s="53"/>
      <c r="K560" s="40"/>
      <c r="L560" s="42"/>
    </row>
    <row r="561" spans="1:12" ht="14.25" x14ac:dyDescent="0.2">
      <c r="A561" s="53"/>
      <c r="B561" s="57"/>
      <c r="C561" s="74" t="s">
        <v>878</v>
      </c>
      <c r="D561" s="74"/>
      <c r="E561" s="74"/>
      <c r="F561" s="74"/>
      <c r="G561" s="74"/>
      <c r="H561" s="74"/>
      <c r="I561" s="42"/>
      <c r="J561" s="53"/>
      <c r="K561" s="40"/>
      <c r="L561" s="42">
        <f>SUM(AO431:AO554)</f>
        <v>15394.020000000002</v>
      </c>
    </row>
    <row r="562" spans="1:12" ht="14.25" hidden="1" x14ac:dyDescent="0.2">
      <c r="A562" s="53"/>
      <c r="B562" s="57"/>
      <c r="C562" s="76" t="s">
        <v>880</v>
      </c>
      <c r="D562" s="74"/>
      <c r="E562" s="74"/>
      <c r="F562" s="74"/>
      <c r="G562" s="74"/>
      <c r="H562" s="74"/>
      <c r="I562" s="42"/>
      <c r="J562" s="53"/>
      <c r="K562" s="40"/>
      <c r="L562" s="42"/>
    </row>
    <row r="563" spans="1:12" ht="14.25" x14ac:dyDescent="0.2">
      <c r="A563" s="53"/>
      <c r="B563" s="57"/>
      <c r="C563" s="74" t="s">
        <v>900</v>
      </c>
      <c r="D563" s="74"/>
      <c r="E563" s="74"/>
      <c r="F563" s="74"/>
      <c r="G563" s="74"/>
      <c r="H563" s="74"/>
      <c r="I563" s="42"/>
      <c r="J563" s="53"/>
      <c r="K563" s="40"/>
      <c r="L563" s="42">
        <f>SUM(AT431:AT554)</f>
        <v>16067.8</v>
      </c>
    </row>
    <row r="564" spans="1:12" ht="14.25" hidden="1" x14ac:dyDescent="0.2">
      <c r="A564" s="53"/>
      <c r="B564" s="57"/>
      <c r="C564" s="74" t="s">
        <v>881</v>
      </c>
      <c r="D564" s="74"/>
      <c r="E564" s="74"/>
      <c r="F564" s="74"/>
      <c r="G564" s="74"/>
      <c r="H564" s="74"/>
      <c r="I564" s="42"/>
      <c r="J564" s="53"/>
      <c r="K564" s="40"/>
      <c r="L564" s="42">
        <f>SUM(AV431:AV554)</f>
        <v>0</v>
      </c>
    </row>
    <row r="565" spans="1:12" ht="14.25" hidden="1" x14ac:dyDescent="0.2">
      <c r="A565" s="53"/>
      <c r="B565" s="57"/>
      <c r="C565" s="74" t="s">
        <v>882</v>
      </c>
      <c r="D565" s="74"/>
      <c r="E565" s="74"/>
      <c r="F565" s="74"/>
      <c r="G565" s="74"/>
      <c r="H565" s="74"/>
      <c r="I565" s="42"/>
      <c r="J565" s="53"/>
      <c r="K565" s="40"/>
      <c r="L565" s="42">
        <f>L567+L568</f>
        <v>0</v>
      </c>
    </row>
    <row r="566" spans="1:12" ht="14.25" hidden="1" x14ac:dyDescent="0.2">
      <c r="A566" s="53"/>
      <c r="B566" s="57"/>
      <c r="C566" s="76" t="s">
        <v>879</v>
      </c>
      <c r="D566" s="74"/>
      <c r="E566" s="74"/>
      <c r="F566" s="74"/>
      <c r="G566" s="74"/>
      <c r="H566" s="74"/>
      <c r="I566" s="42"/>
      <c r="J566" s="53"/>
      <c r="K566" s="40"/>
      <c r="L566" s="42"/>
    </row>
    <row r="567" spans="1:12" ht="14.25" hidden="1" x14ac:dyDescent="0.2">
      <c r="A567" s="53"/>
      <c r="B567" s="57"/>
      <c r="C567" s="74" t="s">
        <v>883</v>
      </c>
      <c r="D567" s="74"/>
      <c r="E567" s="74"/>
      <c r="F567" s="74"/>
      <c r="G567" s="74"/>
      <c r="H567" s="74"/>
      <c r="I567" s="42"/>
      <c r="J567" s="53"/>
      <c r="K567" s="40"/>
      <c r="L567" s="42">
        <f>SUM(AW431:AW554)-SUM(BK431:BK554)</f>
        <v>0</v>
      </c>
    </row>
    <row r="568" spans="1:12" ht="14.25" hidden="1" x14ac:dyDescent="0.2">
      <c r="A568" s="53"/>
      <c r="B568" s="57"/>
      <c r="C568" s="74" t="s">
        <v>884</v>
      </c>
      <c r="D568" s="74"/>
      <c r="E568" s="74"/>
      <c r="F568" s="74"/>
      <c r="G568" s="74"/>
      <c r="H568" s="74"/>
      <c r="I568" s="42"/>
      <c r="J568" s="53"/>
      <c r="K568" s="40"/>
      <c r="L568" s="42">
        <f>SUM(BC431:BC554)</f>
        <v>0</v>
      </c>
    </row>
    <row r="569" spans="1:12" ht="14.25" hidden="1" x14ac:dyDescent="0.2">
      <c r="A569" s="53"/>
      <c r="B569" s="57"/>
      <c r="C569" s="74" t="s">
        <v>885</v>
      </c>
      <c r="D569" s="74"/>
      <c r="E569" s="74"/>
      <c r="F569" s="74"/>
      <c r="G569" s="74"/>
      <c r="H569" s="74"/>
      <c r="I569" s="42"/>
      <c r="J569" s="53"/>
      <c r="K569" s="40"/>
      <c r="L569" s="42">
        <f>SUM(BB431:BB554)</f>
        <v>0</v>
      </c>
    </row>
    <row r="570" spans="1:12" ht="14.25" x14ac:dyDescent="0.2">
      <c r="A570" s="53"/>
      <c r="B570" s="57"/>
      <c r="C570" s="74" t="s">
        <v>886</v>
      </c>
      <c r="D570" s="74"/>
      <c r="E570" s="74"/>
      <c r="F570" s="74"/>
      <c r="G570" s="74"/>
      <c r="H570" s="74"/>
      <c r="I570" s="42"/>
      <c r="J570" s="53"/>
      <c r="K570" s="40"/>
      <c r="L570" s="42">
        <f>SUM(AR431:AR554)+SUM(AT431:AT554)+SUM(AV431:AV554)</f>
        <v>75103.64</v>
      </c>
    </row>
    <row r="571" spans="1:12" ht="14.25" x14ac:dyDescent="0.2">
      <c r="A571" s="53"/>
      <c r="B571" s="57"/>
      <c r="C571" s="74" t="s">
        <v>887</v>
      </c>
      <c r="D571" s="74"/>
      <c r="E571" s="74"/>
      <c r="F571" s="74"/>
      <c r="G571" s="74"/>
      <c r="H571" s="74"/>
      <c r="I571" s="42"/>
      <c r="J571" s="53"/>
      <c r="K571" s="40"/>
      <c r="L571" s="42">
        <f>SUM(AZ431:AZ554)</f>
        <v>77356.760000000009</v>
      </c>
    </row>
    <row r="572" spans="1:12" ht="14.25" x14ac:dyDescent="0.2">
      <c r="A572" s="53"/>
      <c r="B572" s="57"/>
      <c r="C572" s="74" t="s">
        <v>888</v>
      </c>
      <c r="D572" s="74"/>
      <c r="E572" s="74"/>
      <c r="F572" s="74"/>
      <c r="G572" s="74"/>
      <c r="H572" s="74"/>
      <c r="I572" s="42"/>
      <c r="J572" s="53"/>
      <c r="K572" s="40"/>
      <c r="L572" s="42">
        <f>SUM(BA431:BA554)</f>
        <v>44615.199999999997</v>
      </c>
    </row>
    <row r="573" spans="1:12" ht="14.25" hidden="1" x14ac:dyDescent="0.2">
      <c r="A573" s="53"/>
      <c r="B573" s="57"/>
      <c r="C573" s="74" t="s">
        <v>889</v>
      </c>
      <c r="D573" s="74"/>
      <c r="E573" s="74"/>
      <c r="F573" s="74"/>
      <c r="G573" s="74"/>
      <c r="H573" s="74"/>
      <c r="I573" s="42"/>
      <c r="J573" s="53"/>
      <c r="K573" s="40"/>
      <c r="L573" s="42">
        <f>L575+L576</f>
        <v>0</v>
      </c>
    </row>
    <row r="574" spans="1:12" ht="14.25" hidden="1" x14ac:dyDescent="0.2">
      <c r="A574" s="53"/>
      <c r="B574" s="57"/>
      <c r="C574" s="76" t="s">
        <v>876</v>
      </c>
      <c r="D574" s="74"/>
      <c r="E574" s="74"/>
      <c r="F574" s="74"/>
      <c r="G574" s="74"/>
      <c r="H574" s="74"/>
      <c r="I574" s="42"/>
      <c r="J574" s="53"/>
      <c r="K574" s="40"/>
      <c r="L574" s="42"/>
    </row>
    <row r="575" spans="1:12" ht="14.25" hidden="1" x14ac:dyDescent="0.2">
      <c r="A575" s="53"/>
      <c r="B575" s="57"/>
      <c r="C575" s="74" t="s">
        <v>890</v>
      </c>
      <c r="D575" s="74"/>
      <c r="E575" s="74"/>
      <c r="F575" s="74"/>
      <c r="G575" s="74"/>
      <c r="H575" s="74"/>
      <c r="I575" s="42"/>
      <c r="J575" s="53"/>
      <c r="K575" s="40"/>
      <c r="L575" s="42">
        <f>SUM(BK431:BK554)</f>
        <v>0</v>
      </c>
    </row>
    <row r="576" spans="1:12" ht="14.25" hidden="1" x14ac:dyDescent="0.2">
      <c r="A576" s="53"/>
      <c r="B576" s="57"/>
      <c r="C576" s="74" t="s">
        <v>891</v>
      </c>
      <c r="D576" s="74"/>
      <c r="E576" s="74"/>
      <c r="F576" s="74"/>
      <c r="G576" s="74"/>
      <c r="H576" s="74"/>
      <c r="I576" s="42"/>
      <c r="J576" s="53"/>
      <c r="K576" s="40"/>
      <c r="L576" s="42">
        <f>SUM(BD431:BD554)</f>
        <v>0</v>
      </c>
    </row>
    <row r="577" spans="1:83" ht="14.25" hidden="1" x14ac:dyDescent="0.2">
      <c r="A577" s="53"/>
      <c r="B577" s="57"/>
      <c r="C577" s="74" t="s">
        <v>892</v>
      </c>
      <c r="D577" s="74"/>
      <c r="E577" s="74"/>
      <c r="F577" s="74"/>
      <c r="G577" s="74"/>
      <c r="H577" s="74"/>
      <c r="I577" s="42"/>
      <c r="J577" s="53"/>
      <c r="K577" s="40"/>
      <c r="L577" s="42"/>
    </row>
    <row r="578" spans="1:83" ht="14.25" hidden="1" x14ac:dyDescent="0.2">
      <c r="A578" s="53"/>
      <c r="B578" s="57"/>
      <c r="C578" s="74" t="s">
        <v>893</v>
      </c>
      <c r="D578" s="74"/>
      <c r="E578" s="74"/>
      <c r="F578" s="74"/>
      <c r="G578" s="74"/>
      <c r="H578" s="74"/>
      <c r="I578" s="42"/>
      <c r="J578" s="53"/>
      <c r="K578" s="40"/>
      <c r="L578" s="42">
        <f>SUM(BO431:BO554)</f>
        <v>0</v>
      </c>
    </row>
    <row r="579" spans="1:83" ht="15" x14ac:dyDescent="0.2">
      <c r="A579" s="58"/>
      <c r="B579" s="59"/>
      <c r="C579" s="77" t="s">
        <v>894</v>
      </c>
      <c r="D579" s="77"/>
      <c r="E579" s="77"/>
      <c r="F579" s="77"/>
      <c r="G579" s="77"/>
      <c r="H579" s="77"/>
      <c r="I579" s="44"/>
      <c r="J579" s="58"/>
      <c r="K579" s="60"/>
      <c r="L579" s="44">
        <f>L556+L571+L572+L573+L577+L578</f>
        <v>212469.62</v>
      </c>
    </row>
    <row r="580" spans="1:83" ht="14.25" x14ac:dyDescent="0.2">
      <c r="A580" s="53"/>
      <c r="B580" s="57"/>
      <c r="C580" s="76" t="s">
        <v>895</v>
      </c>
      <c r="D580" s="74"/>
      <c r="E580" s="74"/>
      <c r="F580" s="74"/>
      <c r="G580" s="74"/>
      <c r="H580" s="74"/>
      <c r="I580" s="42"/>
      <c r="J580" s="53"/>
      <c r="K580" s="40"/>
      <c r="L580" s="42"/>
    </row>
    <row r="581" spans="1:83" ht="14.25" hidden="1" x14ac:dyDescent="0.2">
      <c r="A581" s="53"/>
      <c r="B581" s="57"/>
      <c r="C581" s="74" t="s">
        <v>896</v>
      </c>
      <c r="D581" s="74"/>
      <c r="E581" s="74"/>
      <c r="F581" s="74"/>
      <c r="G581" s="74"/>
      <c r="H581" s="74"/>
      <c r="I581" s="42"/>
      <c r="J581" s="53"/>
      <c r="K581" s="40"/>
      <c r="L581" s="42">
        <f>SUM(AX431:AX554)</f>
        <v>0</v>
      </c>
    </row>
    <row r="582" spans="1:83" ht="14.25" hidden="1" x14ac:dyDescent="0.2">
      <c r="A582" s="53"/>
      <c r="B582" s="57"/>
      <c r="C582" s="74" t="s">
        <v>897</v>
      </c>
      <c r="D582" s="74"/>
      <c r="E582" s="74"/>
      <c r="F582" s="74"/>
      <c r="G582" s="74"/>
      <c r="H582" s="74"/>
      <c r="I582" s="42"/>
      <c r="J582" s="53"/>
      <c r="K582" s="40"/>
      <c r="L582" s="42">
        <f>SUM(AY431:AY554)</f>
        <v>0</v>
      </c>
    </row>
    <row r="583" spans="1:83" ht="14.25" x14ac:dyDescent="0.2">
      <c r="A583" s="53"/>
      <c r="B583" s="57"/>
      <c r="C583" s="74" t="s">
        <v>898</v>
      </c>
      <c r="D583" s="74"/>
      <c r="E583" s="74"/>
      <c r="F583" s="75"/>
      <c r="G583" s="43">
        <f>Source!F171</f>
        <v>126.14746</v>
      </c>
      <c r="H583" s="53"/>
      <c r="I583" s="53"/>
      <c r="J583" s="53"/>
      <c r="K583" s="53"/>
      <c r="L583" s="53"/>
    </row>
    <row r="584" spans="1:83" ht="14.25" x14ac:dyDescent="0.2">
      <c r="A584" s="53"/>
      <c r="B584" s="57"/>
      <c r="C584" s="74" t="s">
        <v>899</v>
      </c>
      <c r="D584" s="74"/>
      <c r="E584" s="74"/>
      <c r="F584" s="75"/>
      <c r="G584" s="43">
        <f>Source!F172</f>
        <v>33.262857500000003</v>
      </c>
      <c r="H584" s="53"/>
      <c r="I584" s="53"/>
      <c r="J584" s="53"/>
      <c r="K584" s="53"/>
      <c r="L584" s="53"/>
    </row>
    <row r="587" spans="1:83" ht="16.5" x14ac:dyDescent="0.2">
      <c r="A587" s="79" t="s">
        <v>908</v>
      </c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</row>
    <row r="588" spans="1:83" ht="68.25" x14ac:dyDescent="0.2">
      <c r="A588" s="36" t="s">
        <v>253</v>
      </c>
      <c r="B588" s="38" t="s">
        <v>909</v>
      </c>
      <c r="C588" s="38" t="s">
        <v>910</v>
      </c>
      <c r="D588" s="39" t="str">
        <f>Source!H183</f>
        <v>ответвление</v>
      </c>
      <c r="E588" s="40">
        <f>Source!K183</f>
        <v>4</v>
      </c>
      <c r="F588" s="40"/>
      <c r="G588" s="40">
        <f>Source!I183</f>
        <v>4</v>
      </c>
      <c r="H588" s="42"/>
      <c r="I588" s="41"/>
      <c r="J588" s="42"/>
      <c r="K588" s="41"/>
      <c r="L588" s="42"/>
    </row>
    <row r="589" spans="1:83" ht="15" x14ac:dyDescent="0.2">
      <c r="A589" s="37"/>
      <c r="B589" s="40">
        <v>1</v>
      </c>
      <c r="C589" s="37" t="s">
        <v>841</v>
      </c>
      <c r="D589" s="39" t="s">
        <v>657</v>
      </c>
      <c r="E589" s="43"/>
      <c r="F589" s="40"/>
      <c r="G589" s="43">
        <f>Source!U183</f>
        <v>5.08</v>
      </c>
      <c r="H589" s="40"/>
      <c r="I589" s="40"/>
      <c r="J589" s="40"/>
      <c r="K589" s="40"/>
      <c r="L589" s="44">
        <f>SUM(L590:L590)-SUMIF(CE590:CE590, 1, L590:L590)</f>
        <v>2292.25</v>
      </c>
    </row>
    <row r="590" spans="1:83" ht="28.5" x14ac:dyDescent="0.2">
      <c r="A590" s="38"/>
      <c r="B590" s="38" t="s">
        <v>734</v>
      </c>
      <c r="C590" s="38" t="s">
        <v>735</v>
      </c>
      <c r="D590" s="39" t="s">
        <v>657</v>
      </c>
      <c r="E590" s="40">
        <v>1.27</v>
      </c>
      <c r="F590" s="40"/>
      <c r="G590" s="40">
        <f>SmtRes!CX212</f>
        <v>5.08</v>
      </c>
      <c r="H590" s="42"/>
      <c r="I590" s="41"/>
      <c r="J590" s="42">
        <f>SmtRes!CZ212</f>
        <v>451.23</v>
      </c>
      <c r="K590" s="41"/>
      <c r="L590" s="42">
        <f>SmtRes!DI212</f>
        <v>2292.25</v>
      </c>
    </row>
    <row r="591" spans="1:83" ht="15" x14ac:dyDescent="0.2">
      <c r="A591" s="37"/>
      <c r="B591" s="40">
        <v>2</v>
      </c>
      <c r="C591" s="37" t="s">
        <v>842</v>
      </c>
      <c r="D591" s="39"/>
      <c r="E591" s="43"/>
      <c r="F591" s="40"/>
      <c r="G591" s="43"/>
      <c r="H591" s="40"/>
      <c r="I591" s="40"/>
      <c r="J591" s="40"/>
      <c r="K591" s="40"/>
      <c r="L591" s="44">
        <f>SUM(L592:L596)-SUMIF(CE592:CE596, 1, L592:L596)</f>
        <v>257.37</v>
      </c>
    </row>
    <row r="592" spans="1:83" ht="15" x14ac:dyDescent="0.2">
      <c r="A592" s="37"/>
      <c r="B592" s="40"/>
      <c r="C592" s="37" t="s">
        <v>845</v>
      </c>
      <c r="D592" s="39" t="s">
        <v>657</v>
      </c>
      <c r="E592" s="43"/>
      <c r="F592" s="40"/>
      <c r="G592" s="43">
        <f>Source!V183</f>
        <v>0.52</v>
      </c>
      <c r="H592" s="40"/>
      <c r="I592" s="40"/>
      <c r="J592" s="40"/>
      <c r="K592" s="40"/>
      <c r="L592" s="44">
        <f>SUMIF(CE593:CE596, 1, L593:L596)</f>
        <v>248.55</v>
      </c>
      <c r="CE592">
        <v>1</v>
      </c>
    </row>
    <row r="593" spans="1:83" ht="28.5" x14ac:dyDescent="0.2">
      <c r="A593" s="38"/>
      <c r="B593" s="38" t="s">
        <v>728</v>
      </c>
      <c r="C593" s="38" t="s">
        <v>730</v>
      </c>
      <c r="D593" s="39" t="s">
        <v>443</v>
      </c>
      <c r="E593" s="40">
        <v>0.06</v>
      </c>
      <c r="F593" s="40"/>
      <c r="G593" s="40">
        <f>SmtRes!CX214</f>
        <v>0.24</v>
      </c>
      <c r="H593" s="42">
        <f>SmtRes!CZ214</f>
        <v>346.73</v>
      </c>
      <c r="I593" s="41">
        <f>SmtRes!AJ214</f>
        <v>1.26</v>
      </c>
      <c r="J593" s="42">
        <f>ROUND(H593*I593, 2)</f>
        <v>436.88</v>
      </c>
      <c r="K593" s="41"/>
      <c r="L593" s="42">
        <f>SmtRes!DG214</f>
        <v>104.85</v>
      </c>
    </row>
    <row r="594" spans="1:83" ht="28.5" x14ac:dyDescent="0.2">
      <c r="A594" s="38"/>
      <c r="B594" s="38" t="s">
        <v>667</v>
      </c>
      <c r="C594" s="38" t="s">
        <v>844</v>
      </c>
      <c r="D594" s="39" t="s">
        <v>657</v>
      </c>
      <c r="E594" s="40">
        <f>SmtRes!DO214*SmtRes!AT214</f>
        <v>0.06</v>
      </c>
      <c r="F594" s="40"/>
      <c r="G594" s="40">
        <f>SmtRes!DO214*SmtRes!CX214</f>
        <v>0.24</v>
      </c>
      <c r="H594" s="42"/>
      <c r="I594" s="41"/>
      <c r="J594" s="42">
        <f>ROUND(SmtRes!AG214/SmtRes!DO214, 2)</f>
        <v>477.98</v>
      </c>
      <c r="K594" s="41"/>
      <c r="L594" s="42">
        <f>SmtRes!DH214</f>
        <v>114.72</v>
      </c>
      <c r="CE594">
        <v>1</v>
      </c>
    </row>
    <row r="595" spans="1:83" ht="28.5" x14ac:dyDescent="0.2">
      <c r="A595" s="38"/>
      <c r="B595" s="38" t="s">
        <v>664</v>
      </c>
      <c r="C595" s="38" t="s">
        <v>666</v>
      </c>
      <c r="D595" s="39" t="s">
        <v>443</v>
      </c>
      <c r="E595" s="40">
        <v>7.0000000000000007E-2</v>
      </c>
      <c r="F595" s="40"/>
      <c r="G595" s="40">
        <f>SmtRes!CX215</f>
        <v>0.28000000000000003</v>
      </c>
      <c r="H595" s="42"/>
      <c r="I595" s="41"/>
      <c r="J595" s="42">
        <f>SmtRes!CZ215</f>
        <v>544.70000000000005</v>
      </c>
      <c r="K595" s="41"/>
      <c r="L595" s="42">
        <f>SmtRes!DG215</f>
        <v>152.52000000000001</v>
      </c>
    </row>
    <row r="596" spans="1:83" ht="28.5" x14ac:dyDescent="0.2">
      <c r="A596" s="38"/>
      <c r="B596" s="38" t="s">
        <v>667</v>
      </c>
      <c r="C596" s="38" t="s">
        <v>844</v>
      </c>
      <c r="D596" s="39" t="s">
        <v>657</v>
      </c>
      <c r="E596" s="40">
        <f>SmtRes!DO215*SmtRes!AT215</f>
        <v>7.0000000000000007E-2</v>
      </c>
      <c r="F596" s="40"/>
      <c r="G596" s="40">
        <f>SmtRes!DO215*SmtRes!CX215</f>
        <v>0.28000000000000003</v>
      </c>
      <c r="H596" s="42"/>
      <c r="I596" s="41"/>
      <c r="J596" s="42">
        <f>ROUND(SmtRes!AG215/SmtRes!DO215, 2)</f>
        <v>477.98</v>
      </c>
      <c r="K596" s="41"/>
      <c r="L596" s="42">
        <f>SmtRes!DH215</f>
        <v>133.83000000000001</v>
      </c>
      <c r="CE596">
        <v>1</v>
      </c>
    </row>
    <row r="597" spans="1:83" ht="14.25" x14ac:dyDescent="0.2">
      <c r="A597" s="38"/>
      <c r="B597" s="38" t="str">
        <f>EtalonRes!I223</f>
        <v>07.2.02.05</v>
      </c>
      <c r="C597" s="38" t="str">
        <f>EtalonRes!K223</f>
        <v>Траверсы стальные</v>
      </c>
      <c r="D597" s="39" t="str">
        <f>EtalonRes!O223</f>
        <v>т</v>
      </c>
      <c r="E597" s="40">
        <f>EtalonRes!X223</f>
        <v>0</v>
      </c>
      <c r="F597" s="40">
        <f>ROUND(0,7)</f>
        <v>0</v>
      </c>
      <c r="G597" s="40">
        <f>ROUND(EtalonRes!AG223*Source!I183, 7)</f>
        <v>0</v>
      </c>
      <c r="H597" s="42"/>
      <c r="I597" s="41"/>
      <c r="J597" s="42"/>
      <c r="K597" s="41"/>
      <c r="L597" s="42"/>
    </row>
    <row r="598" spans="1:83" ht="14.25" x14ac:dyDescent="0.2">
      <c r="A598" s="38"/>
      <c r="B598" s="38" t="str">
        <f>EtalonRes!I224</f>
        <v>07.2.07.13</v>
      </c>
      <c r="C598" s="38" t="str">
        <f>EtalonRes!K224</f>
        <v>Хомуты стальные</v>
      </c>
      <c r="D598" s="39" t="str">
        <f>EtalonRes!O224</f>
        <v>кг</v>
      </c>
      <c r="E598" s="40">
        <f>EtalonRes!X224</f>
        <v>0</v>
      </c>
      <c r="F598" s="40">
        <f>ROUND(0,7)</f>
        <v>0</v>
      </c>
      <c r="G598" s="40">
        <f>ROUND(EtalonRes!AG224*Source!I183, 7)</f>
        <v>0</v>
      </c>
      <c r="H598" s="42"/>
      <c r="I598" s="41"/>
      <c r="J598" s="42"/>
      <c r="K598" s="41"/>
      <c r="L598" s="42"/>
    </row>
    <row r="599" spans="1:83" ht="28.5" x14ac:dyDescent="0.2">
      <c r="A599" s="38"/>
      <c r="B599" s="38" t="str">
        <f>EtalonRes!I225</f>
        <v>21.2.01.02</v>
      </c>
      <c r="C599" s="38" t="str">
        <f>EtalonRes!K225</f>
        <v>Провода неизолированные для воздушных линий электропередач</v>
      </c>
      <c r="D599" s="39" t="str">
        <f>EtalonRes!O225</f>
        <v>т</v>
      </c>
      <c r="E599" s="40">
        <f>EtalonRes!X225</f>
        <v>0</v>
      </c>
      <c r="F599" s="40">
        <f>ROUND(0,7)</f>
        <v>0</v>
      </c>
      <c r="G599" s="40">
        <f>ROUND(EtalonRes!AG225*Source!I183, 7)</f>
        <v>0</v>
      </c>
      <c r="H599" s="42"/>
      <c r="I599" s="41"/>
      <c r="J599" s="42"/>
      <c r="K599" s="41"/>
      <c r="L599" s="42"/>
    </row>
    <row r="600" spans="1:83" ht="28.5" x14ac:dyDescent="0.2">
      <c r="A600" s="38"/>
      <c r="B600" s="38" t="str">
        <f>EtalonRes!I226</f>
        <v>22.2.01.04</v>
      </c>
      <c r="C600" s="38" t="str">
        <f>EtalonRes!K226</f>
        <v>Изоляторы линейные штыревые фарфоровые</v>
      </c>
      <c r="D600" s="39" t="str">
        <f>EtalonRes!O226</f>
        <v>ШТ</v>
      </c>
      <c r="E600" s="40">
        <f>EtalonRes!X226</f>
        <v>0</v>
      </c>
      <c r="F600" s="40">
        <f>ROUND(0,7)</f>
        <v>0</v>
      </c>
      <c r="G600" s="40">
        <f>ROUND(EtalonRes!AG226*Source!I183, 7)</f>
        <v>0</v>
      </c>
      <c r="H600" s="42"/>
      <c r="I600" s="41"/>
      <c r="J600" s="42"/>
      <c r="K600" s="41"/>
      <c r="L600" s="42"/>
    </row>
    <row r="601" spans="1:83" ht="14.25" x14ac:dyDescent="0.2">
      <c r="A601" s="38"/>
      <c r="B601" s="38" t="str">
        <f>EtalonRes!I227</f>
        <v>22.2.02.09</v>
      </c>
      <c r="C601" s="45" t="str">
        <f>EtalonRes!K227</f>
        <v>Крюки</v>
      </c>
      <c r="D601" s="46" t="str">
        <f>EtalonRes!O227</f>
        <v>кг</v>
      </c>
      <c r="E601" s="47">
        <f>EtalonRes!X227</f>
        <v>0</v>
      </c>
      <c r="F601" s="47">
        <f>ROUND(0,7)</f>
        <v>0</v>
      </c>
      <c r="G601" s="47">
        <f>ROUND(EtalonRes!AG227*Source!I183, 7)</f>
        <v>0</v>
      </c>
      <c r="H601" s="48"/>
      <c r="I601" s="49"/>
      <c r="J601" s="48"/>
      <c r="K601" s="49"/>
      <c r="L601" s="48"/>
    </row>
    <row r="602" spans="1:83" ht="15" x14ac:dyDescent="0.2">
      <c r="A602" s="38"/>
      <c r="B602" s="38"/>
      <c r="C602" s="52" t="s">
        <v>847</v>
      </c>
      <c r="D602" s="39"/>
      <c r="E602" s="40"/>
      <c r="F602" s="40"/>
      <c r="G602" s="40"/>
      <c r="H602" s="42"/>
      <c r="I602" s="41"/>
      <c r="J602" s="42"/>
      <c r="K602" s="41"/>
      <c r="L602" s="42">
        <f>L589+L591+L592</f>
        <v>2798.17</v>
      </c>
    </row>
    <row r="603" spans="1:83" ht="14.25" x14ac:dyDescent="0.2">
      <c r="A603" s="38"/>
      <c r="B603" s="38"/>
      <c r="C603" s="38" t="s">
        <v>848</v>
      </c>
      <c r="D603" s="39"/>
      <c r="E603" s="40"/>
      <c r="F603" s="40"/>
      <c r="G603" s="40"/>
      <c r="H603" s="42"/>
      <c r="I603" s="41"/>
      <c r="J603" s="42"/>
      <c r="K603" s="41"/>
      <c r="L603" s="42">
        <f>SUM(AR588:AR606)+SUM(AS588:AS606)+SUM(AT588:AT606)+SUM(AU588:AU606)+SUM(AV588:AV606)</f>
        <v>2540.8000000000002</v>
      </c>
    </row>
    <row r="604" spans="1:83" ht="14.25" x14ac:dyDescent="0.2">
      <c r="A604" s="38"/>
      <c r="B604" s="38" t="s">
        <v>26</v>
      </c>
      <c r="C604" s="38" t="s">
        <v>849</v>
      </c>
      <c r="D604" s="39" t="s">
        <v>415</v>
      </c>
      <c r="E604" s="40">
        <f>Source!BZ183</f>
        <v>103</v>
      </c>
      <c r="F604" s="40"/>
      <c r="G604" s="40">
        <f>Source!AT183</f>
        <v>103</v>
      </c>
      <c r="H604" s="42"/>
      <c r="I604" s="41"/>
      <c r="J604" s="42"/>
      <c r="K604" s="41"/>
      <c r="L604" s="42">
        <f>SUM(AZ588:AZ606)</f>
        <v>2617.02</v>
      </c>
    </row>
    <row r="605" spans="1:83" ht="14.25" x14ac:dyDescent="0.2">
      <c r="A605" s="45"/>
      <c r="B605" s="45" t="s">
        <v>27</v>
      </c>
      <c r="C605" s="45" t="s">
        <v>850</v>
      </c>
      <c r="D605" s="46" t="s">
        <v>415</v>
      </c>
      <c r="E605" s="47">
        <f>Source!CA183</f>
        <v>60</v>
      </c>
      <c r="F605" s="47"/>
      <c r="G605" s="47">
        <f>Source!AU183</f>
        <v>60</v>
      </c>
      <c r="H605" s="48"/>
      <c r="I605" s="49"/>
      <c r="J605" s="48"/>
      <c r="K605" s="49"/>
      <c r="L605" s="48">
        <f>SUM(BA588:BA606)</f>
        <v>1524.48</v>
      </c>
    </row>
    <row r="606" spans="1:83" ht="15" x14ac:dyDescent="0.2">
      <c r="C606" s="80" t="s">
        <v>851</v>
      </c>
      <c r="D606" s="80"/>
      <c r="E606" s="80"/>
      <c r="F606" s="80"/>
      <c r="G606" s="80"/>
      <c r="H606" s="80"/>
      <c r="I606" s="81">
        <f>K606/E588</f>
        <v>1734.9174999999998</v>
      </c>
      <c r="J606" s="81"/>
      <c r="K606" s="81">
        <f>L589+L591+L604+L605+L592</f>
        <v>6939.6699999999992</v>
      </c>
      <c r="L606" s="81"/>
      <c r="AD606">
        <f>ROUND((Source!AT183/100)*((ROUND(SUMIF(SmtRes!AQ212:'SmtRes'!AQ215,"=1",SmtRes!AD212:'SmtRes'!AD215)*Source!I183, 2)+ROUND(SUMIF(SmtRes!AQ212:'SmtRes'!AQ215,"=1",SmtRes!AC212:'SmtRes'!AC215)*Source!I183, 2))), 2)</f>
        <v>5797.62</v>
      </c>
      <c r="AE606">
        <f>ROUND((Source!AU183/100)*((ROUND(SUMIF(SmtRes!AQ212:'SmtRes'!AQ215,"=1",SmtRes!AD212:'SmtRes'!AD215)*Source!I183, 2)+ROUND(SUMIF(SmtRes!AQ212:'SmtRes'!AQ215,"=1",SmtRes!AC212:'SmtRes'!AC215)*Source!I183, 2))), 2)</f>
        <v>3377.26</v>
      </c>
      <c r="AN606" s="50">
        <f>L589+L591+L604+L605+L592</f>
        <v>6939.6699999999992</v>
      </c>
      <c r="AO606" s="50">
        <f>L591</f>
        <v>257.37</v>
      </c>
      <c r="AQ606" t="s">
        <v>852</v>
      </c>
      <c r="AR606" s="50">
        <f>L589</f>
        <v>2292.25</v>
      </c>
      <c r="AT606" s="50">
        <f>L592</f>
        <v>248.55</v>
      </c>
      <c r="AV606" t="s">
        <v>852</v>
      </c>
      <c r="AW606">
        <f>0</f>
        <v>0</v>
      </c>
      <c r="AZ606">
        <f>Source!X183</f>
        <v>2617.02</v>
      </c>
      <c r="BA606">
        <f>Source!Y183</f>
        <v>1524.48</v>
      </c>
      <c r="CD606">
        <v>1</v>
      </c>
    </row>
    <row r="607" spans="1:83" ht="68.25" x14ac:dyDescent="0.2">
      <c r="A607" s="36" t="s">
        <v>258</v>
      </c>
      <c r="B607" s="38" t="s">
        <v>911</v>
      </c>
      <c r="C607" s="38" t="s">
        <v>912</v>
      </c>
      <c r="D607" s="39" t="str">
        <f>Source!H184</f>
        <v>ответвление</v>
      </c>
      <c r="E607" s="40">
        <f>Source!K184</f>
        <v>4</v>
      </c>
      <c r="F607" s="40"/>
      <c r="G607" s="40">
        <f>Source!I184</f>
        <v>4</v>
      </c>
      <c r="H607" s="42"/>
      <c r="I607" s="41"/>
      <c r="J607" s="42"/>
      <c r="K607" s="41"/>
      <c r="L607" s="42"/>
    </row>
    <row r="608" spans="1:83" ht="15" x14ac:dyDescent="0.2">
      <c r="A608" s="37"/>
      <c r="B608" s="40">
        <v>1</v>
      </c>
      <c r="C608" s="37" t="s">
        <v>841</v>
      </c>
      <c r="D608" s="39" t="s">
        <v>657</v>
      </c>
      <c r="E608" s="43"/>
      <c r="F608" s="40"/>
      <c r="G608" s="43">
        <f>Source!U184</f>
        <v>2.64</v>
      </c>
      <c r="H608" s="40"/>
      <c r="I608" s="40"/>
      <c r="J608" s="40"/>
      <c r="K608" s="40"/>
      <c r="L608" s="44">
        <f>SUM(L609:L609)-SUMIF(CE609:CE609, 1, L609:L609)</f>
        <v>1073.53</v>
      </c>
    </row>
    <row r="609" spans="1:83" ht="28.5" x14ac:dyDescent="0.2">
      <c r="A609" s="38"/>
      <c r="B609" s="38" t="s">
        <v>708</v>
      </c>
      <c r="C609" s="38" t="s">
        <v>709</v>
      </c>
      <c r="D609" s="39" t="s">
        <v>657</v>
      </c>
      <c r="E609" s="40">
        <v>0.66</v>
      </c>
      <c r="F609" s="40"/>
      <c r="G609" s="40">
        <f>SmtRes!CX216</f>
        <v>2.64</v>
      </c>
      <c r="H609" s="42"/>
      <c r="I609" s="41"/>
      <c r="J609" s="42">
        <f>SmtRes!CZ216</f>
        <v>406.64</v>
      </c>
      <c r="K609" s="41"/>
      <c r="L609" s="42">
        <f>SmtRes!DI216</f>
        <v>1073.53</v>
      </c>
    </row>
    <row r="610" spans="1:83" ht="15" x14ac:dyDescent="0.2">
      <c r="A610" s="37"/>
      <c r="B610" s="40">
        <v>2</v>
      </c>
      <c r="C610" s="37" t="s">
        <v>842</v>
      </c>
      <c r="D610" s="39"/>
      <c r="E610" s="43"/>
      <c r="F610" s="40"/>
      <c r="G610" s="43"/>
      <c r="H610" s="40"/>
      <c r="I610" s="40"/>
      <c r="J610" s="40"/>
      <c r="K610" s="40"/>
      <c r="L610" s="44">
        <f>SUM(L611:L613)-SUMIF(CE611:CE613, 1, L611:L613)</f>
        <v>65.359999999999985</v>
      </c>
    </row>
    <row r="611" spans="1:83" ht="15" x14ac:dyDescent="0.2">
      <c r="A611" s="37"/>
      <c r="B611" s="40"/>
      <c r="C611" s="37" t="s">
        <v>845</v>
      </c>
      <c r="D611" s="39" t="s">
        <v>657</v>
      </c>
      <c r="E611" s="43"/>
      <c r="F611" s="40"/>
      <c r="G611" s="43">
        <f>Source!V184</f>
        <v>0.12</v>
      </c>
      <c r="H611" s="40"/>
      <c r="I611" s="40"/>
      <c r="J611" s="40"/>
      <c r="K611" s="40"/>
      <c r="L611" s="44">
        <f>SUMIF(CE612:CE613, 1, L612:L613)</f>
        <v>57.36</v>
      </c>
      <c r="CE611">
        <v>1</v>
      </c>
    </row>
    <row r="612" spans="1:83" ht="28.5" x14ac:dyDescent="0.2">
      <c r="A612" s="38"/>
      <c r="B612" s="38" t="s">
        <v>664</v>
      </c>
      <c r="C612" s="38" t="s">
        <v>666</v>
      </c>
      <c r="D612" s="39" t="s">
        <v>443</v>
      </c>
      <c r="E612" s="40">
        <v>0.03</v>
      </c>
      <c r="F612" s="40"/>
      <c r="G612" s="40">
        <f>SmtRes!CX218</f>
        <v>0.12</v>
      </c>
      <c r="H612" s="42"/>
      <c r="I612" s="41"/>
      <c r="J612" s="42">
        <f>SmtRes!CZ218</f>
        <v>544.70000000000005</v>
      </c>
      <c r="K612" s="41"/>
      <c r="L612" s="42">
        <f>SmtRes!DG218</f>
        <v>65.36</v>
      </c>
    </row>
    <row r="613" spans="1:83" ht="28.5" x14ac:dyDescent="0.2">
      <c r="A613" s="38"/>
      <c r="B613" s="38" t="s">
        <v>667</v>
      </c>
      <c r="C613" s="45" t="s">
        <v>844</v>
      </c>
      <c r="D613" s="46" t="s">
        <v>657</v>
      </c>
      <c r="E613" s="47">
        <f>SmtRes!DO218*SmtRes!AT218</f>
        <v>0.03</v>
      </c>
      <c r="F613" s="47"/>
      <c r="G613" s="47">
        <f>SmtRes!DO218*SmtRes!CX218</f>
        <v>0.12</v>
      </c>
      <c r="H613" s="48"/>
      <c r="I613" s="49"/>
      <c r="J613" s="48">
        <f>ROUND(SmtRes!AG218/SmtRes!DO218, 2)</f>
        <v>477.98</v>
      </c>
      <c r="K613" s="49"/>
      <c r="L613" s="48">
        <f>SmtRes!DH218</f>
        <v>57.36</v>
      </c>
      <c r="CE613">
        <v>1</v>
      </c>
    </row>
    <row r="614" spans="1:83" ht="15" x14ac:dyDescent="0.2">
      <c r="A614" s="38"/>
      <c r="B614" s="38"/>
      <c r="C614" s="52" t="s">
        <v>847</v>
      </c>
      <c r="D614" s="39"/>
      <c r="E614" s="40"/>
      <c r="F614" s="40"/>
      <c r="G614" s="40"/>
      <c r="H614" s="42"/>
      <c r="I614" s="41"/>
      <c r="J614" s="42"/>
      <c r="K614" s="41"/>
      <c r="L614" s="42">
        <f>L608+L610+L611</f>
        <v>1196.2499999999998</v>
      </c>
    </row>
    <row r="615" spans="1:83" ht="14.25" x14ac:dyDescent="0.2">
      <c r="A615" s="38"/>
      <c r="B615" s="38"/>
      <c r="C615" s="38" t="s">
        <v>848</v>
      </c>
      <c r="D615" s="39"/>
      <c r="E615" s="40"/>
      <c r="F615" s="40"/>
      <c r="G615" s="40"/>
      <c r="H615" s="42"/>
      <c r="I615" s="41"/>
      <c r="J615" s="42"/>
      <c r="K615" s="41"/>
      <c r="L615" s="42">
        <f>SUM(AR607:AR618)+SUM(AS607:AS618)+SUM(AT607:AT618)+SUM(AU607:AU618)+SUM(AV607:AV618)</f>
        <v>1130.8899999999999</v>
      </c>
    </row>
    <row r="616" spans="1:83" ht="14.25" x14ac:dyDescent="0.2">
      <c r="A616" s="38"/>
      <c r="B616" s="38" t="s">
        <v>26</v>
      </c>
      <c r="C616" s="38" t="s">
        <v>849</v>
      </c>
      <c r="D616" s="39" t="s">
        <v>415</v>
      </c>
      <c r="E616" s="40">
        <f>Source!BZ184</f>
        <v>103</v>
      </c>
      <c r="F616" s="40"/>
      <c r="G616" s="40">
        <f>Source!AT184</f>
        <v>103</v>
      </c>
      <c r="H616" s="42"/>
      <c r="I616" s="41"/>
      <c r="J616" s="42"/>
      <c r="K616" s="41"/>
      <c r="L616" s="42">
        <f>SUM(AZ607:AZ618)</f>
        <v>1164.82</v>
      </c>
    </row>
    <row r="617" spans="1:83" ht="14.25" x14ac:dyDescent="0.2">
      <c r="A617" s="45"/>
      <c r="B617" s="45" t="s">
        <v>27</v>
      </c>
      <c r="C617" s="45" t="s">
        <v>850</v>
      </c>
      <c r="D617" s="46" t="s">
        <v>415</v>
      </c>
      <c r="E617" s="47">
        <f>Source!CA184</f>
        <v>60</v>
      </c>
      <c r="F617" s="47"/>
      <c r="G617" s="47">
        <f>Source!AU184</f>
        <v>60</v>
      </c>
      <c r="H617" s="48"/>
      <c r="I617" s="49"/>
      <c r="J617" s="48"/>
      <c r="K617" s="49"/>
      <c r="L617" s="48">
        <f>SUM(BA607:BA618)</f>
        <v>678.53</v>
      </c>
    </row>
    <row r="618" spans="1:83" ht="15" x14ac:dyDescent="0.2">
      <c r="C618" s="80" t="s">
        <v>851</v>
      </c>
      <c r="D618" s="80"/>
      <c r="E618" s="80"/>
      <c r="F618" s="80"/>
      <c r="G618" s="80"/>
      <c r="H618" s="80"/>
      <c r="I618" s="81">
        <f>K618/E607</f>
        <v>759.9</v>
      </c>
      <c r="J618" s="81"/>
      <c r="K618" s="81">
        <f>L608+L610+L616+L617+L611</f>
        <v>3039.6</v>
      </c>
      <c r="L618" s="81"/>
      <c r="AD618">
        <f>ROUND((Source!AT184/100)*((ROUND(SUMIF(SmtRes!AQ216:'SmtRes'!AQ218,"=1",SmtRes!AD216:'SmtRes'!AD218)*Source!I184, 2)+ROUND(SUMIF(SmtRes!AQ216:'SmtRes'!AQ218,"=1",SmtRes!AC216:'SmtRes'!AC218)*Source!I184, 2))), 2)</f>
        <v>3644.63</v>
      </c>
      <c r="AE618">
        <f>ROUND((Source!AU184/100)*((ROUND(SUMIF(SmtRes!AQ216:'SmtRes'!AQ218,"=1",SmtRes!AD216:'SmtRes'!AD218)*Source!I184, 2)+ROUND(SUMIF(SmtRes!AQ216:'SmtRes'!AQ218,"=1",SmtRes!AC216:'SmtRes'!AC218)*Source!I184, 2))), 2)</f>
        <v>2123.09</v>
      </c>
      <c r="AN618" s="50">
        <f>L608+L610+L616+L617+L611</f>
        <v>3039.6</v>
      </c>
      <c r="AO618" s="50">
        <f>L610</f>
        <v>65.359999999999985</v>
      </c>
      <c r="AQ618" t="s">
        <v>852</v>
      </c>
      <c r="AR618" s="50">
        <f>L608</f>
        <v>1073.53</v>
      </c>
      <c r="AT618" s="50">
        <f>L611</f>
        <v>57.36</v>
      </c>
      <c r="AV618" t="s">
        <v>852</v>
      </c>
      <c r="AW618">
        <f>0</f>
        <v>0</v>
      </c>
      <c r="AZ618">
        <f>Source!X184</f>
        <v>1164.82</v>
      </c>
      <c r="BA618">
        <f>Source!Y184</f>
        <v>678.53</v>
      </c>
      <c r="CD618">
        <v>1</v>
      </c>
    </row>
    <row r="619" spans="1:83" ht="68.25" x14ac:dyDescent="0.2">
      <c r="A619" s="36" t="s">
        <v>262</v>
      </c>
      <c r="B619" s="38" t="s">
        <v>909</v>
      </c>
      <c r="C619" s="38" t="s">
        <v>910</v>
      </c>
      <c r="D619" s="39" t="str">
        <f>Source!H185</f>
        <v>ответвление</v>
      </c>
      <c r="E619" s="40">
        <f>Source!K185</f>
        <v>23</v>
      </c>
      <c r="F619" s="40"/>
      <c r="G619" s="40">
        <f>Source!I185</f>
        <v>23</v>
      </c>
      <c r="H619" s="42"/>
      <c r="I619" s="41"/>
      <c r="J619" s="42"/>
      <c r="K619" s="41"/>
      <c r="L619" s="42"/>
    </row>
    <row r="620" spans="1:83" ht="15" x14ac:dyDescent="0.2">
      <c r="A620" s="37"/>
      <c r="B620" s="40">
        <v>1</v>
      </c>
      <c r="C620" s="37" t="s">
        <v>841</v>
      </c>
      <c r="D620" s="39" t="s">
        <v>657</v>
      </c>
      <c r="E620" s="43"/>
      <c r="F620" s="40"/>
      <c r="G620" s="43">
        <f>Source!U185</f>
        <v>29.21</v>
      </c>
      <c r="H620" s="40"/>
      <c r="I620" s="40"/>
      <c r="J620" s="40"/>
      <c r="K620" s="40"/>
      <c r="L620" s="44">
        <f>SUM(L621:L621)-SUMIF(CE621:CE621, 1, L621:L621)</f>
        <v>13180.43</v>
      </c>
    </row>
    <row r="621" spans="1:83" ht="28.5" x14ac:dyDescent="0.2">
      <c r="A621" s="38"/>
      <c r="B621" s="38" t="s">
        <v>734</v>
      </c>
      <c r="C621" s="38" t="s">
        <v>735</v>
      </c>
      <c r="D621" s="39" t="s">
        <v>657</v>
      </c>
      <c r="E621" s="40">
        <v>1.27</v>
      </c>
      <c r="F621" s="40"/>
      <c r="G621" s="40">
        <f>SmtRes!CX219</f>
        <v>29.21</v>
      </c>
      <c r="H621" s="42"/>
      <c r="I621" s="41"/>
      <c r="J621" s="42">
        <f>SmtRes!CZ219</f>
        <v>451.23</v>
      </c>
      <c r="K621" s="41"/>
      <c r="L621" s="42">
        <f>SmtRes!DI219</f>
        <v>13180.43</v>
      </c>
    </row>
    <row r="622" spans="1:83" ht="15" x14ac:dyDescent="0.2">
      <c r="A622" s="37"/>
      <c r="B622" s="40">
        <v>2</v>
      </c>
      <c r="C622" s="37" t="s">
        <v>842</v>
      </c>
      <c r="D622" s="39"/>
      <c r="E622" s="43"/>
      <c r="F622" s="40"/>
      <c r="G622" s="43"/>
      <c r="H622" s="40"/>
      <c r="I622" s="40"/>
      <c r="J622" s="40"/>
      <c r="K622" s="40"/>
      <c r="L622" s="44">
        <f>SUM(L623:L627)-SUMIF(CE623:CE627, 1, L623:L627)</f>
        <v>1479.8600000000006</v>
      </c>
    </row>
    <row r="623" spans="1:83" ht="15" x14ac:dyDescent="0.2">
      <c r="A623" s="37"/>
      <c r="B623" s="40"/>
      <c r="C623" s="37" t="s">
        <v>845</v>
      </c>
      <c r="D623" s="39" t="s">
        <v>657</v>
      </c>
      <c r="E623" s="43"/>
      <c r="F623" s="40"/>
      <c r="G623" s="43">
        <f>Source!V185</f>
        <v>2.99</v>
      </c>
      <c r="H623" s="40"/>
      <c r="I623" s="40"/>
      <c r="J623" s="40"/>
      <c r="K623" s="40"/>
      <c r="L623" s="44">
        <f>SUMIF(CE624:CE627, 1, L624:L627)</f>
        <v>1429.1599999999999</v>
      </c>
      <c r="CE623">
        <v>1</v>
      </c>
    </row>
    <row r="624" spans="1:83" ht="28.5" x14ac:dyDescent="0.2">
      <c r="A624" s="38"/>
      <c r="B624" s="38" t="s">
        <v>728</v>
      </c>
      <c r="C624" s="38" t="s">
        <v>730</v>
      </c>
      <c r="D624" s="39" t="s">
        <v>443</v>
      </c>
      <c r="E624" s="40">
        <v>0.06</v>
      </c>
      <c r="F624" s="40"/>
      <c r="G624" s="40">
        <f>SmtRes!CX221</f>
        <v>1.38</v>
      </c>
      <c r="H624" s="42">
        <f>SmtRes!CZ221</f>
        <v>346.73</v>
      </c>
      <c r="I624" s="41">
        <f>SmtRes!AJ221</f>
        <v>1.26</v>
      </c>
      <c r="J624" s="42">
        <f>ROUND(H624*I624, 2)</f>
        <v>436.88</v>
      </c>
      <c r="K624" s="41"/>
      <c r="L624" s="42">
        <f>SmtRes!DG221</f>
        <v>602.89</v>
      </c>
    </row>
    <row r="625" spans="1:83" ht="28.5" x14ac:dyDescent="0.2">
      <c r="A625" s="38"/>
      <c r="B625" s="38" t="s">
        <v>667</v>
      </c>
      <c r="C625" s="38" t="s">
        <v>844</v>
      </c>
      <c r="D625" s="39" t="s">
        <v>657</v>
      </c>
      <c r="E625" s="40">
        <f>SmtRes!DO221*SmtRes!AT221</f>
        <v>0.06</v>
      </c>
      <c r="F625" s="40"/>
      <c r="G625" s="40">
        <f>SmtRes!DO221*SmtRes!CX221</f>
        <v>1.38</v>
      </c>
      <c r="H625" s="42"/>
      <c r="I625" s="41"/>
      <c r="J625" s="42">
        <f>ROUND(SmtRes!AG221/SmtRes!DO221, 2)</f>
        <v>477.98</v>
      </c>
      <c r="K625" s="41"/>
      <c r="L625" s="42">
        <f>SmtRes!DH221</f>
        <v>659.61</v>
      </c>
      <c r="CE625">
        <v>1</v>
      </c>
    </row>
    <row r="626" spans="1:83" ht="28.5" x14ac:dyDescent="0.2">
      <c r="A626" s="38"/>
      <c r="B626" s="38" t="s">
        <v>664</v>
      </c>
      <c r="C626" s="38" t="s">
        <v>666</v>
      </c>
      <c r="D626" s="39" t="s">
        <v>443</v>
      </c>
      <c r="E626" s="40">
        <v>7.0000000000000007E-2</v>
      </c>
      <c r="F626" s="40"/>
      <c r="G626" s="40">
        <f>SmtRes!CX222</f>
        <v>1.61</v>
      </c>
      <c r="H626" s="42"/>
      <c r="I626" s="41"/>
      <c r="J626" s="42">
        <f>SmtRes!CZ222</f>
        <v>544.70000000000005</v>
      </c>
      <c r="K626" s="41"/>
      <c r="L626" s="42">
        <f>SmtRes!DG222</f>
        <v>876.97</v>
      </c>
    </row>
    <row r="627" spans="1:83" ht="28.5" x14ac:dyDescent="0.2">
      <c r="A627" s="38"/>
      <c r="B627" s="38" t="s">
        <v>667</v>
      </c>
      <c r="C627" s="38" t="s">
        <v>844</v>
      </c>
      <c r="D627" s="39" t="s">
        <v>657</v>
      </c>
      <c r="E627" s="40">
        <f>SmtRes!DO222*SmtRes!AT222</f>
        <v>7.0000000000000007E-2</v>
      </c>
      <c r="F627" s="40"/>
      <c r="G627" s="40">
        <f>SmtRes!DO222*SmtRes!CX222</f>
        <v>1.61</v>
      </c>
      <c r="H627" s="42"/>
      <c r="I627" s="41"/>
      <c r="J627" s="42">
        <f>ROUND(SmtRes!AG222/SmtRes!DO222, 2)</f>
        <v>477.98</v>
      </c>
      <c r="K627" s="41"/>
      <c r="L627" s="42">
        <f>SmtRes!DH222</f>
        <v>769.55</v>
      </c>
      <c r="CE627">
        <v>1</v>
      </c>
    </row>
    <row r="628" spans="1:83" ht="14.25" x14ac:dyDescent="0.2">
      <c r="A628" s="38"/>
      <c r="B628" s="38" t="str">
        <f>EtalonRes!I236</f>
        <v>07.2.02.05</v>
      </c>
      <c r="C628" s="38" t="str">
        <f>EtalonRes!K236</f>
        <v>Траверсы стальные</v>
      </c>
      <c r="D628" s="39" t="str">
        <f>EtalonRes!O236</f>
        <v>т</v>
      </c>
      <c r="E628" s="40">
        <f>EtalonRes!X236</f>
        <v>0</v>
      </c>
      <c r="F628" s="40">
        <f>ROUND(0,7)</f>
        <v>0</v>
      </c>
      <c r="G628" s="40">
        <f>ROUND(EtalonRes!AG236*Source!I185, 7)</f>
        <v>0</v>
      </c>
      <c r="H628" s="42"/>
      <c r="I628" s="41"/>
      <c r="J628" s="42"/>
      <c r="K628" s="41"/>
      <c r="L628" s="42"/>
    </row>
    <row r="629" spans="1:83" ht="14.25" x14ac:dyDescent="0.2">
      <c r="A629" s="38"/>
      <c r="B629" s="38" t="str">
        <f>EtalonRes!I237</f>
        <v>07.2.07.13</v>
      </c>
      <c r="C629" s="38" t="str">
        <f>EtalonRes!K237</f>
        <v>Хомуты стальные</v>
      </c>
      <c r="D629" s="39" t="str">
        <f>EtalonRes!O237</f>
        <v>кг</v>
      </c>
      <c r="E629" s="40">
        <f>EtalonRes!X237</f>
        <v>0</v>
      </c>
      <c r="F629" s="40">
        <f>ROUND(0,7)</f>
        <v>0</v>
      </c>
      <c r="G629" s="40">
        <f>ROUND(EtalonRes!AG237*Source!I185, 7)</f>
        <v>0</v>
      </c>
      <c r="H629" s="42"/>
      <c r="I629" s="41"/>
      <c r="J629" s="42"/>
      <c r="K629" s="41"/>
      <c r="L629" s="42"/>
    </row>
    <row r="630" spans="1:83" ht="28.5" x14ac:dyDescent="0.2">
      <c r="A630" s="38"/>
      <c r="B630" s="38" t="str">
        <f>EtalonRes!I238</f>
        <v>21.2.01.02</v>
      </c>
      <c r="C630" s="38" t="str">
        <f>EtalonRes!K238</f>
        <v>Провода неизолированные для воздушных линий электропередач</v>
      </c>
      <c r="D630" s="39" t="str">
        <f>EtalonRes!O238</f>
        <v>т</v>
      </c>
      <c r="E630" s="40">
        <f>EtalonRes!X238</f>
        <v>0</v>
      </c>
      <c r="F630" s="40">
        <f>ROUND(0,7)</f>
        <v>0</v>
      </c>
      <c r="G630" s="40">
        <f>ROUND(EtalonRes!AG238*Source!I185, 7)</f>
        <v>0</v>
      </c>
      <c r="H630" s="42"/>
      <c r="I630" s="41"/>
      <c r="J630" s="42"/>
      <c r="K630" s="41"/>
      <c r="L630" s="42"/>
    </row>
    <row r="631" spans="1:83" ht="28.5" x14ac:dyDescent="0.2">
      <c r="A631" s="38"/>
      <c r="B631" s="38" t="str">
        <f>EtalonRes!I239</f>
        <v>22.2.01.04</v>
      </c>
      <c r="C631" s="38" t="str">
        <f>EtalonRes!K239</f>
        <v>Изоляторы линейные штыревые фарфоровые</v>
      </c>
      <c r="D631" s="39" t="str">
        <f>EtalonRes!O239</f>
        <v>ШТ</v>
      </c>
      <c r="E631" s="40">
        <f>EtalonRes!X239</f>
        <v>0</v>
      </c>
      <c r="F631" s="40">
        <f>ROUND(0,7)</f>
        <v>0</v>
      </c>
      <c r="G631" s="40">
        <f>ROUND(EtalonRes!AG239*Source!I185, 7)</f>
        <v>0</v>
      </c>
      <c r="H631" s="42"/>
      <c r="I631" s="41"/>
      <c r="J631" s="42"/>
      <c r="K631" s="41"/>
      <c r="L631" s="42"/>
    </row>
    <row r="632" spans="1:83" ht="14.25" x14ac:dyDescent="0.2">
      <c r="A632" s="38"/>
      <c r="B632" s="38" t="str">
        <f>EtalonRes!I240</f>
        <v>22.2.02.09</v>
      </c>
      <c r="C632" s="45" t="str">
        <f>EtalonRes!K240</f>
        <v>Крюки</v>
      </c>
      <c r="D632" s="46" t="str">
        <f>EtalonRes!O240</f>
        <v>кг</v>
      </c>
      <c r="E632" s="47">
        <f>EtalonRes!X240</f>
        <v>0</v>
      </c>
      <c r="F632" s="47">
        <f>ROUND(0,7)</f>
        <v>0</v>
      </c>
      <c r="G632" s="47">
        <f>ROUND(EtalonRes!AG240*Source!I185, 7)</f>
        <v>0</v>
      </c>
      <c r="H632" s="48"/>
      <c r="I632" s="49"/>
      <c r="J632" s="48"/>
      <c r="K632" s="49"/>
      <c r="L632" s="48"/>
    </row>
    <row r="633" spans="1:83" ht="15" x14ac:dyDescent="0.2">
      <c r="A633" s="38"/>
      <c r="B633" s="38"/>
      <c r="C633" s="52" t="s">
        <v>847</v>
      </c>
      <c r="D633" s="39"/>
      <c r="E633" s="40"/>
      <c r="F633" s="40"/>
      <c r="G633" s="40"/>
      <c r="H633" s="42"/>
      <c r="I633" s="41"/>
      <c r="J633" s="42"/>
      <c r="K633" s="41"/>
      <c r="L633" s="42">
        <f>L620+L622+L623</f>
        <v>16089.45</v>
      </c>
    </row>
    <row r="634" spans="1:83" ht="14.25" x14ac:dyDescent="0.2">
      <c r="A634" s="38"/>
      <c r="B634" s="38"/>
      <c r="C634" s="38" t="s">
        <v>848</v>
      </c>
      <c r="D634" s="39"/>
      <c r="E634" s="40"/>
      <c r="F634" s="40"/>
      <c r="G634" s="40"/>
      <c r="H634" s="42"/>
      <c r="I634" s="41"/>
      <c r="J634" s="42"/>
      <c r="K634" s="41"/>
      <c r="L634" s="42">
        <f>SUM(AR619:AR637)+SUM(AS619:AS637)+SUM(AT619:AT637)+SUM(AU619:AU637)+SUM(AV619:AV637)</f>
        <v>14609.59</v>
      </c>
    </row>
    <row r="635" spans="1:83" ht="14.25" x14ac:dyDescent="0.2">
      <c r="A635" s="38"/>
      <c r="B635" s="38" t="s">
        <v>26</v>
      </c>
      <c r="C635" s="38" t="s">
        <v>849</v>
      </c>
      <c r="D635" s="39" t="s">
        <v>415</v>
      </c>
      <c r="E635" s="40">
        <f>Source!BZ185</f>
        <v>103</v>
      </c>
      <c r="F635" s="40"/>
      <c r="G635" s="40">
        <f>Source!AT185</f>
        <v>103</v>
      </c>
      <c r="H635" s="42"/>
      <c r="I635" s="41"/>
      <c r="J635" s="42"/>
      <c r="K635" s="41"/>
      <c r="L635" s="42">
        <f>SUM(AZ619:AZ637)</f>
        <v>15047.88</v>
      </c>
    </row>
    <row r="636" spans="1:83" ht="14.25" x14ac:dyDescent="0.2">
      <c r="A636" s="45"/>
      <c r="B636" s="45" t="s">
        <v>27</v>
      </c>
      <c r="C636" s="45" t="s">
        <v>850</v>
      </c>
      <c r="D636" s="46" t="s">
        <v>415</v>
      </c>
      <c r="E636" s="47">
        <f>Source!CA185</f>
        <v>60</v>
      </c>
      <c r="F636" s="47"/>
      <c r="G636" s="47">
        <f>Source!AU185</f>
        <v>60</v>
      </c>
      <c r="H636" s="48"/>
      <c r="I636" s="49"/>
      <c r="J636" s="48"/>
      <c r="K636" s="49"/>
      <c r="L636" s="48">
        <f>SUM(BA619:BA637)</f>
        <v>8765.75</v>
      </c>
    </row>
    <row r="637" spans="1:83" ht="15" x14ac:dyDescent="0.2">
      <c r="C637" s="80" t="s">
        <v>851</v>
      </c>
      <c r="D637" s="80"/>
      <c r="E637" s="80"/>
      <c r="F637" s="80"/>
      <c r="G637" s="80"/>
      <c r="H637" s="80"/>
      <c r="I637" s="81">
        <f>K637/E619</f>
        <v>1734.9165217391305</v>
      </c>
      <c r="J637" s="81"/>
      <c r="K637" s="81">
        <f>L620+L622+L635+L636+L623</f>
        <v>39903.08</v>
      </c>
      <c r="L637" s="81"/>
      <c r="AD637">
        <f>ROUND((Source!AT185/100)*((ROUND(SUMIF(SmtRes!AQ219:'SmtRes'!AQ222,"=1",SmtRes!AD219:'SmtRes'!AD222)*Source!I185, 2)+ROUND(SUMIF(SmtRes!AQ219:'SmtRes'!AQ222,"=1",SmtRes!AC219:'SmtRes'!AC222)*Source!I185, 2))), 2)</f>
        <v>33336.33</v>
      </c>
      <c r="AE637">
        <f>ROUND((Source!AU185/100)*((ROUND(SUMIF(SmtRes!AQ219:'SmtRes'!AQ222,"=1",SmtRes!AD219:'SmtRes'!AD222)*Source!I185, 2)+ROUND(SUMIF(SmtRes!AQ219:'SmtRes'!AQ222,"=1",SmtRes!AC219:'SmtRes'!AC222)*Source!I185, 2))), 2)</f>
        <v>19419.22</v>
      </c>
      <c r="AN637" s="50">
        <f>L620+L622+L635+L636+L623</f>
        <v>39903.08</v>
      </c>
      <c r="AO637" s="50">
        <f>L622</f>
        <v>1479.8600000000006</v>
      </c>
      <c r="AQ637" t="s">
        <v>852</v>
      </c>
      <c r="AR637" s="50">
        <f>L620</f>
        <v>13180.43</v>
      </c>
      <c r="AT637" s="50">
        <f>L623</f>
        <v>1429.1599999999999</v>
      </c>
      <c r="AV637" t="s">
        <v>852</v>
      </c>
      <c r="AW637">
        <f>0</f>
        <v>0</v>
      </c>
      <c r="AZ637">
        <f>Source!X185</f>
        <v>15047.88</v>
      </c>
      <c r="BA637">
        <f>Source!Y185</f>
        <v>8765.75</v>
      </c>
      <c r="CD637">
        <v>1</v>
      </c>
    </row>
    <row r="638" spans="1:83" ht="68.25" x14ac:dyDescent="0.2">
      <c r="A638" s="36" t="s">
        <v>263</v>
      </c>
      <c r="B638" s="38" t="s">
        <v>913</v>
      </c>
      <c r="C638" s="38" t="s">
        <v>914</v>
      </c>
      <c r="D638" s="39" t="str">
        <f>Source!H186</f>
        <v>ответвление</v>
      </c>
      <c r="E638" s="40">
        <f>Source!K186</f>
        <v>23</v>
      </c>
      <c r="F638" s="40"/>
      <c r="G638" s="40">
        <f>Source!I186</f>
        <v>23</v>
      </c>
      <c r="H638" s="42"/>
      <c r="I638" s="41"/>
      <c r="J638" s="42"/>
      <c r="K638" s="41"/>
      <c r="L638" s="42"/>
    </row>
    <row r="639" spans="1:83" ht="15" x14ac:dyDescent="0.2">
      <c r="A639" s="37"/>
      <c r="B639" s="40">
        <v>1</v>
      </c>
      <c r="C639" s="37" t="s">
        <v>841</v>
      </c>
      <c r="D639" s="39" t="s">
        <v>657</v>
      </c>
      <c r="E639" s="43"/>
      <c r="F639" s="40"/>
      <c r="G639" s="43">
        <f>Source!U186</f>
        <v>14.03</v>
      </c>
      <c r="H639" s="40"/>
      <c r="I639" s="40"/>
      <c r="J639" s="40"/>
      <c r="K639" s="40"/>
      <c r="L639" s="44">
        <f>SUM(L640:L640)-SUMIF(CE640:CE640, 1, L640:L640)</f>
        <v>5705.16</v>
      </c>
    </row>
    <row r="640" spans="1:83" ht="28.5" x14ac:dyDescent="0.2">
      <c r="A640" s="38"/>
      <c r="B640" s="38" t="s">
        <v>708</v>
      </c>
      <c r="C640" s="38" t="s">
        <v>709</v>
      </c>
      <c r="D640" s="39" t="s">
        <v>657</v>
      </c>
      <c r="E640" s="40">
        <v>0.61</v>
      </c>
      <c r="F640" s="40"/>
      <c r="G640" s="40">
        <f>SmtRes!CX223</f>
        <v>14.03</v>
      </c>
      <c r="H640" s="42"/>
      <c r="I640" s="41"/>
      <c r="J640" s="42">
        <f>SmtRes!CZ223</f>
        <v>406.64</v>
      </c>
      <c r="K640" s="41"/>
      <c r="L640" s="42">
        <f>SmtRes!DI223</f>
        <v>5705.16</v>
      </c>
    </row>
    <row r="641" spans="1:83" ht="15" x14ac:dyDescent="0.2">
      <c r="A641" s="37"/>
      <c r="B641" s="40">
        <v>2</v>
      </c>
      <c r="C641" s="37" t="s">
        <v>842</v>
      </c>
      <c r="D641" s="39"/>
      <c r="E641" s="43"/>
      <c r="F641" s="40"/>
      <c r="G641" s="43"/>
      <c r="H641" s="40"/>
      <c r="I641" s="40"/>
      <c r="J641" s="40"/>
      <c r="K641" s="40"/>
      <c r="L641" s="44">
        <f>SUM(L642:L644)-SUMIF(CE642:CE644, 1, L642:L644)</f>
        <v>375.84000000000003</v>
      </c>
    </row>
    <row r="642" spans="1:83" ht="15" x14ac:dyDescent="0.2">
      <c r="A642" s="37"/>
      <c r="B642" s="40"/>
      <c r="C642" s="37" t="s">
        <v>845</v>
      </c>
      <c r="D642" s="39" t="s">
        <v>657</v>
      </c>
      <c r="E642" s="43"/>
      <c r="F642" s="40"/>
      <c r="G642" s="43">
        <f>Source!V186</f>
        <v>0.69</v>
      </c>
      <c r="H642" s="40"/>
      <c r="I642" s="40"/>
      <c r="J642" s="40"/>
      <c r="K642" s="40"/>
      <c r="L642" s="44">
        <f>SUMIF(CE643:CE644, 1, L643:L644)</f>
        <v>329.81</v>
      </c>
      <c r="CE642">
        <v>1</v>
      </c>
    </row>
    <row r="643" spans="1:83" ht="28.5" x14ac:dyDescent="0.2">
      <c r="A643" s="38"/>
      <c r="B643" s="38" t="s">
        <v>664</v>
      </c>
      <c r="C643" s="38" t="s">
        <v>666</v>
      </c>
      <c r="D643" s="39" t="s">
        <v>443</v>
      </c>
      <c r="E643" s="40">
        <v>0.03</v>
      </c>
      <c r="F643" s="40"/>
      <c r="G643" s="40">
        <f>SmtRes!CX225</f>
        <v>0.69</v>
      </c>
      <c r="H643" s="42"/>
      <c r="I643" s="41"/>
      <c r="J643" s="42">
        <f>SmtRes!CZ225</f>
        <v>544.70000000000005</v>
      </c>
      <c r="K643" s="41"/>
      <c r="L643" s="42">
        <f>SmtRes!DG225</f>
        <v>375.84</v>
      </c>
    </row>
    <row r="644" spans="1:83" ht="28.5" x14ac:dyDescent="0.2">
      <c r="A644" s="38"/>
      <c r="B644" s="38" t="s">
        <v>667</v>
      </c>
      <c r="C644" s="45" t="s">
        <v>844</v>
      </c>
      <c r="D644" s="46" t="s">
        <v>657</v>
      </c>
      <c r="E644" s="47">
        <f>SmtRes!DO225*SmtRes!AT225</f>
        <v>0.03</v>
      </c>
      <c r="F644" s="47"/>
      <c r="G644" s="47">
        <f>SmtRes!DO225*SmtRes!CX225</f>
        <v>0.69</v>
      </c>
      <c r="H644" s="48"/>
      <c r="I644" s="49"/>
      <c r="J644" s="48">
        <f>ROUND(SmtRes!AG225/SmtRes!DO225, 2)</f>
        <v>477.98</v>
      </c>
      <c r="K644" s="49"/>
      <c r="L644" s="48">
        <f>SmtRes!DH225</f>
        <v>329.81</v>
      </c>
      <c r="CE644">
        <v>1</v>
      </c>
    </row>
    <row r="645" spans="1:83" ht="15" x14ac:dyDescent="0.2">
      <c r="A645" s="38"/>
      <c r="B645" s="38"/>
      <c r="C645" s="52" t="s">
        <v>847</v>
      </c>
      <c r="D645" s="39"/>
      <c r="E645" s="40"/>
      <c r="F645" s="40"/>
      <c r="G645" s="40"/>
      <c r="H645" s="42"/>
      <c r="I645" s="41"/>
      <c r="J645" s="42"/>
      <c r="K645" s="41"/>
      <c r="L645" s="42">
        <f>L639+L641+L642</f>
        <v>6410.81</v>
      </c>
    </row>
    <row r="646" spans="1:83" ht="14.25" x14ac:dyDescent="0.2">
      <c r="A646" s="38"/>
      <c r="B646" s="38"/>
      <c r="C646" s="38" t="s">
        <v>848</v>
      </c>
      <c r="D646" s="39"/>
      <c r="E646" s="40"/>
      <c r="F646" s="40"/>
      <c r="G646" s="40"/>
      <c r="H646" s="42"/>
      <c r="I646" s="41"/>
      <c r="J646" s="42"/>
      <c r="K646" s="41"/>
      <c r="L646" s="42">
        <f>SUM(AR638:AR649)+SUM(AS638:AS649)+SUM(AT638:AT649)+SUM(AU638:AU649)+SUM(AV638:AV649)</f>
        <v>6034.97</v>
      </c>
    </row>
    <row r="647" spans="1:83" ht="14.25" x14ac:dyDescent="0.2">
      <c r="A647" s="38"/>
      <c r="B647" s="38" t="s">
        <v>26</v>
      </c>
      <c r="C647" s="38" t="s">
        <v>849</v>
      </c>
      <c r="D647" s="39" t="s">
        <v>415</v>
      </c>
      <c r="E647" s="40">
        <f>Source!BZ186</f>
        <v>103</v>
      </c>
      <c r="F647" s="40"/>
      <c r="G647" s="40">
        <f>Source!AT186</f>
        <v>103</v>
      </c>
      <c r="H647" s="42"/>
      <c r="I647" s="41"/>
      <c r="J647" s="42"/>
      <c r="K647" s="41"/>
      <c r="L647" s="42">
        <f>SUM(AZ638:AZ649)</f>
        <v>6216.02</v>
      </c>
    </row>
    <row r="648" spans="1:83" ht="14.25" x14ac:dyDescent="0.2">
      <c r="A648" s="45"/>
      <c r="B648" s="45" t="s">
        <v>27</v>
      </c>
      <c r="C648" s="45" t="s">
        <v>850</v>
      </c>
      <c r="D648" s="46" t="s">
        <v>415</v>
      </c>
      <c r="E648" s="47">
        <f>Source!CA186</f>
        <v>60</v>
      </c>
      <c r="F648" s="47"/>
      <c r="G648" s="47">
        <f>Source!AU186</f>
        <v>60</v>
      </c>
      <c r="H648" s="48"/>
      <c r="I648" s="49"/>
      <c r="J648" s="48"/>
      <c r="K648" s="49"/>
      <c r="L648" s="48">
        <f>SUM(BA638:BA649)</f>
        <v>3620.98</v>
      </c>
    </row>
    <row r="649" spans="1:83" ht="15" x14ac:dyDescent="0.2">
      <c r="C649" s="80" t="s">
        <v>851</v>
      </c>
      <c r="D649" s="80"/>
      <c r="E649" s="80"/>
      <c r="F649" s="80"/>
      <c r="G649" s="80"/>
      <c r="H649" s="80"/>
      <c r="I649" s="81">
        <f>K649/E638</f>
        <v>706.42652173913041</v>
      </c>
      <c r="J649" s="81"/>
      <c r="K649" s="81">
        <f>L639+L641+L647+L648+L642</f>
        <v>16247.81</v>
      </c>
      <c r="L649" s="81"/>
      <c r="AD649">
        <f>ROUND((Source!AT186/100)*((ROUND(SUMIF(SmtRes!AQ223:'SmtRes'!AQ225,"=1",SmtRes!AD223:'SmtRes'!AD225)*Source!I186, 2)+ROUND(SUMIF(SmtRes!AQ223:'SmtRes'!AQ225,"=1",SmtRes!AC223:'SmtRes'!AC225)*Source!I186, 2))), 2)</f>
        <v>20956.650000000001</v>
      </c>
      <c r="AE649">
        <f>ROUND((Source!AU186/100)*((ROUND(SUMIF(SmtRes!AQ223:'SmtRes'!AQ225,"=1",SmtRes!AD223:'SmtRes'!AD225)*Source!I186, 2)+ROUND(SUMIF(SmtRes!AQ223:'SmtRes'!AQ225,"=1",SmtRes!AC223:'SmtRes'!AC225)*Source!I186, 2))), 2)</f>
        <v>12207.76</v>
      </c>
      <c r="AN649" s="50">
        <f>L639+L641+L647+L648+L642</f>
        <v>16247.81</v>
      </c>
      <c r="AO649" s="50">
        <f>L641</f>
        <v>375.84000000000003</v>
      </c>
      <c r="AQ649" t="s">
        <v>852</v>
      </c>
      <c r="AR649" s="50">
        <f>L639</f>
        <v>5705.16</v>
      </c>
      <c r="AT649" s="50">
        <f>L642</f>
        <v>329.81</v>
      </c>
      <c r="AV649" t="s">
        <v>852</v>
      </c>
      <c r="AW649">
        <f>0</f>
        <v>0</v>
      </c>
      <c r="AZ649">
        <f>Source!X186</f>
        <v>6216.02</v>
      </c>
      <c r="BA649">
        <f>Source!Y186</f>
        <v>3620.98</v>
      </c>
      <c r="CD649">
        <v>1</v>
      </c>
    </row>
    <row r="650" spans="1:83" ht="68.25" x14ac:dyDescent="0.2">
      <c r="A650" s="36" t="s">
        <v>267</v>
      </c>
      <c r="B650" s="38" t="s">
        <v>909</v>
      </c>
      <c r="C650" s="38" t="s">
        <v>910</v>
      </c>
      <c r="D650" s="39" t="str">
        <f>Source!H187</f>
        <v>ответвление</v>
      </c>
      <c r="E650" s="40">
        <f>Source!K187</f>
        <v>12</v>
      </c>
      <c r="F650" s="40"/>
      <c r="G650" s="40">
        <f>Source!I187</f>
        <v>12</v>
      </c>
      <c r="H650" s="42"/>
      <c r="I650" s="41"/>
      <c r="J650" s="42"/>
      <c r="K650" s="41"/>
      <c r="L650" s="42"/>
    </row>
    <row r="651" spans="1:83" ht="15" x14ac:dyDescent="0.2">
      <c r="A651" s="37"/>
      <c r="B651" s="40">
        <v>1</v>
      </c>
      <c r="C651" s="37" t="s">
        <v>841</v>
      </c>
      <c r="D651" s="39" t="s">
        <v>657</v>
      </c>
      <c r="E651" s="43"/>
      <c r="F651" s="40"/>
      <c r="G651" s="43">
        <f>Source!U187</f>
        <v>15.24</v>
      </c>
      <c r="H651" s="40"/>
      <c r="I651" s="40"/>
      <c r="J651" s="40"/>
      <c r="K651" s="40"/>
      <c r="L651" s="44">
        <f>SUM(L652:L652)-SUMIF(CE652:CE652, 1, L652:L652)</f>
        <v>6876.75</v>
      </c>
    </row>
    <row r="652" spans="1:83" ht="28.5" x14ac:dyDescent="0.2">
      <c r="A652" s="38"/>
      <c r="B652" s="38" t="s">
        <v>734</v>
      </c>
      <c r="C652" s="38" t="s">
        <v>735</v>
      </c>
      <c r="D652" s="39" t="s">
        <v>657</v>
      </c>
      <c r="E652" s="40">
        <v>1.27</v>
      </c>
      <c r="F652" s="40"/>
      <c r="G652" s="40">
        <f>SmtRes!CX226</f>
        <v>15.24</v>
      </c>
      <c r="H652" s="42"/>
      <c r="I652" s="41"/>
      <c r="J652" s="42">
        <f>SmtRes!CZ226</f>
        <v>451.23</v>
      </c>
      <c r="K652" s="41"/>
      <c r="L652" s="42">
        <f>SmtRes!DI226</f>
        <v>6876.75</v>
      </c>
    </row>
    <row r="653" spans="1:83" ht="15" x14ac:dyDescent="0.2">
      <c r="A653" s="37"/>
      <c r="B653" s="40">
        <v>2</v>
      </c>
      <c r="C653" s="37" t="s">
        <v>842</v>
      </c>
      <c r="D653" s="39"/>
      <c r="E653" s="43"/>
      <c r="F653" s="40"/>
      <c r="G653" s="43"/>
      <c r="H653" s="40"/>
      <c r="I653" s="40"/>
      <c r="J653" s="40"/>
      <c r="K653" s="40"/>
      <c r="L653" s="44">
        <f>SUM(L654:L658)-SUMIF(CE654:CE658, 1, L654:L658)</f>
        <v>772.09999999999968</v>
      </c>
    </row>
    <row r="654" spans="1:83" ht="15" x14ac:dyDescent="0.2">
      <c r="A654" s="37"/>
      <c r="B654" s="40"/>
      <c r="C654" s="37" t="s">
        <v>845</v>
      </c>
      <c r="D654" s="39" t="s">
        <v>657</v>
      </c>
      <c r="E654" s="43"/>
      <c r="F654" s="40"/>
      <c r="G654" s="43">
        <f>Source!V187</f>
        <v>1.56</v>
      </c>
      <c r="H654" s="40"/>
      <c r="I654" s="40"/>
      <c r="J654" s="40"/>
      <c r="K654" s="40"/>
      <c r="L654" s="44">
        <f>SUMIF(CE655:CE658, 1, L655:L658)</f>
        <v>745.65</v>
      </c>
      <c r="CE654">
        <v>1</v>
      </c>
    </row>
    <row r="655" spans="1:83" ht="28.5" x14ac:dyDescent="0.2">
      <c r="A655" s="38"/>
      <c r="B655" s="38" t="s">
        <v>728</v>
      </c>
      <c r="C655" s="38" t="s">
        <v>730</v>
      </c>
      <c r="D655" s="39" t="s">
        <v>443</v>
      </c>
      <c r="E655" s="40">
        <v>0.06</v>
      </c>
      <c r="F655" s="40"/>
      <c r="G655" s="40">
        <f>SmtRes!CX228</f>
        <v>0.72</v>
      </c>
      <c r="H655" s="42">
        <f>SmtRes!CZ228</f>
        <v>346.73</v>
      </c>
      <c r="I655" s="41">
        <f>SmtRes!AJ228</f>
        <v>1.26</v>
      </c>
      <c r="J655" s="42">
        <f>ROUND(H655*I655, 2)</f>
        <v>436.88</v>
      </c>
      <c r="K655" s="41"/>
      <c r="L655" s="42">
        <f>SmtRes!DG228</f>
        <v>314.55</v>
      </c>
    </row>
    <row r="656" spans="1:83" ht="28.5" x14ac:dyDescent="0.2">
      <c r="A656" s="38"/>
      <c r="B656" s="38" t="s">
        <v>667</v>
      </c>
      <c r="C656" s="38" t="s">
        <v>844</v>
      </c>
      <c r="D656" s="39" t="s">
        <v>657</v>
      </c>
      <c r="E656" s="40">
        <f>SmtRes!DO228*SmtRes!AT228</f>
        <v>0.06</v>
      </c>
      <c r="F656" s="40"/>
      <c r="G656" s="40">
        <f>SmtRes!DO228*SmtRes!CX228</f>
        <v>0.72</v>
      </c>
      <c r="H656" s="42"/>
      <c r="I656" s="41"/>
      <c r="J656" s="42">
        <f>ROUND(SmtRes!AG228/SmtRes!DO228, 2)</f>
        <v>477.98</v>
      </c>
      <c r="K656" s="41"/>
      <c r="L656" s="42">
        <f>SmtRes!DH228</f>
        <v>344.15</v>
      </c>
      <c r="CE656">
        <v>1</v>
      </c>
    </row>
    <row r="657" spans="1:83" ht="28.5" x14ac:dyDescent="0.2">
      <c r="A657" s="38"/>
      <c r="B657" s="38" t="s">
        <v>664</v>
      </c>
      <c r="C657" s="38" t="s">
        <v>666</v>
      </c>
      <c r="D657" s="39" t="s">
        <v>443</v>
      </c>
      <c r="E657" s="40">
        <v>7.0000000000000007E-2</v>
      </c>
      <c r="F657" s="40"/>
      <c r="G657" s="40">
        <f>SmtRes!CX229</f>
        <v>0.84</v>
      </c>
      <c r="H657" s="42"/>
      <c r="I657" s="41"/>
      <c r="J657" s="42">
        <f>SmtRes!CZ229</f>
        <v>544.70000000000005</v>
      </c>
      <c r="K657" s="41"/>
      <c r="L657" s="42">
        <f>SmtRes!DG229</f>
        <v>457.55</v>
      </c>
    </row>
    <row r="658" spans="1:83" ht="28.5" x14ac:dyDescent="0.2">
      <c r="A658" s="38"/>
      <c r="B658" s="38" t="s">
        <v>667</v>
      </c>
      <c r="C658" s="38" t="s">
        <v>844</v>
      </c>
      <c r="D658" s="39" t="s">
        <v>657</v>
      </c>
      <c r="E658" s="40">
        <f>SmtRes!DO229*SmtRes!AT229</f>
        <v>7.0000000000000007E-2</v>
      </c>
      <c r="F658" s="40"/>
      <c r="G658" s="40">
        <f>SmtRes!DO229*SmtRes!CX229</f>
        <v>0.84</v>
      </c>
      <c r="H658" s="42"/>
      <c r="I658" s="41"/>
      <c r="J658" s="42">
        <f>ROUND(SmtRes!AG229/SmtRes!DO229, 2)</f>
        <v>477.98</v>
      </c>
      <c r="K658" s="41"/>
      <c r="L658" s="42">
        <f>SmtRes!DH229</f>
        <v>401.5</v>
      </c>
      <c r="CE658">
        <v>1</v>
      </c>
    </row>
    <row r="659" spans="1:83" ht="14.25" x14ac:dyDescent="0.2">
      <c r="A659" s="38"/>
      <c r="B659" s="38" t="str">
        <f>EtalonRes!I249</f>
        <v>07.2.02.05</v>
      </c>
      <c r="C659" s="38" t="str">
        <f>EtalonRes!K249</f>
        <v>Траверсы стальные</v>
      </c>
      <c r="D659" s="39" t="str">
        <f>EtalonRes!O249</f>
        <v>т</v>
      </c>
      <c r="E659" s="40">
        <f>EtalonRes!X249</f>
        <v>0</v>
      </c>
      <c r="F659" s="40">
        <f>ROUND(0,7)</f>
        <v>0</v>
      </c>
      <c r="G659" s="40">
        <f>ROUND(EtalonRes!AG249*Source!I187, 7)</f>
        <v>0</v>
      </c>
      <c r="H659" s="42"/>
      <c r="I659" s="41"/>
      <c r="J659" s="42"/>
      <c r="K659" s="41"/>
      <c r="L659" s="42"/>
    </row>
    <row r="660" spans="1:83" ht="14.25" x14ac:dyDescent="0.2">
      <c r="A660" s="38"/>
      <c r="B660" s="38" t="str">
        <f>EtalonRes!I250</f>
        <v>07.2.07.13</v>
      </c>
      <c r="C660" s="38" t="str">
        <f>EtalonRes!K250</f>
        <v>Хомуты стальные</v>
      </c>
      <c r="D660" s="39" t="str">
        <f>EtalonRes!O250</f>
        <v>кг</v>
      </c>
      <c r="E660" s="40">
        <f>EtalonRes!X250</f>
        <v>0</v>
      </c>
      <c r="F660" s="40">
        <f>ROUND(0,7)</f>
        <v>0</v>
      </c>
      <c r="G660" s="40">
        <f>ROUND(EtalonRes!AG250*Source!I187, 7)</f>
        <v>0</v>
      </c>
      <c r="H660" s="42"/>
      <c r="I660" s="41"/>
      <c r="J660" s="42"/>
      <c r="K660" s="41"/>
      <c r="L660" s="42"/>
    </row>
    <row r="661" spans="1:83" ht="28.5" x14ac:dyDescent="0.2">
      <c r="A661" s="38"/>
      <c r="B661" s="38" t="str">
        <f>EtalonRes!I251</f>
        <v>21.2.01.02</v>
      </c>
      <c r="C661" s="38" t="str">
        <f>EtalonRes!K251</f>
        <v>Провода неизолированные для воздушных линий электропередач</v>
      </c>
      <c r="D661" s="39" t="str">
        <f>EtalonRes!O251</f>
        <v>т</v>
      </c>
      <c r="E661" s="40">
        <f>EtalonRes!X251</f>
        <v>0</v>
      </c>
      <c r="F661" s="40">
        <f>ROUND(0,7)</f>
        <v>0</v>
      </c>
      <c r="G661" s="40">
        <f>ROUND(EtalonRes!AG251*Source!I187, 7)</f>
        <v>0</v>
      </c>
      <c r="H661" s="42"/>
      <c r="I661" s="41"/>
      <c r="J661" s="42"/>
      <c r="K661" s="41"/>
      <c r="L661" s="42"/>
    </row>
    <row r="662" spans="1:83" ht="28.5" x14ac:dyDescent="0.2">
      <c r="A662" s="38"/>
      <c r="B662" s="38" t="str">
        <f>EtalonRes!I252</f>
        <v>22.2.01.04</v>
      </c>
      <c r="C662" s="38" t="str">
        <f>EtalonRes!K252</f>
        <v>Изоляторы линейные штыревые фарфоровые</v>
      </c>
      <c r="D662" s="39" t="str">
        <f>EtalonRes!O252</f>
        <v>ШТ</v>
      </c>
      <c r="E662" s="40">
        <f>EtalonRes!X252</f>
        <v>0</v>
      </c>
      <c r="F662" s="40">
        <f>ROUND(0,7)</f>
        <v>0</v>
      </c>
      <c r="G662" s="40">
        <f>ROUND(EtalonRes!AG252*Source!I187, 7)</f>
        <v>0</v>
      </c>
      <c r="H662" s="42"/>
      <c r="I662" s="41"/>
      <c r="J662" s="42"/>
      <c r="K662" s="41"/>
      <c r="L662" s="42"/>
    </row>
    <row r="663" spans="1:83" ht="14.25" x14ac:dyDescent="0.2">
      <c r="A663" s="38"/>
      <c r="B663" s="38" t="str">
        <f>EtalonRes!I253</f>
        <v>22.2.02.09</v>
      </c>
      <c r="C663" s="45" t="str">
        <f>EtalonRes!K253</f>
        <v>Крюки</v>
      </c>
      <c r="D663" s="46" t="str">
        <f>EtalonRes!O253</f>
        <v>кг</v>
      </c>
      <c r="E663" s="47">
        <f>EtalonRes!X253</f>
        <v>0</v>
      </c>
      <c r="F663" s="47">
        <f>ROUND(0,7)</f>
        <v>0</v>
      </c>
      <c r="G663" s="47">
        <f>ROUND(EtalonRes!AG253*Source!I187, 7)</f>
        <v>0</v>
      </c>
      <c r="H663" s="48"/>
      <c r="I663" s="49"/>
      <c r="J663" s="48"/>
      <c r="K663" s="49"/>
      <c r="L663" s="48"/>
    </row>
    <row r="664" spans="1:83" ht="15" x14ac:dyDescent="0.2">
      <c r="A664" s="38"/>
      <c r="B664" s="38"/>
      <c r="C664" s="52" t="s">
        <v>847</v>
      </c>
      <c r="D664" s="39"/>
      <c r="E664" s="40"/>
      <c r="F664" s="40"/>
      <c r="G664" s="40"/>
      <c r="H664" s="42"/>
      <c r="I664" s="41"/>
      <c r="J664" s="42"/>
      <c r="K664" s="41"/>
      <c r="L664" s="42">
        <f>L651+L653+L654</f>
        <v>8394.5</v>
      </c>
    </row>
    <row r="665" spans="1:83" ht="14.25" x14ac:dyDescent="0.2">
      <c r="A665" s="38"/>
      <c r="B665" s="38"/>
      <c r="C665" s="38" t="s">
        <v>848</v>
      </c>
      <c r="D665" s="39"/>
      <c r="E665" s="40"/>
      <c r="F665" s="40"/>
      <c r="G665" s="40"/>
      <c r="H665" s="42"/>
      <c r="I665" s="41"/>
      <c r="J665" s="42"/>
      <c r="K665" s="41"/>
      <c r="L665" s="42">
        <f>SUM(AR650:AR668)+SUM(AS650:AS668)+SUM(AT650:AT668)+SUM(AU650:AU668)+SUM(AV650:AV668)</f>
        <v>7622.4</v>
      </c>
    </row>
    <row r="666" spans="1:83" ht="14.25" x14ac:dyDescent="0.2">
      <c r="A666" s="38"/>
      <c r="B666" s="38" t="s">
        <v>26</v>
      </c>
      <c r="C666" s="38" t="s">
        <v>849</v>
      </c>
      <c r="D666" s="39" t="s">
        <v>415</v>
      </c>
      <c r="E666" s="40">
        <f>Source!BZ187</f>
        <v>103</v>
      </c>
      <c r="F666" s="40"/>
      <c r="G666" s="40">
        <f>Source!AT187</f>
        <v>103</v>
      </c>
      <c r="H666" s="42"/>
      <c r="I666" s="41"/>
      <c r="J666" s="42"/>
      <c r="K666" s="41"/>
      <c r="L666" s="42">
        <f>SUM(AZ650:AZ668)</f>
        <v>7851.07</v>
      </c>
    </row>
    <row r="667" spans="1:83" ht="14.25" x14ac:dyDescent="0.2">
      <c r="A667" s="45"/>
      <c r="B667" s="45" t="s">
        <v>27</v>
      </c>
      <c r="C667" s="45" t="s">
        <v>850</v>
      </c>
      <c r="D667" s="46" t="s">
        <v>415</v>
      </c>
      <c r="E667" s="47">
        <f>Source!CA187</f>
        <v>60</v>
      </c>
      <c r="F667" s="47"/>
      <c r="G667" s="47">
        <f>Source!AU187</f>
        <v>60</v>
      </c>
      <c r="H667" s="48"/>
      <c r="I667" s="49"/>
      <c r="J667" s="48"/>
      <c r="K667" s="49"/>
      <c r="L667" s="48">
        <f>SUM(BA650:BA668)</f>
        <v>4573.4399999999996</v>
      </c>
    </row>
    <row r="668" spans="1:83" ht="15" x14ac:dyDescent="0.2">
      <c r="C668" s="80" t="s">
        <v>851</v>
      </c>
      <c r="D668" s="80"/>
      <c r="E668" s="80"/>
      <c r="F668" s="80"/>
      <c r="G668" s="80"/>
      <c r="H668" s="80"/>
      <c r="I668" s="81">
        <f>K668/E650</f>
        <v>1734.9174999999998</v>
      </c>
      <c r="J668" s="81"/>
      <c r="K668" s="81">
        <f>L651+L653+L666+L667+L654</f>
        <v>20819.009999999998</v>
      </c>
      <c r="L668" s="81"/>
      <c r="AD668">
        <f>ROUND((Source!AT187/100)*((ROUND(SUMIF(SmtRes!AQ226:'SmtRes'!AQ229,"=1",SmtRes!AD226:'SmtRes'!AD229)*Source!I187, 2)+ROUND(SUMIF(SmtRes!AQ226:'SmtRes'!AQ229,"=1",SmtRes!AC226:'SmtRes'!AC229)*Source!I187, 2))), 2)</f>
        <v>17392.87</v>
      </c>
      <c r="AE668">
        <f>ROUND((Source!AU187/100)*((ROUND(SUMIF(SmtRes!AQ226:'SmtRes'!AQ229,"=1",SmtRes!AD226:'SmtRes'!AD229)*Source!I187, 2)+ROUND(SUMIF(SmtRes!AQ226:'SmtRes'!AQ229,"=1",SmtRes!AC226:'SmtRes'!AC229)*Source!I187, 2))), 2)</f>
        <v>10131.77</v>
      </c>
      <c r="AN668" s="50">
        <f>L651+L653+L666+L667+L654</f>
        <v>20819.009999999998</v>
      </c>
      <c r="AO668" s="50">
        <f>L653</f>
        <v>772.09999999999968</v>
      </c>
      <c r="AQ668" t="s">
        <v>852</v>
      </c>
      <c r="AR668" s="50">
        <f>L651</f>
        <v>6876.75</v>
      </c>
      <c r="AT668" s="50">
        <f>L654</f>
        <v>745.65</v>
      </c>
      <c r="AV668" t="s">
        <v>852</v>
      </c>
      <c r="AW668">
        <f>0</f>
        <v>0</v>
      </c>
      <c r="AZ668">
        <f>Source!X187</f>
        <v>7851.07</v>
      </c>
      <c r="BA668">
        <f>Source!Y187</f>
        <v>4573.4399999999996</v>
      </c>
      <c r="CD668">
        <v>1</v>
      </c>
    </row>
    <row r="669" spans="1:83" ht="68.25" x14ac:dyDescent="0.2">
      <c r="A669" s="36" t="s">
        <v>268</v>
      </c>
      <c r="B669" s="38" t="s">
        <v>913</v>
      </c>
      <c r="C669" s="38" t="s">
        <v>914</v>
      </c>
      <c r="D669" s="39" t="str">
        <f>Source!H188</f>
        <v>ответвление</v>
      </c>
      <c r="E669" s="40">
        <f>Source!K188</f>
        <v>12</v>
      </c>
      <c r="F669" s="40"/>
      <c r="G669" s="40">
        <f>Source!I188</f>
        <v>12</v>
      </c>
      <c r="H669" s="42"/>
      <c r="I669" s="41"/>
      <c r="J669" s="42"/>
      <c r="K669" s="41"/>
      <c r="L669" s="42"/>
    </row>
    <row r="670" spans="1:83" ht="15" x14ac:dyDescent="0.2">
      <c r="A670" s="37"/>
      <c r="B670" s="40">
        <v>1</v>
      </c>
      <c r="C670" s="37" t="s">
        <v>841</v>
      </c>
      <c r="D670" s="39" t="s">
        <v>657</v>
      </c>
      <c r="E670" s="43"/>
      <c r="F670" s="40"/>
      <c r="G670" s="43">
        <f>Source!U188</f>
        <v>7.32</v>
      </c>
      <c r="H670" s="40"/>
      <c r="I670" s="40"/>
      <c r="J670" s="40"/>
      <c r="K670" s="40"/>
      <c r="L670" s="44">
        <f>SUM(L671:L671)-SUMIF(CE671:CE671, 1, L671:L671)</f>
        <v>2976.6</v>
      </c>
    </row>
    <row r="671" spans="1:83" ht="28.5" x14ac:dyDescent="0.2">
      <c r="A671" s="38"/>
      <c r="B671" s="38" t="s">
        <v>708</v>
      </c>
      <c r="C671" s="38" t="s">
        <v>709</v>
      </c>
      <c r="D671" s="39" t="s">
        <v>657</v>
      </c>
      <c r="E671" s="40">
        <v>0.61</v>
      </c>
      <c r="F671" s="40"/>
      <c r="G671" s="40">
        <f>SmtRes!CX230</f>
        <v>7.32</v>
      </c>
      <c r="H671" s="42"/>
      <c r="I671" s="41"/>
      <c r="J671" s="42">
        <f>SmtRes!CZ230</f>
        <v>406.64</v>
      </c>
      <c r="K671" s="41"/>
      <c r="L671" s="42">
        <f>SmtRes!DI230</f>
        <v>2976.6</v>
      </c>
    </row>
    <row r="672" spans="1:83" ht="15" x14ac:dyDescent="0.2">
      <c r="A672" s="37"/>
      <c r="B672" s="40">
        <v>2</v>
      </c>
      <c r="C672" s="37" t="s">
        <v>842</v>
      </c>
      <c r="D672" s="39"/>
      <c r="E672" s="43"/>
      <c r="F672" s="40"/>
      <c r="G672" s="43"/>
      <c r="H672" s="40"/>
      <c r="I672" s="40"/>
      <c r="J672" s="40"/>
      <c r="K672" s="40"/>
      <c r="L672" s="44">
        <f>SUM(L673:L675)-SUMIF(CE673:CE675, 1, L673:L675)</f>
        <v>196.09000000000003</v>
      </c>
    </row>
    <row r="673" spans="1:83" ht="15" x14ac:dyDescent="0.2">
      <c r="A673" s="37"/>
      <c r="B673" s="40"/>
      <c r="C673" s="37" t="s">
        <v>845</v>
      </c>
      <c r="D673" s="39" t="s">
        <v>657</v>
      </c>
      <c r="E673" s="43"/>
      <c r="F673" s="40"/>
      <c r="G673" s="43">
        <f>Source!V188</f>
        <v>0.36</v>
      </c>
      <c r="H673" s="40"/>
      <c r="I673" s="40"/>
      <c r="J673" s="40"/>
      <c r="K673" s="40"/>
      <c r="L673" s="44">
        <f>SUMIF(CE674:CE675, 1, L674:L675)</f>
        <v>172.07</v>
      </c>
      <c r="CE673">
        <v>1</v>
      </c>
    </row>
    <row r="674" spans="1:83" ht="28.5" x14ac:dyDescent="0.2">
      <c r="A674" s="38"/>
      <c r="B674" s="38" t="s">
        <v>664</v>
      </c>
      <c r="C674" s="38" t="s">
        <v>666</v>
      </c>
      <c r="D674" s="39" t="s">
        <v>443</v>
      </c>
      <c r="E674" s="40">
        <v>0.03</v>
      </c>
      <c r="F674" s="40"/>
      <c r="G674" s="40">
        <f>SmtRes!CX232</f>
        <v>0.36</v>
      </c>
      <c r="H674" s="42"/>
      <c r="I674" s="41"/>
      <c r="J674" s="42">
        <f>SmtRes!CZ232</f>
        <v>544.70000000000005</v>
      </c>
      <c r="K674" s="41"/>
      <c r="L674" s="42">
        <f>SmtRes!DG232</f>
        <v>196.09</v>
      </c>
    </row>
    <row r="675" spans="1:83" ht="28.5" x14ac:dyDescent="0.2">
      <c r="A675" s="38"/>
      <c r="B675" s="38" t="s">
        <v>667</v>
      </c>
      <c r="C675" s="45" t="s">
        <v>844</v>
      </c>
      <c r="D675" s="46" t="s">
        <v>657</v>
      </c>
      <c r="E675" s="47">
        <f>SmtRes!DO232*SmtRes!AT232</f>
        <v>0.03</v>
      </c>
      <c r="F675" s="47"/>
      <c r="G675" s="47">
        <f>SmtRes!DO232*SmtRes!CX232</f>
        <v>0.36</v>
      </c>
      <c r="H675" s="48"/>
      <c r="I675" s="49"/>
      <c r="J675" s="48">
        <f>ROUND(SmtRes!AG232/SmtRes!DO232, 2)</f>
        <v>477.98</v>
      </c>
      <c r="K675" s="49"/>
      <c r="L675" s="48">
        <f>SmtRes!DH232</f>
        <v>172.07</v>
      </c>
      <c r="CE675">
        <v>1</v>
      </c>
    </row>
    <row r="676" spans="1:83" ht="15" x14ac:dyDescent="0.2">
      <c r="A676" s="38"/>
      <c r="B676" s="38"/>
      <c r="C676" s="52" t="s">
        <v>847</v>
      </c>
      <c r="D676" s="39"/>
      <c r="E676" s="40"/>
      <c r="F676" s="40"/>
      <c r="G676" s="40"/>
      <c r="H676" s="42"/>
      <c r="I676" s="41"/>
      <c r="J676" s="42"/>
      <c r="K676" s="41"/>
      <c r="L676" s="42">
        <f>L670+L672+L673</f>
        <v>3344.76</v>
      </c>
    </row>
    <row r="677" spans="1:83" ht="14.25" x14ac:dyDescent="0.2">
      <c r="A677" s="38"/>
      <c r="B677" s="38"/>
      <c r="C677" s="38" t="s">
        <v>848</v>
      </c>
      <c r="D677" s="39"/>
      <c r="E677" s="40"/>
      <c r="F677" s="40"/>
      <c r="G677" s="40"/>
      <c r="H677" s="42"/>
      <c r="I677" s="41"/>
      <c r="J677" s="42"/>
      <c r="K677" s="41"/>
      <c r="L677" s="42">
        <f>SUM(AR669:AR680)+SUM(AS669:AS680)+SUM(AT669:AT680)+SUM(AU669:AU680)+SUM(AV669:AV680)</f>
        <v>3148.67</v>
      </c>
    </row>
    <row r="678" spans="1:83" ht="14.25" x14ac:dyDescent="0.2">
      <c r="A678" s="38"/>
      <c r="B678" s="38" t="s">
        <v>26</v>
      </c>
      <c r="C678" s="38" t="s">
        <v>849</v>
      </c>
      <c r="D678" s="39" t="s">
        <v>415</v>
      </c>
      <c r="E678" s="40">
        <f>Source!BZ188</f>
        <v>103</v>
      </c>
      <c r="F678" s="40"/>
      <c r="G678" s="40">
        <f>Source!AT188</f>
        <v>103</v>
      </c>
      <c r="H678" s="42"/>
      <c r="I678" s="41"/>
      <c r="J678" s="42"/>
      <c r="K678" s="41"/>
      <c r="L678" s="42">
        <f>SUM(AZ669:AZ680)</f>
        <v>3243.13</v>
      </c>
    </row>
    <row r="679" spans="1:83" ht="14.25" x14ac:dyDescent="0.2">
      <c r="A679" s="45"/>
      <c r="B679" s="45" t="s">
        <v>27</v>
      </c>
      <c r="C679" s="45" t="s">
        <v>850</v>
      </c>
      <c r="D679" s="46" t="s">
        <v>415</v>
      </c>
      <c r="E679" s="47">
        <f>Source!CA188</f>
        <v>60</v>
      </c>
      <c r="F679" s="47"/>
      <c r="G679" s="47">
        <f>Source!AU188</f>
        <v>60</v>
      </c>
      <c r="H679" s="48"/>
      <c r="I679" s="49"/>
      <c r="J679" s="48"/>
      <c r="K679" s="49"/>
      <c r="L679" s="48">
        <f>SUM(BA669:BA680)</f>
        <v>1889.2</v>
      </c>
    </row>
    <row r="680" spans="1:83" ht="15" x14ac:dyDescent="0.2">
      <c r="C680" s="80" t="s">
        <v>851</v>
      </c>
      <c r="D680" s="80"/>
      <c r="E680" s="80"/>
      <c r="F680" s="80"/>
      <c r="G680" s="80"/>
      <c r="H680" s="80"/>
      <c r="I680" s="81">
        <f>K680/E669</f>
        <v>706.42416666666668</v>
      </c>
      <c r="J680" s="81"/>
      <c r="K680" s="81">
        <f>L670+L672+L678+L679+L673</f>
        <v>8477.09</v>
      </c>
      <c r="L680" s="81"/>
      <c r="AD680">
        <f>ROUND((Source!AT188/100)*((ROUND(SUMIF(SmtRes!AQ230:'SmtRes'!AQ232,"=1",SmtRes!AD230:'SmtRes'!AD232)*Source!I188, 2)+ROUND(SUMIF(SmtRes!AQ230:'SmtRes'!AQ232,"=1",SmtRes!AC230:'SmtRes'!AC232)*Source!I188, 2))), 2)</f>
        <v>10933.9</v>
      </c>
      <c r="AE680">
        <f>ROUND((Source!AU188/100)*((ROUND(SUMIF(SmtRes!AQ230:'SmtRes'!AQ232,"=1",SmtRes!AD230:'SmtRes'!AD232)*Source!I188, 2)+ROUND(SUMIF(SmtRes!AQ230:'SmtRes'!AQ232,"=1",SmtRes!AC230:'SmtRes'!AC232)*Source!I188, 2))), 2)</f>
        <v>6369.26</v>
      </c>
      <c r="AN680" s="50">
        <f>L670+L672+L678+L679+L673</f>
        <v>8477.09</v>
      </c>
      <c r="AO680" s="50">
        <f>L672</f>
        <v>196.09000000000003</v>
      </c>
      <c r="AQ680" t="s">
        <v>852</v>
      </c>
      <c r="AR680" s="50">
        <f>L670</f>
        <v>2976.6</v>
      </c>
      <c r="AT680" s="50">
        <f>L673</f>
        <v>172.07</v>
      </c>
      <c r="AV680" t="s">
        <v>852</v>
      </c>
      <c r="AW680">
        <f>0</f>
        <v>0</v>
      </c>
      <c r="AZ680">
        <f>Source!X188</f>
        <v>3243.13</v>
      </c>
      <c r="BA680">
        <f>Source!Y188</f>
        <v>1889.2</v>
      </c>
      <c r="CD680">
        <v>1</v>
      </c>
    </row>
    <row r="681" spans="1:83" ht="68.25" x14ac:dyDescent="0.2">
      <c r="A681" s="36" t="s">
        <v>269</v>
      </c>
      <c r="B681" s="38" t="s">
        <v>909</v>
      </c>
      <c r="C681" s="38" t="s">
        <v>910</v>
      </c>
      <c r="D681" s="39" t="str">
        <f>Source!H189</f>
        <v>ответвление</v>
      </c>
      <c r="E681" s="40">
        <f>Source!K189</f>
        <v>3</v>
      </c>
      <c r="F681" s="40"/>
      <c r="G681" s="40">
        <f>Source!I189</f>
        <v>3</v>
      </c>
      <c r="H681" s="42"/>
      <c r="I681" s="41"/>
      <c r="J681" s="42"/>
      <c r="K681" s="41"/>
      <c r="L681" s="42"/>
    </row>
    <row r="682" spans="1:83" ht="15" x14ac:dyDescent="0.2">
      <c r="A682" s="37"/>
      <c r="B682" s="40">
        <v>1</v>
      </c>
      <c r="C682" s="37" t="s">
        <v>841</v>
      </c>
      <c r="D682" s="39" t="s">
        <v>657</v>
      </c>
      <c r="E682" s="43"/>
      <c r="F682" s="40"/>
      <c r="G682" s="43">
        <f>Source!U189</f>
        <v>3.81</v>
      </c>
      <c r="H682" s="40"/>
      <c r="I682" s="40"/>
      <c r="J682" s="40"/>
      <c r="K682" s="40"/>
      <c r="L682" s="44">
        <f>SUM(L683:L683)-SUMIF(CE683:CE683, 1, L683:L683)</f>
        <v>1719.19</v>
      </c>
    </row>
    <row r="683" spans="1:83" ht="28.5" x14ac:dyDescent="0.2">
      <c r="A683" s="38"/>
      <c r="B683" s="38" t="s">
        <v>734</v>
      </c>
      <c r="C683" s="38" t="s">
        <v>735</v>
      </c>
      <c r="D683" s="39" t="s">
        <v>657</v>
      </c>
      <c r="E683" s="40">
        <v>1.27</v>
      </c>
      <c r="F683" s="40"/>
      <c r="G683" s="40">
        <f>SmtRes!CX233</f>
        <v>3.81</v>
      </c>
      <c r="H683" s="42"/>
      <c r="I683" s="41"/>
      <c r="J683" s="42">
        <f>SmtRes!CZ233</f>
        <v>451.23</v>
      </c>
      <c r="K683" s="41"/>
      <c r="L683" s="42">
        <f>SmtRes!DI233</f>
        <v>1719.19</v>
      </c>
    </row>
    <row r="684" spans="1:83" ht="15" x14ac:dyDescent="0.2">
      <c r="A684" s="37"/>
      <c r="B684" s="40">
        <v>2</v>
      </c>
      <c r="C684" s="37" t="s">
        <v>842</v>
      </c>
      <c r="D684" s="39"/>
      <c r="E684" s="43"/>
      <c r="F684" s="40"/>
      <c r="G684" s="43"/>
      <c r="H684" s="40"/>
      <c r="I684" s="40"/>
      <c r="J684" s="40"/>
      <c r="K684" s="40"/>
      <c r="L684" s="44">
        <f>SUM(L685:L689)-SUMIF(CE685:CE689, 1, L685:L689)</f>
        <v>193.02999999999997</v>
      </c>
    </row>
    <row r="685" spans="1:83" ht="15" x14ac:dyDescent="0.2">
      <c r="A685" s="37"/>
      <c r="B685" s="40"/>
      <c r="C685" s="37" t="s">
        <v>845</v>
      </c>
      <c r="D685" s="39" t="s">
        <v>657</v>
      </c>
      <c r="E685" s="43"/>
      <c r="F685" s="40"/>
      <c r="G685" s="43">
        <f>Source!V189</f>
        <v>0.39</v>
      </c>
      <c r="H685" s="40"/>
      <c r="I685" s="40"/>
      <c r="J685" s="40"/>
      <c r="K685" s="40"/>
      <c r="L685" s="44">
        <f>SUMIF(CE686:CE689, 1, L686:L689)</f>
        <v>186.42000000000002</v>
      </c>
      <c r="CE685">
        <v>1</v>
      </c>
    </row>
    <row r="686" spans="1:83" ht="28.5" x14ac:dyDescent="0.2">
      <c r="A686" s="38"/>
      <c r="B686" s="38" t="s">
        <v>728</v>
      </c>
      <c r="C686" s="38" t="s">
        <v>730</v>
      </c>
      <c r="D686" s="39" t="s">
        <v>443</v>
      </c>
      <c r="E686" s="40">
        <v>0.06</v>
      </c>
      <c r="F686" s="40"/>
      <c r="G686" s="40">
        <f>SmtRes!CX235</f>
        <v>0.18</v>
      </c>
      <c r="H686" s="42">
        <f>SmtRes!CZ235</f>
        <v>346.73</v>
      </c>
      <c r="I686" s="41">
        <f>SmtRes!AJ235</f>
        <v>1.26</v>
      </c>
      <c r="J686" s="42">
        <f>ROUND(H686*I686, 2)</f>
        <v>436.88</v>
      </c>
      <c r="K686" s="41"/>
      <c r="L686" s="42">
        <f>SmtRes!DG235</f>
        <v>78.64</v>
      </c>
    </row>
    <row r="687" spans="1:83" ht="28.5" x14ac:dyDescent="0.2">
      <c r="A687" s="38"/>
      <c r="B687" s="38" t="s">
        <v>667</v>
      </c>
      <c r="C687" s="38" t="s">
        <v>844</v>
      </c>
      <c r="D687" s="39" t="s">
        <v>657</v>
      </c>
      <c r="E687" s="40">
        <f>SmtRes!DO235*SmtRes!AT235</f>
        <v>0.06</v>
      </c>
      <c r="F687" s="40"/>
      <c r="G687" s="40">
        <f>SmtRes!DO235*SmtRes!CX235</f>
        <v>0.18</v>
      </c>
      <c r="H687" s="42"/>
      <c r="I687" s="41"/>
      <c r="J687" s="42">
        <f>ROUND(SmtRes!AG235/SmtRes!DO235, 2)</f>
        <v>477.98</v>
      </c>
      <c r="K687" s="41"/>
      <c r="L687" s="42">
        <f>SmtRes!DH235</f>
        <v>86.04</v>
      </c>
      <c r="CE687">
        <v>1</v>
      </c>
    </row>
    <row r="688" spans="1:83" ht="28.5" x14ac:dyDescent="0.2">
      <c r="A688" s="38"/>
      <c r="B688" s="38" t="s">
        <v>664</v>
      </c>
      <c r="C688" s="38" t="s">
        <v>666</v>
      </c>
      <c r="D688" s="39" t="s">
        <v>443</v>
      </c>
      <c r="E688" s="40">
        <v>7.0000000000000007E-2</v>
      </c>
      <c r="F688" s="40"/>
      <c r="G688" s="40">
        <f>SmtRes!CX236</f>
        <v>0.21</v>
      </c>
      <c r="H688" s="42"/>
      <c r="I688" s="41"/>
      <c r="J688" s="42">
        <f>SmtRes!CZ236</f>
        <v>544.70000000000005</v>
      </c>
      <c r="K688" s="41"/>
      <c r="L688" s="42">
        <f>SmtRes!DG236</f>
        <v>114.39</v>
      </c>
    </row>
    <row r="689" spans="1:83" ht="28.5" x14ac:dyDescent="0.2">
      <c r="A689" s="38"/>
      <c r="B689" s="38" t="s">
        <v>667</v>
      </c>
      <c r="C689" s="38" t="s">
        <v>844</v>
      </c>
      <c r="D689" s="39" t="s">
        <v>657</v>
      </c>
      <c r="E689" s="40">
        <f>SmtRes!DO236*SmtRes!AT236</f>
        <v>7.0000000000000007E-2</v>
      </c>
      <c r="F689" s="40"/>
      <c r="G689" s="40">
        <f>SmtRes!DO236*SmtRes!CX236</f>
        <v>0.21</v>
      </c>
      <c r="H689" s="42"/>
      <c r="I689" s="41"/>
      <c r="J689" s="42">
        <f>ROUND(SmtRes!AG236/SmtRes!DO236, 2)</f>
        <v>477.98</v>
      </c>
      <c r="K689" s="41"/>
      <c r="L689" s="42">
        <f>SmtRes!DH236</f>
        <v>100.38</v>
      </c>
      <c r="CE689">
        <v>1</v>
      </c>
    </row>
    <row r="690" spans="1:83" ht="14.25" x14ac:dyDescent="0.2">
      <c r="A690" s="38"/>
      <c r="B690" s="38" t="str">
        <f>EtalonRes!I262</f>
        <v>07.2.02.05</v>
      </c>
      <c r="C690" s="38" t="str">
        <f>EtalonRes!K262</f>
        <v>Траверсы стальные</v>
      </c>
      <c r="D690" s="39" t="str">
        <f>EtalonRes!O262</f>
        <v>т</v>
      </c>
      <c r="E690" s="40">
        <f>EtalonRes!X262</f>
        <v>0</v>
      </c>
      <c r="F690" s="40">
        <f>ROUND(0,7)</f>
        <v>0</v>
      </c>
      <c r="G690" s="40">
        <f>ROUND(EtalonRes!AG262*Source!I189, 7)</f>
        <v>0</v>
      </c>
      <c r="H690" s="42"/>
      <c r="I690" s="41"/>
      <c r="J690" s="42"/>
      <c r="K690" s="41"/>
      <c r="L690" s="42"/>
    </row>
    <row r="691" spans="1:83" ht="14.25" x14ac:dyDescent="0.2">
      <c r="A691" s="38"/>
      <c r="B691" s="38" t="str">
        <f>EtalonRes!I263</f>
        <v>07.2.07.13</v>
      </c>
      <c r="C691" s="38" t="str">
        <f>EtalonRes!K263</f>
        <v>Хомуты стальные</v>
      </c>
      <c r="D691" s="39" t="str">
        <f>EtalonRes!O263</f>
        <v>кг</v>
      </c>
      <c r="E691" s="40">
        <f>EtalonRes!X263</f>
        <v>0</v>
      </c>
      <c r="F691" s="40">
        <f>ROUND(0,7)</f>
        <v>0</v>
      </c>
      <c r="G691" s="40">
        <f>ROUND(EtalonRes!AG263*Source!I189, 7)</f>
        <v>0</v>
      </c>
      <c r="H691" s="42"/>
      <c r="I691" s="41"/>
      <c r="J691" s="42"/>
      <c r="K691" s="41"/>
      <c r="L691" s="42"/>
    </row>
    <row r="692" spans="1:83" ht="28.5" x14ac:dyDescent="0.2">
      <c r="A692" s="38"/>
      <c r="B692" s="38" t="str">
        <f>EtalonRes!I264</f>
        <v>21.2.01.02</v>
      </c>
      <c r="C692" s="38" t="str">
        <f>EtalonRes!K264</f>
        <v>Провода неизолированные для воздушных линий электропередач</v>
      </c>
      <c r="D692" s="39" t="str">
        <f>EtalonRes!O264</f>
        <v>т</v>
      </c>
      <c r="E692" s="40">
        <f>EtalonRes!X264</f>
        <v>0</v>
      </c>
      <c r="F692" s="40">
        <f>ROUND(0,7)</f>
        <v>0</v>
      </c>
      <c r="G692" s="40">
        <f>ROUND(EtalonRes!AG264*Source!I189, 7)</f>
        <v>0</v>
      </c>
      <c r="H692" s="42"/>
      <c r="I692" s="41"/>
      <c r="J692" s="42"/>
      <c r="K692" s="41"/>
      <c r="L692" s="42"/>
    </row>
    <row r="693" spans="1:83" ht="28.5" x14ac:dyDescent="0.2">
      <c r="A693" s="38"/>
      <c r="B693" s="38" t="str">
        <f>EtalonRes!I265</f>
        <v>22.2.01.04</v>
      </c>
      <c r="C693" s="38" t="str">
        <f>EtalonRes!K265</f>
        <v>Изоляторы линейные штыревые фарфоровые</v>
      </c>
      <c r="D693" s="39" t="str">
        <f>EtalonRes!O265</f>
        <v>ШТ</v>
      </c>
      <c r="E693" s="40">
        <f>EtalonRes!X265</f>
        <v>0</v>
      </c>
      <c r="F693" s="40">
        <f>ROUND(0,7)</f>
        <v>0</v>
      </c>
      <c r="G693" s="40">
        <f>ROUND(EtalonRes!AG265*Source!I189, 7)</f>
        <v>0</v>
      </c>
      <c r="H693" s="42"/>
      <c r="I693" s="41"/>
      <c r="J693" s="42"/>
      <c r="K693" s="41"/>
      <c r="L693" s="42"/>
    </row>
    <row r="694" spans="1:83" ht="14.25" x14ac:dyDescent="0.2">
      <c r="A694" s="38"/>
      <c r="B694" s="38" t="str">
        <f>EtalonRes!I266</f>
        <v>22.2.02.09</v>
      </c>
      <c r="C694" s="45" t="str">
        <f>EtalonRes!K266</f>
        <v>Крюки</v>
      </c>
      <c r="D694" s="46" t="str">
        <f>EtalonRes!O266</f>
        <v>кг</v>
      </c>
      <c r="E694" s="47">
        <f>EtalonRes!X266</f>
        <v>0</v>
      </c>
      <c r="F694" s="47">
        <f>ROUND(0,7)</f>
        <v>0</v>
      </c>
      <c r="G694" s="47">
        <f>ROUND(EtalonRes!AG266*Source!I189, 7)</f>
        <v>0</v>
      </c>
      <c r="H694" s="48"/>
      <c r="I694" s="49"/>
      <c r="J694" s="48"/>
      <c r="K694" s="49"/>
      <c r="L694" s="48"/>
    </row>
    <row r="695" spans="1:83" ht="15" x14ac:dyDescent="0.2">
      <c r="A695" s="38"/>
      <c r="B695" s="38"/>
      <c r="C695" s="52" t="s">
        <v>847</v>
      </c>
      <c r="D695" s="39"/>
      <c r="E695" s="40"/>
      <c r="F695" s="40"/>
      <c r="G695" s="40"/>
      <c r="H695" s="42"/>
      <c r="I695" s="41"/>
      <c r="J695" s="42"/>
      <c r="K695" s="41"/>
      <c r="L695" s="42">
        <f>L682+L684+L685</f>
        <v>2098.64</v>
      </c>
    </row>
    <row r="696" spans="1:83" ht="14.25" x14ac:dyDescent="0.2">
      <c r="A696" s="38"/>
      <c r="B696" s="38"/>
      <c r="C696" s="38" t="s">
        <v>848</v>
      </c>
      <c r="D696" s="39"/>
      <c r="E696" s="40"/>
      <c r="F696" s="40"/>
      <c r="G696" s="40"/>
      <c r="H696" s="42"/>
      <c r="I696" s="41"/>
      <c r="J696" s="42"/>
      <c r="K696" s="41"/>
      <c r="L696" s="42">
        <f>SUM(AR681:AR699)+SUM(AS681:AS699)+SUM(AT681:AT699)+SUM(AU681:AU699)+SUM(AV681:AV699)</f>
        <v>1905.6100000000001</v>
      </c>
    </row>
    <row r="697" spans="1:83" ht="14.25" x14ac:dyDescent="0.2">
      <c r="A697" s="38"/>
      <c r="B697" s="38" t="s">
        <v>26</v>
      </c>
      <c r="C697" s="38" t="s">
        <v>849</v>
      </c>
      <c r="D697" s="39" t="s">
        <v>415</v>
      </c>
      <c r="E697" s="40">
        <f>Source!BZ189</f>
        <v>103</v>
      </c>
      <c r="F697" s="40"/>
      <c r="G697" s="40">
        <f>Source!AT189</f>
        <v>103</v>
      </c>
      <c r="H697" s="42"/>
      <c r="I697" s="41"/>
      <c r="J697" s="42"/>
      <c r="K697" s="41"/>
      <c r="L697" s="42">
        <f>SUM(AZ681:AZ699)</f>
        <v>1962.78</v>
      </c>
    </row>
    <row r="698" spans="1:83" ht="14.25" x14ac:dyDescent="0.2">
      <c r="A698" s="45"/>
      <c r="B698" s="45" t="s">
        <v>27</v>
      </c>
      <c r="C698" s="45" t="s">
        <v>850</v>
      </c>
      <c r="D698" s="46" t="s">
        <v>415</v>
      </c>
      <c r="E698" s="47">
        <f>Source!CA189</f>
        <v>60</v>
      </c>
      <c r="F698" s="47"/>
      <c r="G698" s="47">
        <f>Source!AU189</f>
        <v>60</v>
      </c>
      <c r="H698" s="48"/>
      <c r="I698" s="49"/>
      <c r="J698" s="48"/>
      <c r="K698" s="49"/>
      <c r="L698" s="48">
        <f>SUM(BA681:BA699)</f>
        <v>1143.3699999999999</v>
      </c>
    </row>
    <row r="699" spans="1:83" ht="15" x14ac:dyDescent="0.2">
      <c r="C699" s="80" t="s">
        <v>851</v>
      </c>
      <c r="D699" s="80"/>
      <c r="E699" s="80"/>
      <c r="F699" s="80"/>
      <c r="G699" s="80"/>
      <c r="H699" s="80"/>
      <c r="I699" s="81">
        <f>K699/E681</f>
        <v>1734.93</v>
      </c>
      <c r="J699" s="81"/>
      <c r="K699" s="81">
        <f>L682+L684+L697+L698+L685</f>
        <v>5204.79</v>
      </c>
      <c r="L699" s="81"/>
      <c r="AD699">
        <f>ROUND((Source!AT189/100)*((ROUND(SUMIF(SmtRes!AQ233:'SmtRes'!AQ236,"=1",SmtRes!AD233:'SmtRes'!AD236)*Source!I189, 2)+ROUND(SUMIF(SmtRes!AQ233:'SmtRes'!AQ236,"=1",SmtRes!AC233:'SmtRes'!AC236)*Source!I189, 2))), 2)</f>
        <v>4348.22</v>
      </c>
      <c r="AE699">
        <f>ROUND((Source!AU189/100)*((ROUND(SUMIF(SmtRes!AQ233:'SmtRes'!AQ236,"=1",SmtRes!AD233:'SmtRes'!AD236)*Source!I189, 2)+ROUND(SUMIF(SmtRes!AQ233:'SmtRes'!AQ236,"=1",SmtRes!AC233:'SmtRes'!AC236)*Source!I189, 2))), 2)</f>
        <v>2532.94</v>
      </c>
      <c r="AN699" s="50">
        <f>L682+L684+L697+L698+L685</f>
        <v>5204.79</v>
      </c>
      <c r="AO699" s="50">
        <f>L684</f>
        <v>193.02999999999997</v>
      </c>
      <c r="AQ699" t="s">
        <v>852</v>
      </c>
      <c r="AR699" s="50">
        <f>L682</f>
        <v>1719.19</v>
      </c>
      <c r="AT699" s="50">
        <f>L685</f>
        <v>186.42000000000002</v>
      </c>
      <c r="AV699" t="s">
        <v>852</v>
      </c>
      <c r="AW699">
        <f>0</f>
        <v>0</v>
      </c>
      <c r="AZ699">
        <f>Source!X189</f>
        <v>1962.78</v>
      </c>
      <c r="BA699">
        <f>Source!Y189</f>
        <v>1143.3699999999999</v>
      </c>
      <c r="CD699">
        <v>1</v>
      </c>
    </row>
    <row r="700" spans="1:83" ht="68.25" x14ac:dyDescent="0.2">
      <c r="A700" s="36" t="s">
        <v>270</v>
      </c>
      <c r="B700" s="38" t="s">
        <v>915</v>
      </c>
      <c r="C700" s="38" t="s">
        <v>916</v>
      </c>
      <c r="D700" s="39" t="str">
        <f>Source!H190</f>
        <v>ответвление</v>
      </c>
      <c r="E700" s="40">
        <f>Source!K190</f>
        <v>3</v>
      </c>
      <c r="F700" s="40"/>
      <c r="G700" s="40">
        <f>Source!I190</f>
        <v>3</v>
      </c>
      <c r="H700" s="42"/>
      <c r="I700" s="41"/>
      <c r="J700" s="42"/>
      <c r="K700" s="41"/>
      <c r="L700" s="42"/>
    </row>
    <row r="701" spans="1:83" ht="15" x14ac:dyDescent="0.2">
      <c r="A701" s="37"/>
      <c r="B701" s="40">
        <v>1</v>
      </c>
      <c r="C701" s="37" t="s">
        <v>841</v>
      </c>
      <c r="D701" s="39" t="s">
        <v>657</v>
      </c>
      <c r="E701" s="43"/>
      <c r="F701" s="40"/>
      <c r="G701" s="43">
        <f>Source!U190</f>
        <v>3.09</v>
      </c>
      <c r="H701" s="40"/>
      <c r="I701" s="40"/>
      <c r="J701" s="40"/>
      <c r="K701" s="40"/>
      <c r="L701" s="44">
        <f>SUM(L702:L702)-SUMIF(CE702:CE702, 1, L702:L702)</f>
        <v>1256.52</v>
      </c>
    </row>
    <row r="702" spans="1:83" ht="28.5" x14ac:dyDescent="0.2">
      <c r="A702" s="38"/>
      <c r="B702" s="38" t="s">
        <v>708</v>
      </c>
      <c r="C702" s="38" t="s">
        <v>709</v>
      </c>
      <c r="D702" s="39" t="s">
        <v>657</v>
      </c>
      <c r="E702" s="40">
        <v>1.03</v>
      </c>
      <c r="F702" s="40"/>
      <c r="G702" s="40">
        <f>SmtRes!CX237</f>
        <v>3.09</v>
      </c>
      <c r="H702" s="42"/>
      <c r="I702" s="41"/>
      <c r="J702" s="42">
        <f>SmtRes!CZ237</f>
        <v>406.64</v>
      </c>
      <c r="K702" s="41"/>
      <c r="L702" s="42">
        <f>SmtRes!DI237</f>
        <v>1256.52</v>
      </c>
    </row>
    <row r="703" spans="1:83" ht="15" x14ac:dyDescent="0.2">
      <c r="A703" s="37"/>
      <c r="B703" s="40">
        <v>2</v>
      </c>
      <c r="C703" s="37" t="s">
        <v>842</v>
      </c>
      <c r="D703" s="39"/>
      <c r="E703" s="43"/>
      <c r="F703" s="40"/>
      <c r="G703" s="43"/>
      <c r="H703" s="40"/>
      <c r="I703" s="40"/>
      <c r="J703" s="40"/>
      <c r="K703" s="40"/>
      <c r="L703" s="44">
        <f>SUM(L704:L706)-SUMIF(CE704:CE706, 1, L704:L706)</f>
        <v>81.710000000000008</v>
      </c>
    </row>
    <row r="704" spans="1:83" ht="15" x14ac:dyDescent="0.2">
      <c r="A704" s="37"/>
      <c r="B704" s="40"/>
      <c r="C704" s="37" t="s">
        <v>845</v>
      </c>
      <c r="D704" s="39" t="s">
        <v>657</v>
      </c>
      <c r="E704" s="43"/>
      <c r="F704" s="40"/>
      <c r="G704" s="43">
        <f>Source!V190</f>
        <v>0.15</v>
      </c>
      <c r="H704" s="40"/>
      <c r="I704" s="40"/>
      <c r="J704" s="40"/>
      <c r="K704" s="40"/>
      <c r="L704" s="44">
        <f>SUMIF(CE705:CE706, 1, L705:L706)</f>
        <v>71.7</v>
      </c>
      <c r="CE704">
        <v>1</v>
      </c>
    </row>
    <row r="705" spans="1:83" ht="28.5" x14ac:dyDescent="0.2">
      <c r="A705" s="38"/>
      <c r="B705" s="38" t="s">
        <v>664</v>
      </c>
      <c r="C705" s="38" t="s">
        <v>666</v>
      </c>
      <c r="D705" s="39" t="s">
        <v>443</v>
      </c>
      <c r="E705" s="40">
        <v>0.05</v>
      </c>
      <c r="F705" s="40"/>
      <c r="G705" s="40">
        <f>SmtRes!CX239</f>
        <v>0.15</v>
      </c>
      <c r="H705" s="42"/>
      <c r="I705" s="41"/>
      <c r="J705" s="42">
        <f>SmtRes!CZ239</f>
        <v>544.70000000000005</v>
      </c>
      <c r="K705" s="41"/>
      <c r="L705" s="42">
        <f>SmtRes!DG239</f>
        <v>81.709999999999994</v>
      </c>
    </row>
    <row r="706" spans="1:83" ht="28.5" x14ac:dyDescent="0.2">
      <c r="A706" s="38"/>
      <c r="B706" s="38" t="s">
        <v>667</v>
      </c>
      <c r="C706" s="45" t="s">
        <v>844</v>
      </c>
      <c r="D706" s="46" t="s">
        <v>657</v>
      </c>
      <c r="E706" s="47">
        <f>SmtRes!DO239*SmtRes!AT239</f>
        <v>0.05</v>
      </c>
      <c r="F706" s="47"/>
      <c r="G706" s="47">
        <f>SmtRes!DO239*SmtRes!CX239</f>
        <v>0.15</v>
      </c>
      <c r="H706" s="48"/>
      <c r="I706" s="49"/>
      <c r="J706" s="48">
        <f>ROUND(SmtRes!AG239/SmtRes!DO239, 2)</f>
        <v>477.98</v>
      </c>
      <c r="K706" s="49"/>
      <c r="L706" s="48">
        <f>SmtRes!DH239</f>
        <v>71.7</v>
      </c>
      <c r="CE706">
        <v>1</v>
      </c>
    </row>
    <row r="707" spans="1:83" ht="15" x14ac:dyDescent="0.2">
      <c r="A707" s="38"/>
      <c r="B707" s="38"/>
      <c r="C707" s="52" t="s">
        <v>847</v>
      </c>
      <c r="D707" s="39"/>
      <c r="E707" s="40"/>
      <c r="F707" s="40"/>
      <c r="G707" s="40"/>
      <c r="H707" s="42"/>
      <c r="I707" s="41"/>
      <c r="J707" s="42"/>
      <c r="K707" s="41"/>
      <c r="L707" s="42">
        <f>L701+L703+L704</f>
        <v>1409.93</v>
      </c>
    </row>
    <row r="708" spans="1:83" ht="14.25" x14ac:dyDescent="0.2">
      <c r="A708" s="38"/>
      <c r="B708" s="38"/>
      <c r="C708" s="38" t="s">
        <v>848</v>
      </c>
      <c r="D708" s="39"/>
      <c r="E708" s="40"/>
      <c r="F708" s="40"/>
      <c r="G708" s="40"/>
      <c r="H708" s="42"/>
      <c r="I708" s="41"/>
      <c r="J708" s="42"/>
      <c r="K708" s="41"/>
      <c r="L708" s="42">
        <f>SUM(AR700:AR711)+SUM(AS700:AS711)+SUM(AT700:AT711)+SUM(AU700:AU711)+SUM(AV700:AV711)</f>
        <v>1328.22</v>
      </c>
    </row>
    <row r="709" spans="1:83" ht="14.25" x14ac:dyDescent="0.2">
      <c r="A709" s="38"/>
      <c r="B709" s="38" t="s">
        <v>26</v>
      </c>
      <c r="C709" s="38" t="s">
        <v>849</v>
      </c>
      <c r="D709" s="39" t="s">
        <v>415</v>
      </c>
      <c r="E709" s="40">
        <f>Source!BZ190</f>
        <v>103</v>
      </c>
      <c r="F709" s="40"/>
      <c r="G709" s="40">
        <f>Source!AT190</f>
        <v>103</v>
      </c>
      <c r="H709" s="42"/>
      <c r="I709" s="41"/>
      <c r="J709" s="42"/>
      <c r="K709" s="41"/>
      <c r="L709" s="42">
        <f>SUM(AZ700:AZ711)</f>
        <v>1368.07</v>
      </c>
    </row>
    <row r="710" spans="1:83" ht="14.25" x14ac:dyDescent="0.2">
      <c r="A710" s="45"/>
      <c r="B710" s="45" t="s">
        <v>27</v>
      </c>
      <c r="C710" s="45" t="s">
        <v>850</v>
      </c>
      <c r="D710" s="46" t="s">
        <v>415</v>
      </c>
      <c r="E710" s="47">
        <f>Source!CA190</f>
        <v>60</v>
      </c>
      <c r="F710" s="47"/>
      <c r="G710" s="47">
        <f>Source!AU190</f>
        <v>60</v>
      </c>
      <c r="H710" s="48"/>
      <c r="I710" s="49"/>
      <c r="J710" s="48"/>
      <c r="K710" s="49"/>
      <c r="L710" s="48">
        <f>SUM(BA700:BA711)</f>
        <v>796.93</v>
      </c>
    </row>
    <row r="711" spans="1:83" ht="15" x14ac:dyDescent="0.2">
      <c r="C711" s="80" t="s">
        <v>851</v>
      </c>
      <c r="D711" s="80"/>
      <c r="E711" s="80"/>
      <c r="F711" s="80"/>
      <c r="G711" s="80"/>
      <c r="H711" s="80"/>
      <c r="I711" s="81">
        <f>K711/E700</f>
        <v>1191.6433333333332</v>
      </c>
      <c r="J711" s="81"/>
      <c r="K711" s="81">
        <f>L701+L703+L709+L710+L704</f>
        <v>3574.93</v>
      </c>
      <c r="L711" s="81"/>
      <c r="AD711">
        <f>ROUND((Source!AT190/100)*((ROUND(SUMIF(SmtRes!AQ237:'SmtRes'!AQ239,"=1",SmtRes!AD237:'SmtRes'!AD239)*Source!I190, 2)+ROUND(SUMIF(SmtRes!AQ237:'SmtRes'!AQ239,"=1",SmtRes!AC237:'SmtRes'!AC239)*Source!I190, 2))), 2)</f>
        <v>2733.48</v>
      </c>
      <c r="AE711">
        <f>ROUND((Source!AU190/100)*((ROUND(SUMIF(SmtRes!AQ237:'SmtRes'!AQ239,"=1",SmtRes!AD237:'SmtRes'!AD239)*Source!I190, 2)+ROUND(SUMIF(SmtRes!AQ237:'SmtRes'!AQ239,"=1",SmtRes!AC237:'SmtRes'!AC239)*Source!I190, 2))), 2)</f>
        <v>1592.32</v>
      </c>
      <c r="AN711" s="50">
        <f>L701+L703+L709+L710+L704</f>
        <v>3574.93</v>
      </c>
      <c r="AO711" s="50">
        <f>L703</f>
        <v>81.710000000000008</v>
      </c>
      <c r="AQ711" t="s">
        <v>852</v>
      </c>
      <c r="AR711" s="50">
        <f>L701</f>
        <v>1256.52</v>
      </c>
      <c r="AT711" s="50">
        <f>L704</f>
        <v>71.7</v>
      </c>
      <c r="AV711" t="s">
        <v>852</v>
      </c>
      <c r="AW711">
        <f>0</f>
        <v>0</v>
      </c>
      <c r="AZ711">
        <f>Source!X190</f>
        <v>1368.07</v>
      </c>
      <c r="BA711">
        <f>Source!Y190</f>
        <v>796.93</v>
      </c>
      <c r="CD711">
        <v>1</v>
      </c>
    </row>
    <row r="713" spans="1:83" ht="15" x14ac:dyDescent="0.2">
      <c r="A713" s="58"/>
      <c r="B713" s="59"/>
      <c r="C713" s="77" t="s">
        <v>875</v>
      </c>
      <c r="D713" s="77"/>
      <c r="E713" s="77"/>
      <c r="F713" s="77"/>
      <c r="G713" s="77"/>
      <c r="H713" s="77"/>
      <c r="I713" s="44"/>
      <c r="J713" s="58"/>
      <c r="K713" s="60"/>
      <c r="L713" s="44">
        <f>L715+L716+L722+L726</f>
        <v>41742.509999999995</v>
      </c>
    </row>
    <row r="714" spans="1:83" ht="14.25" x14ac:dyDescent="0.2">
      <c r="A714" s="53"/>
      <c r="B714" s="57"/>
      <c r="C714" s="76" t="s">
        <v>876</v>
      </c>
      <c r="D714" s="74"/>
      <c r="E714" s="74"/>
      <c r="F714" s="74"/>
      <c r="G714" s="74"/>
      <c r="H714" s="74"/>
      <c r="I714" s="42"/>
      <c r="J714" s="53"/>
      <c r="K714" s="40"/>
      <c r="L714" s="42"/>
    </row>
    <row r="715" spans="1:83" ht="14.25" x14ac:dyDescent="0.2">
      <c r="A715" s="53"/>
      <c r="B715" s="57"/>
      <c r="C715" s="74" t="s">
        <v>877</v>
      </c>
      <c r="D715" s="74"/>
      <c r="E715" s="74"/>
      <c r="F715" s="74"/>
      <c r="G715" s="74"/>
      <c r="H715" s="74"/>
      <c r="I715" s="42"/>
      <c r="J715" s="53"/>
      <c r="K715" s="40"/>
      <c r="L715" s="42">
        <f>SUM(AR587:AR711)</f>
        <v>35080.429999999993</v>
      </c>
    </row>
    <row r="716" spans="1:83" ht="14.25" hidden="1" x14ac:dyDescent="0.2">
      <c r="A716" s="53"/>
      <c r="B716" s="57"/>
      <c r="C716" s="74" t="s">
        <v>878</v>
      </c>
      <c r="D716" s="74"/>
      <c r="E716" s="74"/>
      <c r="F716" s="74"/>
      <c r="G716" s="74"/>
      <c r="H716" s="74"/>
      <c r="I716" s="42"/>
      <c r="J716" s="53"/>
      <c r="K716" s="40"/>
      <c r="L716" s="42">
        <f>L718+L721+L720</f>
        <v>6662.0800000000008</v>
      </c>
    </row>
    <row r="717" spans="1:83" ht="14.25" hidden="1" x14ac:dyDescent="0.2">
      <c r="A717" s="53"/>
      <c r="B717" s="57"/>
      <c r="C717" s="76" t="s">
        <v>879</v>
      </c>
      <c r="D717" s="74"/>
      <c r="E717" s="74"/>
      <c r="F717" s="74"/>
      <c r="G717" s="74"/>
      <c r="H717" s="74"/>
      <c r="I717" s="42"/>
      <c r="J717" s="53"/>
      <c r="K717" s="40"/>
      <c r="L717" s="42"/>
    </row>
    <row r="718" spans="1:83" ht="14.25" x14ac:dyDescent="0.2">
      <c r="A718" s="53"/>
      <c r="B718" s="57"/>
      <c r="C718" s="74" t="s">
        <v>878</v>
      </c>
      <c r="D718" s="74"/>
      <c r="E718" s="74"/>
      <c r="F718" s="74"/>
      <c r="G718" s="74"/>
      <c r="H718" s="74"/>
      <c r="I718" s="42"/>
      <c r="J718" s="53"/>
      <c r="K718" s="40"/>
      <c r="L718" s="42">
        <f>SUM(AO587:AO711)</f>
        <v>3421.3600000000006</v>
      </c>
    </row>
    <row r="719" spans="1:83" ht="14.25" hidden="1" x14ac:dyDescent="0.2">
      <c r="A719" s="53"/>
      <c r="B719" s="57"/>
      <c r="C719" s="76" t="s">
        <v>880</v>
      </c>
      <c r="D719" s="74"/>
      <c r="E719" s="74"/>
      <c r="F719" s="74"/>
      <c r="G719" s="74"/>
      <c r="H719" s="74"/>
      <c r="I719" s="42"/>
      <c r="J719" s="53"/>
      <c r="K719" s="40"/>
      <c r="L719" s="42"/>
    </row>
    <row r="720" spans="1:83" ht="14.25" x14ac:dyDescent="0.2">
      <c r="A720" s="53"/>
      <c r="B720" s="57"/>
      <c r="C720" s="74" t="s">
        <v>900</v>
      </c>
      <c r="D720" s="74"/>
      <c r="E720" s="74"/>
      <c r="F720" s="74"/>
      <c r="G720" s="74"/>
      <c r="H720" s="74"/>
      <c r="I720" s="42"/>
      <c r="J720" s="53"/>
      <c r="K720" s="40"/>
      <c r="L720" s="42">
        <f>SUM(AT587:AT711)</f>
        <v>3240.7200000000003</v>
      </c>
    </row>
    <row r="721" spans="1:12" ht="14.25" hidden="1" x14ac:dyDescent="0.2">
      <c r="A721" s="53"/>
      <c r="B721" s="57"/>
      <c r="C721" s="74" t="s">
        <v>881</v>
      </c>
      <c r="D721" s="74"/>
      <c r="E721" s="74"/>
      <c r="F721" s="74"/>
      <c r="G721" s="74"/>
      <c r="H721" s="74"/>
      <c r="I721" s="42"/>
      <c r="J721" s="53"/>
      <c r="K721" s="40"/>
      <c r="L721" s="42">
        <f>SUM(AV587:AV711)</f>
        <v>0</v>
      </c>
    </row>
    <row r="722" spans="1:12" ht="14.25" hidden="1" x14ac:dyDescent="0.2">
      <c r="A722" s="53"/>
      <c r="B722" s="57"/>
      <c r="C722" s="74" t="s">
        <v>882</v>
      </c>
      <c r="D722" s="74"/>
      <c r="E722" s="74"/>
      <c r="F722" s="74"/>
      <c r="G722" s="74"/>
      <c r="H722" s="74"/>
      <c r="I722" s="42"/>
      <c r="J722" s="53"/>
      <c r="K722" s="40"/>
      <c r="L722" s="42">
        <f>L724+L725</f>
        <v>0</v>
      </c>
    </row>
    <row r="723" spans="1:12" ht="14.25" hidden="1" x14ac:dyDescent="0.2">
      <c r="A723" s="53"/>
      <c r="B723" s="57"/>
      <c r="C723" s="76" t="s">
        <v>879</v>
      </c>
      <c r="D723" s="74"/>
      <c r="E723" s="74"/>
      <c r="F723" s="74"/>
      <c r="G723" s="74"/>
      <c r="H723" s="74"/>
      <c r="I723" s="42"/>
      <c r="J723" s="53"/>
      <c r="K723" s="40"/>
      <c r="L723" s="42"/>
    </row>
    <row r="724" spans="1:12" ht="14.25" hidden="1" x14ac:dyDescent="0.2">
      <c r="A724" s="53"/>
      <c r="B724" s="57"/>
      <c r="C724" s="74" t="s">
        <v>883</v>
      </c>
      <c r="D724" s="74"/>
      <c r="E724" s="74"/>
      <c r="F724" s="74"/>
      <c r="G724" s="74"/>
      <c r="H724" s="74"/>
      <c r="I724" s="42"/>
      <c r="J724" s="53"/>
      <c r="K724" s="40"/>
      <c r="L724" s="42">
        <f>SUM(AW587:AW711)-SUM(BK587:BK711)</f>
        <v>0</v>
      </c>
    </row>
    <row r="725" spans="1:12" ht="14.25" hidden="1" x14ac:dyDescent="0.2">
      <c r="A725" s="53"/>
      <c r="B725" s="57"/>
      <c r="C725" s="74" t="s">
        <v>884</v>
      </c>
      <c r="D725" s="74"/>
      <c r="E725" s="74"/>
      <c r="F725" s="74"/>
      <c r="G725" s="74"/>
      <c r="H725" s="74"/>
      <c r="I725" s="42"/>
      <c r="J725" s="53"/>
      <c r="K725" s="40"/>
      <c r="L725" s="42">
        <f>SUM(BC587:BC711)</f>
        <v>0</v>
      </c>
    </row>
    <row r="726" spans="1:12" ht="14.25" hidden="1" x14ac:dyDescent="0.2">
      <c r="A726" s="53"/>
      <c r="B726" s="57"/>
      <c r="C726" s="74" t="s">
        <v>885</v>
      </c>
      <c r="D726" s="74"/>
      <c r="E726" s="74"/>
      <c r="F726" s="74"/>
      <c r="G726" s="74"/>
      <c r="H726" s="74"/>
      <c r="I726" s="42"/>
      <c r="J726" s="53"/>
      <c r="K726" s="40"/>
      <c r="L726" s="42">
        <f>SUM(BB587:BB711)</f>
        <v>0</v>
      </c>
    </row>
    <row r="727" spans="1:12" ht="14.25" x14ac:dyDescent="0.2">
      <c r="A727" s="53"/>
      <c r="B727" s="57"/>
      <c r="C727" s="74" t="s">
        <v>886</v>
      </c>
      <c r="D727" s="74"/>
      <c r="E727" s="74"/>
      <c r="F727" s="74"/>
      <c r="G727" s="74"/>
      <c r="H727" s="74"/>
      <c r="I727" s="42"/>
      <c r="J727" s="53"/>
      <c r="K727" s="40"/>
      <c r="L727" s="42">
        <f>SUM(AR587:AR711)+SUM(AT587:AT711)+SUM(AV587:AV711)</f>
        <v>38321.149999999994</v>
      </c>
    </row>
    <row r="728" spans="1:12" ht="14.25" x14ac:dyDescent="0.2">
      <c r="A728" s="53"/>
      <c r="B728" s="57"/>
      <c r="C728" s="74" t="s">
        <v>887</v>
      </c>
      <c r="D728" s="74"/>
      <c r="E728" s="74"/>
      <c r="F728" s="74"/>
      <c r="G728" s="74"/>
      <c r="H728" s="74"/>
      <c r="I728" s="42"/>
      <c r="J728" s="53"/>
      <c r="K728" s="40"/>
      <c r="L728" s="42">
        <f>SUM(AZ587:AZ711)</f>
        <v>39470.789999999994</v>
      </c>
    </row>
    <row r="729" spans="1:12" ht="14.25" x14ac:dyDescent="0.2">
      <c r="A729" s="53"/>
      <c r="B729" s="57"/>
      <c r="C729" s="74" t="s">
        <v>888</v>
      </c>
      <c r="D729" s="74"/>
      <c r="E729" s="74"/>
      <c r="F729" s="74"/>
      <c r="G729" s="74"/>
      <c r="H729" s="74"/>
      <c r="I729" s="42"/>
      <c r="J729" s="53"/>
      <c r="K729" s="40"/>
      <c r="L729" s="42">
        <f>SUM(BA587:BA711)</f>
        <v>22992.68</v>
      </c>
    </row>
    <row r="730" spans="1:12" ht="14.25" hidden="1" x14ac:dyDescent="0.2">
      <c r="A730" s="53"/>
      <c r="B730" s="57"/>
      <c r="C730" s="74" t="s">
        <v>889</v>
      </c>
      <c r="D730" s="74"/>
      <c r="E730" s="74"/>
      <c r="F730" s="74"/>
      <c r="G730" s="74"/>
      <c r="H730" s="74"/>
      <c r="I730" s="42"/>
      <c r="J730" s="53"/>
      <c r="K730" s="40"/>
      <c r="L730" s="42">
        <f>L732+L733</f>
        <v>0</v>
      </c>
    </row>
    <row r="731" spans="1:12" ht="14.25" hidden="1" x14ac:dyDescent="0.2">
      <c r="A731" s="53"/>
      <c r="B731" s="57"/>
      <c r="C731" s="76" t="s">
        <v>876</v>
      </c>
      <c r="D731" s="74"/>
      <c r="E731" s="74"/>
      <c r="F731" s="74"/>
      <c r="G731" s="74"/>
      <c r="H731" s="74"/>
      <c r="I731" s="42"/>
      <c r="J731" s="53"/>
      <c r="K731" s="40"/>
      <c r="L731" s="42"/>
    </row>
    <row r="732" spans="1:12" ht="14.25" hidden="1" x14ac:dyDescent="0.2">
      <c r="A732" s="53"/>
      <c r="B732" s="57"/>
      <c r="C732" s="74" t="s">
        <v>890</v>
      </c>
      <c r="D732" s="74"/>
      <c r="E732" s="74"/>
      <c r="F732" s="74"/>
      <c r="G732" s="74"/>
      <c r="H732" s="74"/>
      <c r="I732" s="42"/>
      <c r="J732" s="53"/>
      <c r="K732" s="40"/>
      <c r="L732" s="42">
        <f>SUM(BK587:BK711)</f>
        <v>0</v>
      </c>
    </row>
    <row r="733" spans="1:12" ht="14.25" hidden="1" x14ac:dyDescent="0.2">
      <c r="A733" s="53"/>
      <c r="B733" s="57"/>
      <c r="C733" s="74" t="s">
        <v>891</v>
      </c>
      <c r="D733" s="74"/>
      <c r="E733" s="74"/>
      <c r="F733" s="74"/>
      <c r="G733" s="74"/>
      <c r="H733" s="74"/>
      <c r="I733" s="42"/>
      <c r="J733" s="53"/>
      <c r="K733" s="40"/>
      <c r="L733" s="42">
        <f>SUM(BD587:BD711)</f>
        <v>0</v>
      </c>
    </row>
    <row r="734" spans="1:12" ht="14.25" hidden="1" x14ac:dyDescent="0.2">
      <c r="A734" s="53"/>
      <c r="B734" s="57"/>
      <c r="C734" s="74" t="s">
        <v>892</v>
      </c>
      <c r="D734" s="74"/>
      <c r="E734" s="74"/>
      <c r="F734" s="74"/>
      <c r="G734" s="74"/>
      <c r="H734" s="74"/>
      <c r="I734" s="42"/>
      <c r="J734" s="53"/>
      <c r="K734" s="40"/>
      <c r="L734" s="42"/>
    </row>
    <row r="735" spans="1:12" ht="14.25" hidden="1" x14ac:dyDescent="0.2">
      <c r="A735" s="53"/>
      <c r="B735" s="57"/>
      <c r="C735" s="74" t="s">
        <v>893</v>
      </c>
      <c r="D735" s="74"/>
      <c r="E735" s="74"/>
      <c r="F735" s="74"/>
      <c r="G735" s="74"/>
      <c r="H735" s="74"/>
      <c r="I735" s="42"/>
      <c r="J735" s="53"/>
      <c r="K735" s="40"/>
      <c r="L735" s="42">
        <f>SUM(BO587:BO711)</f>
        <v>0</v>
      </c>
    </row>
    <row r="736" spans="1:12" ht="15" x14ac:dyDescent="0.2">
      <c r="A736" s="58"/>
      <c r="B736" s="59"/>
      <c r="C736" s="77" t="s">
        <v>894</v>
      </c>
      <c r="D736" s="77"/>
      <c r="E736" s="77"/>
      <c r="F736" s="77"/>
      <c r="G736" s="77"/>
      <c r="H736" s="77"/>
      <c r="I736" s="44"/>
      <c r="J736" s="58"/>
      <c r="K736" s="60"/>
      <c r="L736" s="44">
        <f>L713+L728+L729+L730+L734+L735</f>
        <v>104205.97999999998</v>
      </c>
    </row>
    <row r="737" spans="1:83" ht="14.25" x14ac:dyDescent="0.2">
      <c r="A737" s="53"/>
      <c r="B737" s="57"/>
      <c r="C737" s="76" t="s">
        <v>895</v>
      </c>
      <c r="D737" s="74"/>
      <c r="E737" s="74"/>
      <c r="F737" s="74"/>
      <c r="G737" s="74"/>
      <c r="H737" s="74"/>
      <c r="I737" s="42"/>
      <c r="J737" s="53"/>
      <c r="K737" s="40"/>
      <c r="L737" s="42"/>
    </row>
    <row r="738" spans="1:83" ht="14.25" hidden="1" x14ac:dyDescent="0.2">
      <c r="A738" s="53"/>
      <c r="B738" s="57"/>
      <c r="C738" s="74" t="s">
        <v>896</v>
      </c>
      <c r="D738" s="74"/>
      <c r="E738" s="74"/>
      <c r="F738" s="74"/>
      <c r="G738" s="74"/>
      <c r="H738" s="74"/>
      <c r="I738" s="42"/>
      <c r="J738" s="53"/>
      <c r="K738" s="40"/>
      <c r="L738" s="42">
        <f>SUM(AX587:AX711)</f>
        <v>0</v>
      </c>
    </row>
    <row r="739" spans="1:83" ht="14.25" hidden="1" x14ac:dyDescent="0.2">
      <c r="A739" s="53"/>
      <c r="B739" s="57"/>
      <c r="C739" s="74" t="s">
        <v>897</v>
      </c>
      <c r="D739" s="74"/>
      <c r="E739" s="74"/>
      <c r="F739" s="74"/>
      <c r="G739" s="74"/>
      <c r="H739" s="74"/>
      <c r="I739" s="42"/>
      <c r="J739" s="53"/>
      <c r="K739" s="40"/>
      <c r="L739" s="42">
        <f>SUM(AY587:AY711)</f>
        <v>0</v>
      </c>
    </row>
    <row r="740" spans="1:83" ht="14.25" x14ac:dyDescent="0.2">
      <c r="A740" s="53"/>
      <c r="B740" s="57"/>
      <c r="C740" s="74" t="s">
        <v>898</v>
      </c>
      <c r="D740" s="74"/>
      <c r="E740" s="74"/>
      <c r="F740" s="75"/>
      <c r="G740" s="43">
        <f>Source!F214</f>
        <v>80.42</v>
      </c>
      <c r="H740" s="53"/>
      <c r="I740" s="53"/>
      <c r="J740" s="53"/>
      <c r="K740" s="53"/>
      <c r="L740" s="53"/>
    </row>
    <row r="741" spans="1:83" ht="14.25" x14ac:dyDescent="0.2">
      <c r="A741" s="53"/>
      <c r="B741" s="57"/>
      <c r="C741" s="74" t="s">
        <v>899</v>
      </c>
      <c r="D741" s="74"/>
      <c r="E741" s="74"/>
      <c r="F741" s="75"/>
      <c r="G741" s="43">
        <f>Source!F215</f>
        <v>6.78</v>
      </c>
      <c r="H741" s="53"/>
      <c r="I741" s="53"/>
      <c r="J741" s="53"/>
      <c r="K741" s="53"/>
      <c r="L741" s="53"/>
    </row>
    <row r="744" spans="1:83" ht="16.5" x14ac:dyDescent="0.2">
      <c r="A744" s="79" t="s">
        <v>917</v>
      </c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</row>
    <row r="745" spans="1:83" ht="28.5" x14ac:dyDescent="0.2">
      <c r="A745" s="36" t="s">
        <v>275</v>
      </c>
      <c r="B745" s="38" t="s">
        <v>918</v>
      </c>
      <c r="C745" s="38" t="str">
        <f>Source!G226</f>
        <v>Демонтаж: 3-х проводов ВЛ 0,38 кВ с одной опоры</v>
      </c>
      <c r="D745" s="39" t="str">
        <f>Source!H226</f>
        <v>ШТ</v>
      </c>
      <c r="E745" s="40">
        <f>Source!K226</f>
        <v>1</v>
      </c>
      <c r="F745" s="40"/>
      <c r="G745" s="40">
        <f>Source!I226</f>
        <v>1</v>
      </c>
      <c r="H745" s="42"/>
      <c r="I745" s="41"/>
      <c r="J745" s="42"/>
      <c r="K745" s="41"/>
      <c r="L745" s="42"/>
    </row>
    <row r="746" spans="1:83" ht="15" x14ac:dyDescent="0.2">
      <c r="A746" s="37"/>
      <c r="B746" s="40">
        <v>1</v>
      </c>
      <c r="C746" s="37" t="s">
        <v>841</v>
      </c>
      <c r="D746" s="39" t="s">
        <v>657</v>
      </c>
      <c r="E746" s="43"/>
      <c r="F746" s="40"/>
      <c r="G746" s="43">
        <f>Source!U226</f>
        <v>1.27</v>
      </c>
      <c r="H746" s="40"/>
      <c r="I746" s="40"/>
      <c r="J746" s="40"/>
      <c r="K746" s="40"/>
      <c r="L746" s="44">
        <f>SUM(L747:L747)-SUMIF(CE747:CE747, 1, L747:L747)</f>
        <v>530.02</v>
      </c>
    </row>
    <row r="747" spans="1:83" ht="28.5" x14ac:dyDescent="0.2">
      <c r="A747" s="38"/>
      <c r="B747" s="38" t="s">
        <v>736</v>
      </c>
      <c r="C747" s="38" t="s">
        <v>737</v>
      </c>
      <c r="D747" s="39" t="s">
        <v>657</v>
      </c>
      <c r="E747" s="40">
        <v>1.27</v>
      </c>
      <c r="F747" s="40"/>
      <c r="G747" s="40">
        <f>SmtRes!CX240</f>
        <v>1.27</v>
      </c>
      <c r="H747" s="42"/>
      <c r="I747" s="41"/>
      <c r="J747" s="42">
        <f>SmtRes!CZ240</f>
        <v>417.34</v>
      </c>
      <c r="K747" s="41"/>
      <c r="L747" s="42">
        <f>SmtRes!DI240</f>
        <v>530.02</v>
      </c>
    </row>
    <row r="748" spans="1:83" ht="15" x14ac:dyDescent="0.2">
      <c r="A748" s="37"/>
      <c r="B748" s="40">
        <v>2</v>
      </c>
      <c r="C748" s="37" t="s">
        <v>842</v>
      </c>
      <c r="D748" s="39"/>
      <c r="E748" s="43"/>
      <c r="F748" s="40"/>
      <c r="G748" s="43"/>
      <c r="H748" s="40"/>
      <c r="I748" s="40"/>
      <c r="J748" s="40"/>
      <c r="K748" s="40"/>
      <c r="L748" s="44">
        <f>SUM(L749:L753)-SUMIF(CE749:CE753, 1, L749:L753)</f>
        <v>185.58999999999986</v>
      </c>
    </row>
    <row r="749" spans="1:83" ht="15" x14ac:dyDescent="0.2">
      <c r="A749" s="37"/>
      <c r="B749" s="40"/>
      <c r="C749" s="37" t="s">
        <v>845</v>
      </c>
      <c r="D749" s="39" t="s">
        <v>657</v>
      </c>
      <c r="E749" s="43"/>
      <c r="F749" s="40"/>
      <c r="G749" s="43">
        <f>Source!V226</f>
        <v>0.41</v>
      </c>
      <c r="H749" s="40"/>
      <c r="I749" s="40"/>
      <c r="J749" s="40"/>
      <c r="K749" s="40"/>
      <c r="L749" s="44">
        <f>SUMIF(CE750:CE753, 1, L750:L753)</f>
        <v>195.97</v>
      </c>
      <c r="CE749">
        <v>1</v>
      </c>
    </row>
    <row r="750" spans="1:83" ht="28.5" x14ac:dyDescent="0.2">
      <c r="A750" s="38"/>
      <c r="B750" s="38" t="s">
        <v>728</v>
      </c>
      <c r="C750" s="38" t="s">
        <v>730</v>
      </c>
      <c r="D750" s="39" t="s">
        <v>443</v>
      </c>
      <c r="E750" s="40">
        <v>0.35</v>
      </c>
      <c r="F750" s="40"/>
      <c r="G750" s="40">
        <f>SmtRes!CX242</f>
        <v>0.35</v>
      </c>
      <c r="H750" s="42">
        <f>SmtRes!CZ242</f>
        <v>346.73</v>
      </c>
      <c r="I750" s="41">
        <f>SmtRes!AJ242</f>
        <v>1.26</v>
      </c>
      <c r="J750" s="42">
        <f>ROUND(H750*I750, 2)</f>
        <v>436.88</v>
      </c>
      <c r="K750" s="41"/>
      <c r="L750" s="42">
        <f>SmtRes!DG242</f>
        <v>152.91</v>
      </c>
    </row>
    <row r="751" spans="1:83" ht="28.5" x14ac:dyDescent="0.2">
      <c r="A751" s="38"/>
      <c r="B751" s="38" t="s">
        <v>667</v>
      </c>
      <c r="C751" s="38" t="s">
        <v>844</v>
      </c>
      <c r="D751" s="39" t="s">
        <v>657</v>
      </c>
      <c r="E751" s="40">
        <f>SmtRes!DO242*SmtRes!AT242</f>
        <v>0.35</v>
      </c>
      <c r="F751" s="40"/>
      <c r="G751" s="40">
        <f>SmtRes!DO242*SmtRes!CX242</f>
        <v>0.35</v>
      </c>
      <c r="H751" s="42"/>
      <c r="I751" s="41"/>
      <c r="J751" s="42">
        <f>ROUND(SmtRes!AG242/SmtRes!DO242, 2)</f>
        <v>477.98</v>
      </c>
      <c r="K751" s="41"/>
      <c r="L751" s="42">
        <f>SmtRes!DH242</f>
        <v>167.29</v>
      </c>
      <c r="CE751">
        <v>1</v>
      </c>
    </row>
    <row r="752" spans="1:83" ht="28.5" x14ac:dyDescent="0.2">
      <c r="A752" s="38"/>
      <c r="B752" s="38" t="s">
        <v>664</v>
      </c>
      <c r="C752" s="38" t="s">
        <v>666</v>
      </c>
      <c r="D752" s="39" t="s">
        <v>443</v>
      </c>
      <c r="E752" s="40">
        <v>0.06</v>
      </c>
      <c r="F752" s="40"/>
      <c r="G752" s="40">
        <f>SmtRes!CX243</f>
        <v>0.06</v>
      </c>
      <c r="H752" s="42"/>
      <c r="I752" s="41"/>
      <c r="J752" s="42">
        <f>SmtRes!CZ243</f>
        <v>544.70000000000005</v>
      </c>
      <c r="K752" s="41"/>
      <c r="L752" s="42">
        <f>SmtRes!DG243</f>
        <v>32.68</v>
      </c>
    </row>
    <row r="753" spans="1:83" ht="28.5" x14ac:dyDescent="0.2">
      <c r="A753" s="38"/>
      <c r="B753" s="38" t="s">
        <v>667</v>
      </c>
      <c r="C753" s="45" t="s">
        <v>844</v>
      </c>
      <c r="D753" s="46" t="s">
        <v>657</v>
      </c>
      <c r="E753" s="47">
        <f>SmtRes!DO243*SmtRes!AT243</f>
        <v>0.06</v>
      </c>
      <c r="F753" s="47"/>
      <c r="G753" s="47">
        <f>SmtRes!DO243*SmtRes!CX243</f>
        <v>0.06</v>
      </c>
      <c r="H753" s="48"/>
      <c r="I753" s="49"/>
      <c r="J753" s="48">
        <f>ROUND(SmtRes!AG243/SmtRes!DO243, 2)</f>
        <v>477.98</v>
      </c>
      <c r="K753" s="49"/>
      <c r="L753" s="48">
        <f>SmtRes!DH243</f>
        <v>28.68</v>
      </c>
      <c r="CE753">
        <v>1</v>
      </c>
    </row>
    <row r="754" spans="1:83" ht="15" x14ac:dyDescent="0.2">
      <c r="A754" s="38"/>
      <c r="B754" s="38"/>
      <c r="C754" s="52" t="s">
        <v>847</v>
      </c>
      <c r="D754" s="39"/>
      <c r="E754" s="40"/>
      <c r="F754" s="40"/>
      <c r="G754" s="40"/>
      <c r="H754" s="42"/>
      <c r="I754" s="41"/>
      <c r="J754" s="42"/>
      <c r="K754" s="41"/>
      <c r="L754" s="42">
        <f>L746+L748+L749</f>
        <v>911.57999999999993</v>
      </c>
    </row>
    <row r="755" spans="1:83" ht="14.25" x14ac:dyDescent="0.2">
      <c r="A755" s="38"/>
      <c r="B755" s="38"/>
      <c r="C755" s="38" t="s">
        <v>848</v>
      </c>
      <c r="D755" s="39"/>
      <c r="E755" s="40"/>
      <c r="F755" s="40"/>
      <c r="G755" s="40"/>
      <c r="H755" s="42"/>
      <c r="I755" s="41"/>
      <c r="J755" s="42"/>
      <c r="K755" s="41"/>
      <c r="L755" s="42">
        <f>SUM(AR745:AR758)+SUM(AS745:AS758)+SUM(AT745:AT758)+SUM(AU745:AU758)+SUM(AV745:AV758)</f>
        <v>725.99</v>
      </c>
    </row>
    <row r="756" spans="1:83" ht="14.25" x14ac:dyDescent="0.2">
      <c r="A756" s="38"/>
      <c r="B756" s="38" t="s">
        <v>26</v>
      </c>
      <c r="C756" s="38" t="s">
        <v>849</v>
      </c>
      <c r="D756" s="39" t="s">
        <v>415</v>
      </c>
      <c r="E756" s="40">
        <f>Source!BZ226</f>
        <v>103</v>
      </c>
      <c r="F756" s="40"/>
      <c r="G756" s="40">
        <f>Source!AT226</f>
        <v>103</v>
      </c>
      <c r="H756" s="42"/>
      <c r="I756" s="41"/>
      <c r="J756" s="42"/>
      <c r="K756" s="41"/>
      <c r="L756" s="42">
        <f>SUM(AZ745:AZ758)</f>
        <v>747.77</v>
      </c>
    </row>
    <row r="757" spans="1:83" ht="14.25" x14ac:dyDescent="0.2">
      <c r="A757" s="45"/>
      <c r="B757" s="45" t="s">
        <v>27</v>
      </c>
      <c r="C757" s="45" t="s">
        <v>850</v>
      </c>
      <c r="D757" s="46" t="s">
        <v>415</v>
      </c>
      <c r="E757" s="47">
        <f>Source!CA226</f>
        <v>60</v>
      </c>
      <c r="F757" s="47"/>
      <c r="G757" s="47">
        <f>Source!AU226</f>
        <v>60</v>
      </c>
      <c r="H757" s="48"/>
      <c r="I757" s="49"/>
      <c r="J757" s="48"/>
      <c r="K757" s="49"/>
      <c r="L757" s="48">
        <f>SUM(BA745:BA758)</f>
        <v>435.59</v>
      </c>
    </row>
    <row r="758" spans="1:83" ht="15" x14ac:dyDescent="0.2">
      <c r="C758" s="80" t="s">
        <v>851</v>
      </c>
      <c r="D758" s="80"/>
      <c r="E758" s="80"/>
      <c r="F758" s="80"/>
      <c r="G758" s="80"/>
      <c r="H758" s="80"/>
      <c r="I758" s="81">
        <f>K758/E745</f>
        <v>2094.9399999999996</v>
      </c>
      <c r="J758" s="81"/>
      <c r="K758" s="81">
        <f>L746+L748+L756+L757+L749</f>
        <v>2094.9399999999996</v>
      </c>
      <c r="L758" s="81"/>
      <c r="AD758">
        <f>ROUND((Source!AT226/100)*((ROUND(SUMIF(SmtRes!AQ240:'SmtRes'!AQ243,"=1",SmtRes!AD240:'SmtRes'!AD243)*Source!I226, 2)+ROUND(SUMIF(SmtRes!AQ240:'SmtRes'!AQ243,"=1",SmtRes!AC240:'SmtRes'!AC243)*Source!I226, 2))), 2)</f>
        <v>1414.5</v>
      </c>
      <c r="AE758">
        <f>ROUND((Source!AU226/100)*((ROUND(SUMIF(SmtRes!AQ240:'SmtRes'!AQ243,"=1",SmtRes!AD240:'SmtRes'!AD243)*Source!I226, 2)+ROUND(SUMIF(SmtRes!AQ240:'SmtRes'!AQ243,"=1",SmtRes!AC240:'SmtRes'!AC243)*Source!I226, 2))), 2)</f>
        <v>823.98</v>
      </c>
      <c r="AN758" s="50">
        <f>L746+L748+L756+L757+L749</f>
        <v>2094.9399999999996</v>
      </c>
      <c r="AO758" s="50">
        <f>L748</f>
        <v>185.58999999999986</v>
      </c>
      <c r="AQ758" t="s">
        <v>852</v>
      </c>
      <c r="AR758" s="50">
        <f>L746</f>
        <v>530.02</v>
      </c>
      <c r="AT758" s="50">
        <f>L749</f>
        <v>195.97</v>
      </c>
      <c r="AV758" t="s">
        <v>852</v>
      </c>
      <c r="AW758">
        <f>0</f>
        <v>0</v>
      </c>
      <c r="AZ758">
        <f>Source!X226</f>
        <v>747.77</v>
      </c>
      <c r="BA758">
        <f>Source!Y226</f>
        <v>435.59</v>
      </c>
      <c r="CD758">
        <v>1</v>
      </c>
    </row>
    <row r="759" spans="1:83" ht="28.5" x14ac:dyDescent="0.2">
      <c r="A759" s="36" t="s">
        <v>279</v>
      </c>
      <c r="B759" s="38" t="s">
        <v>919</v>
      </c>
      <c r="C759" s="38" t="str">
        <f>Source!G227</f>
        <v>Демонтаж: одного дополнительного провода с одной опоры</v>
      </c>
      <c r="D759" s="39" t="str">
        <f>Source!H227</f>
        <v>ШТ</v>
      </c>
      <c r="E759" s="40">
        <f>Source!K227</f>
        <v>-1</v>
      </c>
      <c r="F759" s="40"/>
      <c r="G759" s="40">
        <f>Source!I227</f>
        <v>-1</v>
      </c>
      <c r="H759" s="42"/>
      <c r="I759" s="41"/>
      <c r="J759" s="42"/>
      <c r="K759" s="41"/>
      <c r="L759" s="42"/>
    </row>
    <row r="760" spans="1:83" ht="15" x14ac:dyDescent="0.2">
      <c r="A760" s="37"/>
      <c r="B760" s="40">
        <v>1</v>
      </c>
      <c r="C760" s="37" t="s">
        <v>841</v>
      </c>
      <c r="D760" s="39" t="s">
        <v>657</v>
      </c>
      <c r="E760" s="43"/>
      <c r="F760" s="40"/>
      <c r="G760" s="43">
        <f>Source!U227</f>
        <v>-0.15</v>
      </c>
      <c r="H760" s="40"/>
      <c r="I760" s="40"/>
      <c r="J760" s="40"/>
      <c r="K760" s="40"/>
      <c r="L760" s="44">
        <f>SUM(L761:L761)-SUMIF(CE761:CE761, 1, L761:L761)</f>
        <v>-61.53</v>
      </c>
    </row>
    <row r="761" spans="1:83" ht="28.5" x14ac:dyDescent="0.2">
      <c r="A761" s="38"/>
      <c r="B761" s="38" t="s">
        <v>738</v>
      </c>
      <c r="C761" s="38" t="s">
        <v>739</v>
      </c>
      <c r="D761" s="39" t="s">
        <v>657</v>
      </c>
      <c r="E761" s="40">
        <v>0.15</v>
      </c>
      <c r="F761" s="40"/>
      <c r="G761" s="40">
        <f>SmtRes!CX244</f>
        <v>-0.15</v>
      </c>
      <c r="H761" s="42"/>
      <c r="I761" s="41"/>
      <c r="J761" s="42">
        <f>SmtRes!CZ244</f>
        <v>410.21</v>
      </c>
      <c r="K761" s="41"/>
      <c r="L761" s="42">
        <f>SmtRes!DI244</f>
        <v>-61.53</v>
      </c>
    </row>
    <row r="762" spans="1:83" ht="15" x14ac:dyDescent="0.2">
      <c r="A762" s="37"/>
      <c r="B762" s="40">
        <v>2</v>
      </c>
      <c r="C762" s="37" t="s">
        <v>842</v>
      </c>
      <c r="D762" s="39"/>
      <c r="E762" s="43"/>
      <c r="F762" s="40"/>
      <c r="G762" s="43"/>
      <c r="H762" s="40"/>
      <c r="I762" s="40"/>
      <c r="J762" s="40"/>
      <c r="K762" s="40"/>
      <c r="L762" s="44">
        <f>SUM(L763:L767)-SUMIF(CE763:CE767, 1, L763:L767)</f>
        <v>-36.03</v>
      </c>
    </row>
    <row r="763" spans="1:83" ht="15" x14ac:dyDescent="0.2">
      <c r="A763" s="37"/>
      <c r="B763" s="40"/>
      <c r="C763" s="37" t="s">
        <v>845</v>
      </c>
      <c r="D763" s="39" t="s">
        <v>657</v>
      </c>
      <c r="E763" s="43"/>
      <c r="F763" s="40"/>
      <c r="G763" s="43">
        <f>Source!V227</f>
        <v>-0.08</v>
      </c>
      <c r="H763" s="40"/>
      <c r="I763" s="40"/>
      <c r="J763" s="40"/>
      <c r="K763" s="40"/>
      <c r="L763" s="44">
        <f>SUMIF(CE764:CE767, 1, L764:L767)</f>
        <v>-38.24</v>
      </c>
      <c r="CE763">
        <v>1</v>
      </c>
    </row>
    <row r="764" spans="1:83" ht="28.5" x14ac:dyDescent="0.2">
      <c r="A764" s="38"/>
      <c r="B764" s="38" t="s">
        <v>728</v>
      </c>
      <c r="C764" s="38" t="s">
        <v>730</v>
      </c>
      <c r="D764" s="39" t="s">
        <v>443</v>
      </c>
      <c r="E764" s="40">
        <v>7.0000000000000007E-2</v>
      </c>
      <c r="F764" s="40"/>
      <c r="G764" s="40">
        <f>SmtRes!CX246</f>
        <v>-7.0000000000000007E-2</v>
      </c>
      <c r="H764" s="42">
        <f>SmtRes!CZ246</f>
        <v>346.73</v>
      </c>
      <c r="I764" s="41">
        <f>SmtRes!AJ246</f>
        <v>1.26</v>
      </c>
      <c r="J764" s="42">
        <f>ROUND(H764*I764, 2)</f>
        <v>436.88</v>
      </c>
      <c r="K764" s="41"/>
      <c r="L764" s="42">
        <f>SmtRes!DG246</f>
        <v>-30.58</v>
      </c>
    </row>
    <row r="765" spans="1:83" ht="28.5" x14ac:dyDescent="0.2">
      <c r="A765" s="38"/>
      <c r="B765" s="38" t="s">
        <v>667</v>
      </c>
      <c r="C765" s="38" t="s">
        <v>844</v>
      </c>
      <c r="D765" s="39" t="s">
        <v>657</v>
      </c>
      <c r="E765" s="40">
        <f>SmtRes!DO246*SmtRes!AT246</f>
        <v>7.0000000000000007E-2</v>
      </c>
      <c r="F765" s="40"/>
      <c r="G765" s="40">
        <f>SmtRes!DO246*SmtRes!CX246</f>
        <v>-7.0000000000000007E-2</v>
      </c>
      <c r="H765" s="42"/>
      <c r="I765" s="41"/>
      <c r="J765" s="42">
        <f>ROUND(SmtRes!AG246/SmtRes!DO246, 2)</f>
        <v>477.98</v>
      </c>
      <c r="K765" s="41"/>
      <c r="L765" s="42">
        <f>SmtRes!DH246</f>
        <v>-33.46</v>
      </c>
      <c r="CE765">
        <v>1</v>
      </c>
    </row>
    <row r="766" spans="1:83" ht="28.5" x14ac:dyDescent="0.2">
      <c r="A766" s="38"/>
      <c r="B766" s="38" t="s">
        <v>664</v>
      </c>
      <c r="C766" s="38" t="s">
        <v>666</v>
      </c>
      <c r="D766" s="39" t="s">
        <v>443</v>
      </c>
      <c r="E766" s="40">
        <v>0.01</v>
      </c>
      <c r="F766" s="40"/>
      <c r="G766" s="40">
        <f>SmtRes!CX247</f>
        <v>-0.01</v>
      </c>
      <c r="H766" s="42"/>
      <c r="I766" s="41"/>
      <c r="J766" s="42">
        <f>SmtRes!CZ247</f>
        <v>544.70000000000005</v>
      </c>
      <c r="K766" s="41"/>
      <c r="L766" s="42">
        <f>SmtRes!DG247</f>
        <v>-5.45</v>
      </c>
    </row>
    <row r="767" spans="1:83" ht="28.5" x14ac:dyDescent="0.2">
      <c r="A767" s="38"/>
      <c r="B767" s="38" t="s">
        <v>667</v>
      </c>
      <c r="C767" s="45" t="s">
        <v>844</v>
      </c>
      <c r="D767" s="46" t="s">
        <v>657</v>
      </c>
      <c r="E767" s="47">
        <f>SmtRes!DO247*SmtRes!AT247</f>
        <v>0.01</v>
      </c>
      <c r="F767" s="47"/>
      <c r="G767" s="47">
        <f>SmtRes!DO247*SmtRes!CX247</f>
        <v>-0.01</v>
      </c>
      <c r="H767" s="48"/>
      <c r="I767" s="49"/>
      <c r="J767" s="48">
        <f>ROUND(SmtRes!AG247/SmtRes!DO247, 2)</f>
        <v>477.98</v>
      </c>
      <c r="K767" s="49"/>
      <c r="L767" s="48">
        <f>SmtRes!DH247</f>
        <v>-4.78</v>
      </c>
      <c r="CE767">
        <v>1</v>
      </c>
    </row>
    <row r="768" spans="1:83" ht="15" x14ac:dyDescent="0.2">
      <c r="A768" s="38"/>
      <c r="B768" s="38"/>
      <c r="C768" s="52" t="s">
        <v>847</v>
      </c>
      <c r="D768" s="39"/>
      <c r="E768" s="40"/>
      <c r="F768" s="40"/>
      <c r="G768" s="40"/>
      <c r="H768" s="42"/>
      <c r="I768" s="41"/>
      <c r="J768" s="42"/>
      <c r="K768" s="41"/>
      <c r="L768" s="42">
        <f>L760+L762+L763</f>
        <v>-135.80000000000001</v>
      </c>
    </row>
    <row r="769" spans="1:83" ht="14.25" x14ac:dyDescent="0.2">
      <c r="A769" s="38"/>
      <c r="B769" s="38"/>
      <c r="C769" s="38" t="s">
        <v>848</v>
      </c>
      <c r="D769" s="39"/>
      <c r="E769" s="40"/>
      <c r="F769" s="40"/>
      <c r="G769" s="40"/>
      <c r="H769" s="42"/>
      <c r="I769" s="41"/>
      <c r="J769" s="42"/>
      <c r="K769" s="41"/>
      <c r="L769" s="42">
        <f>SUM(AR759:AR772)+SUM(AS759:AS772)+SUM(AT759:AT772)+SUM(AU759:AU772)+SUM(AV759:AV772)</f>
        <v>-99.77000000000001</v>
      </c>
    </row>
    <row r="770" spans="1:83" ht="14.25" x14ac:dyDescent="0.2">
      <c r="A770" s="38"/>
      <c r="B770" s="38" t="s">
        <v>26</v>
      </c>
      <c r="C770" s="38" t="s">
        <v>849</v>
      </c>
      <c r="D770" s="39" t="s">
        <v>415</v>
      </c>
      <c r="E770" s="40">
        <f>Source!BZ227</f>
        <v>103</v>
      </c>
      <c r="F770" s="40"/>
      <c r="G770" s="40">
        <f>Source!AT227</f>
        <v>103</v>
      </c>
      <c r="H770" s="42"/>
      <c r="I770" s="41"/>
      <c r="J770" s="42"/>
      <c r="K770" s="41"/>
      <c r="L770" s="42">
        <f>SUM(AZ759:AZ772)</f>
        <v>-102.76</v>
      </c>
    </row>
    <row r="771" spans="1:83" ht="14.25" x14ac:dyDescent="0.2">
      <c r="A771" s="45"/>
      <c r="B771" s="45" t="s">
        <v>27</v>
      </c>
      <c r="C771" s="45" t="s">
        <v>850</v>
      </c>
      <c r="D771" s="46" t="s">
        <v>415</v>
      </c>
      <c r="E771" s="47">
        <f>Source!CA227</f>
        <v>60</v>
      </c>
      <c r="F771" s="47"/>
      <c r="G771" s="47">
        <f>Source!AU227</f>
        <v>60</v>
      </c>
      <c r="H771" s="48"/>
      <c r="I771" s="49"/>
      <c r="J771" s="48"/>
      <c r="K771" s="49"/>
      <c r="L771" s="48">
        <f>SUM(BA759:BA772)</f>
        <v>-59.86</v>
      </c>
    </row>
    <row r="772" spans="1:83" ht="15" x14ac:dyDescent="0.2">
      <c r="C772" s="80" t="s">
        <v>851</v>
      </c>
      <c r="D772" s="80"/>
      <c r="E772" s="80"/>
      <c r="F772" s="80"/>
      <c r="G772" s="80"/>
      <c r="H772" s="80"/>
      <c r="I772" s="81">
        <f>K772/E759</f>
        <v>298.42</v>
      </c>
      <c r="J772" s="81"/>
      <c r="K772" s="81">
        <f>L760+L762+L770+L771+L763</f>
        <v>-298.42</v>
      </c>
      <c r="L772" s="81"/>
      <c r="AD772">
        <f>ROUND((Source!AT227/100)*((ROUND(SUMIF(SmtRes!AQ244:'SmtRes'!AQ247,"=1",SmtRes!AD244:'SmtRes'!AD247)*Source!I227, 2)+ROUND(SUMIF(SmtRes!AQ244:'SmtRes'!AQ247,"=1",SmtRes!AC244:'SmtRes'!AC247)*Source!I227, 2))), 2)</f>
        <v>-1407.16</v>
      </c>
      <c r="AE772">
        <f>ROUND((Source!AU227/100)*((ROUND(SUMIF(SmtRes!AQ244:'SmtRes'!AQ247,"=1",SmtRes!AD244:'SmtRes'!AD247)*Source!I227, 2)+ROUND(SUMIF(SmtRes!AQ244:'SmtRes'!AQ247,"=1",SmtRes!AC244:'SmtRes'!AC247)*Source!I227, 2))), 2)</f>
        <v>-819.7</v>
      </c>
      <c r="AN772" s="50">
        <f>L760+L762+L770+L771+L763</f>
        <v>-298.42</v>
      </c>
      <c r="AO772" s="50">
        <f>L762</f>
        <v>-36.03</v>
      </c>
      <c r="AQ772" t="s">
        <v>852</v>
      </c>
      <c r="AR772" s="50">
        <f>L760</f>
        <v>-61.53</v>
      </c>
      <c r="AT772" s="50">
        <f>L763</f>
        <v>-38.24</v>
      </c>
      <c r="AV772" t="s">
        <v>852</v>
      </c>
      <c r="AW772">
        <f>0</f>
        <v>0</v>
      </c>
      <c r="AZ772">
        <f>Source!X227</f>
        <v>-102.76</v>
      </c>
      <c r="BA772">
        <f>Source!Y227</f>
        <v>-59.86</v>
      </c>
      <c r="CD772">
        <v>1</v>
      </c>
    </row>
    <row r="773" spans="1:83" ht="28.5" x14ac:dyDescent="0.2">
      <c r="A773" s="36" t="s">
        <v>283</v>
      </c>
      <c r="B773" s="38" t="s">
        <v>919</v>
      </c>
      <c r="C773" s="38" t="str">
        <f>Source!G228</f>
        <v>Демонтаж: одного дополнительного провода с одной опоры</v>
      </c>
      <c r="D773" s="39" t="str">
        <f>Source!H228</f>
        <v>ШТ</v>
      </c>
      <c r="E773" s="40">
        <f>Source!K228</f>
        <v>-1</v>
      </c>
      <c r="F773" s="40"/>
      <c r="G773" s="40">
        <f>Source!I228</f>
        <v>-1</v>
      </c>
      <c r="H773" s="42"/>
      <c r="I773" s="41"/>
      <c r="J773" s="42"/>
      <c r="K773" s="41"/>
      <c r="L773" s="42"/>
    </row>
    <row r="774" spans="1:83" ht="15" x14ac:dyDescent="0.2">
      <c r="A774" s="37"/>
      <c r="B774" s="40">
        <v>1</v>
      </c>
      <c r="C774" s="37" t="s">
        <v>841</v>
      </c>
      <c r="D774" s="39" t="s">
        <v>657</v>
      </c>
      <c r="E774" s="43"/>
      <c r="F774" s="40"/>
      <c r="G774" s="43">
        <f>Source!U228</f>
        <v>-0.15</v>
      </c>
      <c r="H774" s="40"/>
      <c r="I774" s="40"/>
      <c r="J774" s="40"/>
      <c r="K774" s="40"/>
      <c r="L774" s="44">
        <f>SUM(L775:L775)-SUMIF(CE775:CE775, 1, L775:L775)</f>
        <v>-61.53</v>
      </c>
    </row>
    <row r="775" spans="1:83" ht="28.5" x14ac:dyDescent="0.2">
      <c r="A775" s="38"/>
      <c r="B775" s="38" t="s">
        <v>738</v>
      </c>
      <c r="C775" s="38" t="s">
        <v>739</v>
      </c>
      <c r="D775" s="39" t="s">
        <v>657</v>
      </c>
      <c r="E775" s="40">
        <v>0.15</v>
      </c>
      <c r="F775" s="40"/>
      <c r="G775" s="40">
        <f>SmtRes!CX248</f>
        <v>-0.15</v>
      </c>
      <c r="H775" s="42"/>
      <c r="I775" s="41"/>
      <c r="J775" s="42">
        <f>SmtRes!CZ248</f>
        <v>410.21</v>
      </c>
      <c r="K775" s="41"/>
      <c r="L775" s="42">
        <f>SmtRes!DI248</f>
        <v>-61.53</v>
      </c>
    </row>
    <row r="776" spans="1:83" ht="15" x14ac:dyDescent="0.2">
      <c r="A776" s="37"/>
      <c r="B776" s="40">
        <v>2</v>
      </c>
      <c r="C776" s="37" t="s">
        <v>842</v>
      </c>
      <c r="D776" s="39"/>
      <c r="E776" s="43"/>
      <c r="F776" s="40"/>
      <c r="G776" s="43"/>
      <c r="H776" s="40"/>
      <c r="I776" s="40"/>
      <c r="J776" s="40"/>
      <c r="K776" s="40"/>
      <c r="L776" s="44">
        <f>SUM(L777:L781)-SUMIF(CE777:CE781, 1, L777:L781)</f>
        <v>-36.03</v>
      </c>
    </row>
    <row r="777" spans="1:83" ht="15" x14ac:dyDescent="0.2">
      <c r="A777" s="37"/>
      <c r="B777" s="40"/>
      <c r="C777" s="37" t="s">
        <v>845</v>
      </c>
      <c r="D777" s="39" t="s">
        <v>657</v>
      </c>
      <c r="E777" s="43"/>
      <c r="F777" s="40"/>
      <c r="G777" s="43">
        <f>Source!V228</f>
        <v>-0.08</v>
      </c>
      <c r="H777" s="40"/>
      <c r="I777" s="40"/>
      <c r="J777" s="40"/>
      <c r="K777" s="40"/>
      <c r="L777" s="44">
        <f>SUMIF(CE778:CE781, 1, L778:L781)</f>
        <v>-38.24</v>
      </c>
      <c r="CE777">
        <v>1</v>
      </c>
    </row>
    <row r="778" spans="1:83" ht="28.5" x14ac:dyDescent="0.2">
      <c r="A778" s="38"/>
      <c r="B778" s="38" t="s">
        <v>728</v>
      </c>
      <c r="C778" s="38" t="s">
        <v>730</v>
      </c>
      <c r="D778" s="39" t="s">
        <v>443</v>
      </c>
      <c r="E778" s="40">
        <v>7.0000000000000007E-2</v>
      </c>
      <c r="F778" s="40"/>
      <c r="G778" s="40">
        <f>SmtRes!CX250</f>
        <v>-7.0000000000000007E-2</v>
      </c>
      <c r="H778" s="42">
        <f>SmtRes!CZ250</f>
        <v>346.73</v>
      </c>
      <c r="I778" s="41">
        <f>SmtRes!AJ250</f>
        <v>1.26</v>
      </c>
      <c r="J778" s="42">
        <f>ROUND(H778*I778, 2)</f>
        <v>436.88</v>
      </c>
      <c r="K778" s="41"/>
      <c r="L778" s="42">
        <f>SmtRes!DG250</f>
        <v>-30.58</v>
      </c>
    </row>
    <row r="779" spans="1:83" ht="28.5" x14ac:dyDescent="0.2">
      <c r="A779" s="38"/>
      <c r="B779" s="38" t="s">
        <v>667</v>
      </c>
      <c r="C779" s="38" t="s">
        <v>844</v>
      </c>
      <c r="D779" s="39" t="s">
        <v>657</v>
      </c>
      <c r="E779" s="40">
        <f>SmtRes!DO250*SmtRes!AT250</f>
        <v>7.0000000000000007E-2</v>
      </c>
      <c r="F779" s="40"/>
      <c r="G779" s="40">
        <f>SmtRes!DO250*SmtRes!CX250</f>
        <v>-7.0000000000000007E-2</v>
      </c>
      <c r="H779" s="42"/>
      <c r="I779" s="41"/>
      <c r="J779" s="42">
        <f>ROUND(SmtRes!AG250/SmtRes!DO250, 2)</f>
        <v>477.98</v>
      </c>
      <c r="K779" s="41"/>
      <c r="L779" s="42">
        <f>SmtRes!DH250</f>
        <v>-33.46</v>
      </c>
      <c r="CE779">
        <v>1</v>
      </c>
    </row>
    <row r="780" spans="1:83" ht="28.5" x14ac:dyDescent="0.2">
      <c r="A780" s="38"/>
      <c r="B780" s="38" t="s">
        <v>664</v>
      </c>
      <c r="C780" s="38" t="s">
        <v>666</v>
      </c>
      <c r="D780" s="39" t="s">
        <v>443</v>
      </c>
      <c r="E780" s="40">
        <v>0.01</v>
      </c>
      <c r="F780" s="40"/>
      <c r="G780" s="40">
        <f>SmtRes!CX251</f>
        <v>-0.01</v>
      </c>
      <c r="H780" s="42"/>
      <c r="I780" s="41"/>
      <c r="J780" s="42">
        <f>SmtRes!CZ251</f>
        <v>544.70000000000005</v>
      </c>
      <c r="K780" s="41"/>
      <c r="L780" s="42">
        <f>SmtRes!DG251</f>
        <v>-5.45</v>
      </c>
    </row>
    <row r="781" spans="1:83" ht="28.5" x14ac:dyDescent="0.2">
      <c r="A781" s="38"/>
      <c r="B781" s="38" t="s">
        <v>667</v>
      </c>
      <c r="C781" s="45" t="s">
        <v>844</v>
      </c>
      <c r="D781" s="46" t="s">
        <v>657</v>
      </c>
      <c r="E781" s="47">
        <f>SmtRes!DO251*SmtRes!AT251</f>
        <v>0.01</v>
      </c>
      <c r="F781" s="47"/>
      <c r="G781" s="47">
        <f>SmtRes!DO251*SmtRes!CX251</f>
        <v>-0.01</v>
      </c>
      <c r="H781" s="48"/>
      <c r="I781" s="49"/>
      <c r="J781" s="48">
        <f>ROUND(SmtRes!AG251/SmtRes!DO251, 2)</f>
        <v>477.98</v>
      </c>
      <c r="K781" s="49"/>
      <c r="L781" s="48">
        <f>SmtRes!DH251</f>
        <v>-4.78</v>
      </c>
      <c r="CE781">
        <v>1</v>
      </c>
    </row>
    <row r="782" spans="1:83" ht="15" x14ac:dyDescent="0.2">
      <c r="A782" s="38"/>
      <c r="B782" s="38"/>
      <c r="C782" s="52" t="s">
        <v>847</v>
      </c>
      <c r="D782" s="39"/>
      <c r="E782" s="40"/>
      <c r="F782" s="40"/>
      <c r="G782" s="40"/>
      <c r="H782" s="42"/>
      <c r="I782" s="41"/>
      <c r="J782" s="42"/>
      <c r="K782" s="41"/>
      <c r="L782" s="42">
        <f>L774+L776+L777</f>
        <v>-135.80000000000001</v>
      </c>
    </row>
    <row r="783" spans="1:83" ht="14.25" x14ac:dyDescent="0.2">
      <c r="A783" s="38"/>
      <c r="B783" s="38"/>
      <c r="C783" s="38" t="s">
        <v>848</v>
      </c>
      <c r="D783" s="39"/>
      <c r="E783" s="40"/>
      <c r="F783" s="40"/>
      <c r="G783" s="40"/>
      <c r="H783" s="42"/>
      <c r="I783" s="41"/>
      <c r="J783" s="42"/>
      <c r="K783" s="41"/>
      <c r="L783" s="42">
        <f>SUM(AR773:AR786)+SUM(AS773:AS786)+SUM(AT773:AT786)+SUM(AU773:AU786)+SUM(AV773:AV786)</f>
        <v>-99.77000000000001</v>
      </c>
    </row>
    <row r="784" spans="1:83" ht="14.25" x14ac:dyDescent="0.2">
      <c r="A784" s="38"/>
      <c r="B784" s="38" t="s">
        <v>26</v>
      </c>
      <c r="C784" s="38" t="s">
        <v>849</v>
      </c>
      <c r="D784" s="39" t="s">
        <v>415</v>
      </c>
      <c r="E784" s="40">
        <f>Source!BZ228</f>
        <v>103</v>
      </c>
      <c r="F784" s="40"/>
      <c r="G784" s="40">
        <f>Source!AT228</f>
        <v>103</v>
      </c>
      <c r="H784" s="42"/>
      <c r="I784" s="41"/>
      <c r="J784" s="42"/>
      <c r="K784" s="41"/>
      <c r="L784" s="42">
        <f>SUM(AZ773:AZ786)</f>
        <v>-102.76</v>
      </c>
    </row>
    <row r="785" spans="1:83" ht="14.25" x14ac:dyDescent="0.2">
      <c r="A785" s="45"/>
      <c r="B785" s="45" t="s">
        <v>27</v>
      </c>
      <c r="C785" s="45" t="s">
        <v>850</v>
      </c>
      <c r="D785" s="46" t="s">
        <v>415</v>
      </c>
      <c r="E785" s="47">
        <f>Source!CA228</f>
        <v>60</v>
      </c>
      <c r="F785" s="47"/>
      <c r="G785" s="47">
        <f>Source!AU228</f>
        <v>60</v>
      </c>
      <c r="H785" s="48"/>
      <c r="I785" s="49"/>
      <c r="J785" s="48"/>
      <c r="K785" s="49"/>
      <c r="L785" s="48">
        <f>SUM(BA773:BA786)</f>
        <v>-59.86</v>
      </c>
    </row>
    <row r="786" spans="1:83" ht="15" x14ac:dyDescent="0.2">
      <c r="C786" s="80" t="s">
        <v>851</v>
      </c>
      <c r="D786" s="80"/>
      <c r="E786" s="80"/>
      <c r="F786" s="80"/>
      <c r="G786" s="80"/>
      <c r="H786" s="80"/>
      <c r="I786" s="81">
        <f>K786/E773</f>
        <v>298.42</v>
      </c>
      <c r="J786" s="81"/>
      <c r="K786" s="81">
        <f>L774+L776+L784+L785+L777</f>
        <v>-298.42</v>
      </c>
      <c r="L786" s="81"/>
      <c r="AD786">
        <f>ROUND((Source!AT228/100)*((ROUND(SUMIF(SmtRes!AQ248:'SmtRes'!AQ251,"=1",SmtRes!AD248:'SmtRes'!AD251)*Source!I228, 2)+ROUND(SUMIF(SmtRes!AQ248:'SmtRes'!AQ251,"=1",SmtRes!AC248:'SmtRes'!AC251)*Source!I228, 2))), 2)</f>
        <v>-1407.16</v>
      </c>
      <c r="AE786">
        <f>ROUND((Source!AU228/100)*((ROUND(SUMIF(SmtRes!AQ248:'SmtRes'!AQ251,"=1",SmtRes!AD248:'SmtRes'!AD251)*Source!I228, 2)+ROUND(SUMIF(SmtRes!AQ248:'SmtRes'!AQ251,"=1",SmtRes!AC248:'SmtRes'!AC251)*Source!I228, 2))), 2)</f>
        <v>-819.7</v>
      </c>
      <c r="AN786" s="50">
        <f>L774+L776+L784+L785+L777</f>
        <v>-298.42</v>
      </c>
      <c r="AO786" s="50">
        <f>L776</f>
        <v>-36.03</v>
      </c>
      <c r="AQ786" t="s">
        <v>852</v>
      </c>
      <c r="AR786" s="50">
        <f>L774</f>
        <v>-61.53</v>
      </c>
      <c r="AT786" s="50">
        <f>L777</f>
        <v>-38.24</v>
      </c>
      <c r="AV786" t="s">
        <v>852</v>
      </c>
      <c r="AW786">
        <f>0</f>
        <v>0</v>
      </c>
      <c r="AZ786">
        <f>Source!X228</f>
        <v>-102.76</v>
      </c>
      <c r="BA786">
        <f>Source!Y228</f>
        <v>-59.86</v>
      </c>
      <c r="CD786">
        <v>1</v>
      </c>
    </row>
    <row r="787" spans="1:83" ht="133.5" x14ac:dyDescent="0.2">
      <c r="A787" s="36" t="s">
        <v>284</v>
      </c>
      <c r="B787" s="38" t="s">
        <v>902</v>
      </c>
      <c r="C787" s="38" t="s">
        <v>906</v>
      </c>
      <c r="D787" s="39" t="str">
        <f>Source!H229</f>
        <v>1000 м</v>
      </c>
      <c r="E787" s="40">
        <f>Source!K229</f>
        <v>2.3E-2</v>
      </c>
      <c r="F787" s="40"/>
      <c r="G787" s="40">
        <f>Source!I229</f>
        <v>2.3E-2</v>
      </c>
      <c r="H787" s="42"/>
      <c r="I787" s="41"/>
      <c r="J787" s="42"/>
      <c r="K787" s="41"/>
      <c r="L787" s="42"/>
    </row>
    <row r="788" spans="1:83" ht="165.75" x14ac:dyDescent="0.2">
      <c r="B788" s="54" t="str">
        <f>Source!EO229</f>
        <v>Поправка: 421/пр_2020_п.58_пп.б</v>
      </c>
      <c r="C788" s="54" t="str">
        <f>Source!CN229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89" spans="1:83" x14ac:dyDescent="0.2">
      <c r="C789" s="56" t="str">
        <f>"Объем: "&amp;Source!I229&amp;"=23/"&amp;"1000"</f>
        <v>Объем: 0,023=23/1000</v>
      </c>
    </row>
    <row r="790" spans="1:83" ht="15" x14ac:dyDescent="0.2">
      <c r="A790" s="37"/>
      <c r="B790" s="40">
        <v>1</v>
      </c>
      <c r="C790" s="37" t="s">
        <v>841</v>
      </c>
      <c r="D790" s="39" t="s">
        <v>657</v>
      </c>
      <c r="E790" s="43"/>
      <c r="F790" s="40"/>
      <c r="G790" s="43">
        <f>Source!U229</f>
        <v>2.515924</v>
      </c>
      <c r="H790" s="40"/>
      <c r="I790" s="40"/>
      <c r="J790" s="40"/>
      <c r="K790" s="40"/>
      <c r="L790" s="44">
        <f>SUM(L791:L794)-SUMIF(CE791:CE794, 1, L791:L794)</f>
        <v>1177.49</v>
      </c>
    </row>
    <row r="791" spans="1:83" ht="14.25" x14ac:dyDescent="0.2">
      <c r="A791" s="38"/>
      <c r="B791" s="38" t="s">
        <v>716</v>
      </c>
      <c r="C791" s="38" t="s">
        <v>717</v>
      </c>
      <c r="D791" s="39" t="s">
        <v>718</v>
      </c>
      <c r="E791" s="40">
        <v>0.99</v>
      </c>
      <c r="F791" s="40">
        <f>ROUND(1.15,7)</f>
        <v>1.1499999999999999</v>
      </c>
      <c r="G791" s="40">
        <f>SmtRes!CX252</f>
        <v>2.61855E-2</v>
      </c>
      <c r="H791" s="42"/>
      <c r="I791" s="41"/>
      <c r="J791" s="42">
        <f>SmtRes!CZ252</f>
        <v>388.8</v>
      </c>
      <c r="K791" s="41"/>
      <c r="L791" s="42">
        <f>SmtRes!DI252</f>
        <v>10.18</v>
      </c>
    </row>
    <row r="792" spans="1:83" ht="14.25" x14ac:dyDescent="0.2">
      <c r="A792" s="38"/>
      <c r="B792" s="38" t="s">
        <v>719</v>
      </c>
      <c r="C792" s="38" t="s">
        <v>720</v>
      </c>
      <c r="D792" s="39" t="s">
        <v>718</v>
      </c>
      <c r="E792" s="40">
        <v>47.29</v>
      </c>
      <c r="F792" s="40">
        <f>ROUND(1.15,7)</f>
        <v>1.1499999999999999</v>
      </c>
      <c r="G792" s="40">
        <f>SmtRes!CX253</f>
        <v>1.2508204999999999</v>
      </c>
      <c r="H792" s="42"/>
      <c r="I792" s="41"/>
      <c r="J792" s="42">
        <f>SmtRes!CZ253</f>
        <v>424.47</v>
      </c>
      <c r="K792" s="41"/>
      <c r="L792" s="42">
        <f>SmtRes!DI253</f>
        <v>530.94000000000005</v>
      </c>
    </row>
    <row r="793" spans="1:83" ht="14.25" x14ac:dyDescent="0.2">
      <c r="A793" s="38"/>
      <c r="B793" s="38" t="s">
        <v>721</v>
      </c>
      <c r="C793" s="38" t="s">
        <v>722</v>
      </c>
      <c r="D793" s="39" t="s">
        <v>718</v>
      </c>
      <c r="E793" s="40">
        <v>23.42</v>
      </c>
      <c r="F793" s="40">
        <f>ROUND(1.15,7)</f>
        <v>1.1499999999999999</v>
      </c>
      <c r="G793" s="40">
        <f>SmtRes!CX254</f>
        <v>0.61945899999999998</v>
      </c>
      <c r="H793" s="42"/>
      <c r="I793" s="41"/>
      <c r="J793" s="42">
        <f>SmtRes!CZ254</f>
        <v>477.98</v>
      </c>
      <c r="K793" s="41"/>
      <c r="L793" s="42">
        <f>SmtRes!DI254</f>
        <v>296.08999999999997</v>
      </c>
    </row>
    <row r="794" spans="1:83" ht="14.25" x14ac:dyDescent="0.2">
      <c r="A794" s="38"/>
      <c r="B794" s="38" t="s">
        <v>723</v>
      </c>
      <c r="C794" s="38" t="s">
        <v>724</v>
      </c>
      <c r="D794" s="39" t="s">
        <v>718</v>
      </c>
      <c r="E794" s="40">
        <v>23.42</v>
      </c>
      <c r="F794" s="40">
        <f>ROUND(1.15,7)</f>
        <v>1.1499999999999999</v>
      </c>
      <c r="G794" s="40">
        <f>SmtRes!CX255</f>
        <v>0.61945899999999998</v>
      </c>
      <c r="H794" s="42"/>
      <c r="I794" s="41"/>
      <c r="J794" s="42">
        <f>SmtRes!CZ255</f>
        <v>549.32000000000005</v>
      </c>
      <c r="K794" s="41"/>
      <c r="L794" s="42">
        <f>SmtRes!DI255</f>
        <v>340.28</v>
      </c>
    </row>
    <row r="795" spans="1:83" ht="15" x14ac:dyDescent="0.2">
      <c r="A795" s="37"/>
      <c r="B795" s="40">
        <v>2</v>
      </c>
      <c r="C795" s="37" t="s">
        <v>842</v>
      </c>
      <c r="D795" s="39"/>
      <c r="E795" s="43"/>
      <c r="F795" s="40"/>
      <c r="G795" s="43"/>
      <c r="H795" s="40"/>
      <c r="I795" s="40"/>
      <c r="J795" s="40"/>
      <c r="K795" s="40"/>
      <c r="L795" s="44">
        <f>SUM(L796:L805)-SUMIF(CE796:CE805, 1, L796:L805)</f>
        <v>330.69000000000005</v>
      </c>
    </row>
    <row r="796" spans="1:83" ht="15" x14ac:dyDescent="0.2">
      <c r="A796" s="37"/>
      <c r="B796" s="40"/>
      <c r="C796" s="37" t="s">
        <v>845</v>
      </c>
      <c r="D796" s="39" t="s">
        <v>657</v>
      </c>
      <c r="E796" s="43"/>
      <c r="F796" s="40"/>
      <c r="G796" s="43">
        <f>Source!V229</f>
        <v>0.71558750000000004</v>
      </c>
      <c r="H796" s="40"/>
      <c r="I796" s="40"/>
      <c r="J796" s="40"/>
      <c r="K796" s="40"/>
      <c r="L796" s="44">
        <f>SUMIF(CE797:CE805, 1, L797:L805)</f>
        <v>345.57</v>
      </c>
      <c r="CE796">
        <v>1</v>
      </c>
    </row>
    <row r="797" spans="1:83" ht="28.5" x14ac:dyDescent="0.2">
      <c r="A797" s="38"/>
      <c r="B797" s="38" t="s">
        <v>691</v>
      </c>
      <c r="C797" s="38" t="s">
        <v>693</v>
      </c>
      <c r="D797" s="39" t="s">
        <v>443</v>
      </c>
      <c r="E797" s="40">
        <v>0.75</v>
      </c>
      <c r="F797" s="40">
        <f t="shared" ref="F797:F805" si="14">ROUND(1.25,7)</f>
        <v>1.25</v>
      </c>
      <c r="G797" s="40">
        <f>SmtRes!CX257</f>
        <v>2.1562499999999998E-2</v>
      </c>
      <c r="H797" s="42"/>
      <c r="I797" s="41"/>
      <c r="J797" s="42">
        <f>SmtRes!CZ257</f>
        <v>1472.33</v>
      </c>
      <c r="K797" s="41"/>
      <c r="L797" s="42">
        <f>SmtRes!DG257</f>
        <v>31.75</v>
      </c>
    </row>
    <row r="798" spans="1:83" ht="28.5" x14ac:dyDescent="0.2">
      <c r="A798" s="38"/>
      <c r="B798" s="38" t="s">
        <v>694</v>
      </c>
      <c r="C798" s="38" t="s">
        <v>867</v>
      </c>
      <c r="D798" s="39" t="s">
        <v>657</v>
      </c>
      <c r="E798" s="40">
        <f>SmtRes!DO257*SmtRes!AT257</f>
        <v>0.75</v>
      </c>
      <c r="F798" s="40">
        <f t="shared" si="14"/>
        <v>1.25</v>
      </c>
      <c r="G798" s="40">
        <f>SmtRes!DO257*SmtRes!CX257</f>
        <v>2.1562499999999998E-2</v>
      </c>
      <c r="H798" s="42"/>
      <c r="I798" s="41"/>
      <c r="J798" s="42">
        <f>ROUND(SmtRes!AG257/SmtRes!DO257, 2)</f>
        <v>642.05999999999995</v>
      </c>
      <c r="K798" s="41"/>
      <c r="L798" s="42">
        <f>SmtRes!DH257</f>
        <v>13.84</v>
      </c>
      <c r="CE798">
        <v>1</v>
      </c>
    </row>
    <row r="799" spans="1:83" ht="28.5" x14ac:dyDescent="0.2">
      <c r="A799" s="38"/>
      <c r="B799" s="38" t="s">
        <v>725</v>
      </c>
      <c r="C799" s="38" t="s">
        <v>727</v>
      </c>
      <c r="D799" s="39" t="s">
        <v>443</v>
      </c>
      <c r="E799" s="40">
        <v>0.81</v>
      </c>
      <c r="F799" s="40">
        <f t="shared" si="14"/>
        <v>1.25</v>
      </c>
      <c r="G799" s="40">
        <f>SmtRes!CX258</f>
        <v>2.3287499999999999E-2</v>
      </c>
      <c r="H799" s="42"/>
      <c r="I799" s="41"/>
      <c r="J799" s="42">
        <f>SmtRes!CZ258</f>
        <v>15.14</v>
      </c>
      <c r="K799" s="41"/>
      <c r="L799" s="42">
        <f>SmtRes!DG258</f>
        <v>0.35</v>
      </c>
    </row>
    <row r="800" spans="1:83" ht="28.5" x14ac:dyDescent="0.2">
      <c r="A800" s="38"/>
      <c r="B800" s="38" t="s">
        <v>728</v>
      </c>
      <c r="C800" s="38" t="s">
        <v>730</v>
      </c>
      <c r="D800" s="39" t="s">
        <v>443</v>
      </c>
      <c r="E800" s="40">
        <v>22.74</v>
      </c>
      <c r="F800" s="40">
        <f t="shared" si="14"/>
        <v>1.25</v>
      </c>
      <c r="G800" s="40">
        <f>SmtRes!CX259</f>
        <v>0.653775</v>
      </c>
      <c r="H800" s="42">
        <f>SmtRes!CZ259</f>
        <v>346.73</v>
      </c>
      <c r="I800" s="41">
        <f>SmtRes!AJ259</f>
        <v>1.26</v>
      </c>
      <c r="J800" s="42">
        <f>ROUND(H800*I800, 2)</f>
        <v>436.88</v>
      </c>
      <c r="K800" s="41"/>
      <c r="L800" s="42">
        <f>SmtRes!DG259</f>
        <v>285.62</v>
      </c>
    </row>
    <row r="801" spans="1:83" ht="28.5" x14ac:dyDescent="0.2">
      <c r="A801" s="38"/>
      <c r="B801" s="38" t="s">
        <v>667</v>
      </c>
      <c r="C801" s="38" t="s">
        <v>844</v>
      </c>
      <c r="D801" s="39" t="s">
        <v>657</v>
      </c>
      <c r="E801" s="40">
        <f>SmtRes!DO259*SmtRes!AT259</f>
        <v>22.74</v>
      </c>
      <c r="F801" s="40">
        <f t="shared" si="14"/>
        <v>1.25</v>
      </c>
      <c r="G801" s="40">
        <f>SmtRes!DO259*SmtRes!CX259</f>
        <v>0.653775</v>
      </c>
      <c r="H801" s="42"/>
      <c r="I801" s="41"/>
      <c r="J801" s="42">
        <f>ROUND(SmtRes!AG259/SmtRes!DO259, 2)</f>
        <v>477.98</v>
      </c>
      <c r="K801" s="41"/>
      <c r="L801" s="42">
        <f>SmtRes!DH259</f>
        <v>312.49</v>
      </c>
      <c r="CE801">
        <v>1</v>
      </c>
    </row>
    <row r="802" spans="1:83" ht="28.5" x14ac:dyDescent="0.2">
      <c r="A802" s="38"/>
      <c r="B802" s="38" t="s">
        <v>664</v>
      </c>
      <c r="C802" s="38" t="s">
        <v>666</v>
      </c>
      <c r="D802" s="39" t="s">
        <v>443</v>
      </c>
      <c r="E802" s="40">
        <v>0.59</v>
      </c>
      <c r="F802" s="40">
        <f t="shared" si="14"/>
        <v>1.25</v>
      </c>
      <c r="G802" s="40">
        <f>SmtRes!CX260</f>
        <v>1.6962499999999998E-2</v>
      </c>
      <c r="H802" s="42"/>
      <c r="I802" s="41"/>
      <c r="J802" s="42">
        <f>SmtRes!CZ260</f>
        <v>544.70000000000005</v>
      </c>
      <c r="K802" s="41"/>
      <c r="L802" s="42">
        <f>SmtRes!DG260</f>
        <v>9.24</v>
      </c>
    </row>
    <row r="803" spans="1:83" ht="28.5" x14ac:dyDescent="0.2">
      <c r="A803" s="38"/>
      <c r="B803" s="38" t="s">
        <v>667</v>
      </c>
      <c r="C803" s="38" t="s">
        <v>844</v>
      </c>
      <c r="D803" s="39" t="s">
        <v>657</v>
      </c>
      <c r="E803" s="40">
        <f>SmtRes!DO260*SmtRes!AT260</f>
        <v>0.59</v>
      </c>
      <c r="F803" s="40">
        <f t="shared" si="14"/>
        <v>1.25</v>
      </c>
      <c r="G803" s="40">
        <f>SmtRes!DO260*SmtRes!CX260</f>
        <v>1.6962499999999998E-2</v>
      </c>
      <c r="H803" s="42"/>
      <c r="I803" s="41"/>
      <c r="J803" s="42">
        <f>ROUND(SmtRes!AG260/SmtRes!DO260, 2)</f>
        <v>477.98</v>
      </c>
      <c r="K803" s="41"/>
      <c r="L803" s="42">
        <f>SmtRes!DH260</f>
        <v>8.11</v>
      </c>
      <c r="CE803">
        <v>1</v>
      </c>
    </row>
    <row r="804" spans="1:83" ht="28.5" x14ac:dyDescent="0.2">
      <c r="A804" s="38"/>
      <c r="B804" s="38" t="s">
        <v>731</v>
      </c>
      <c r="C804" s="38" t="s">
        <v>733</v>
      </c>
      <c r="D804" s="39" t="s">
        <v>443</v>
      </c>
      <c r="E804" s="40">
        <v>0.81</v>
      </c>
      <c r="F804" s="40">
        <f t="shared" si="14"/>
        <v>1.25</v>
      </c>
      <c r="G804" s="40">
        <f>SmtRes!CX261</f>
        <v>2.3287499999999999E-2</v>
      </c>
      <c r="H804" s="42"/>
      <c r="I804" s="41"/>
      <c r="J804" s="42">
        <f>SmtRes!CZ261</f>
        <v>160.38</v>
      </c>
      <c r="K804" s="41"/>
      <c r="L804" s="42">
        <f>SmtRes!DG261</f>
        <v>3.73</v>
      </c>
    </row>
    <row r="805" spans="1:83" ht="28.5" x14ac:dyDescent="0.2">
      <c r="A805" s="38"/>
      <c r="B805" s="38" t="s">
        <v>667</v>
      </c>
      <c r="C805" s="38" t="s">
        <v>844</v>
      </c>
      <c r="D805" s="39" t="s">
        <v>657</v>
      </c>
      <c r="E805" s="40">
        <f>SmtRes!DO261*SmtRes!AT261</f>
        <v>0.81</v>
      </c>
      <c r="F805" s="40">
        <f t="shared" si="14"/>
        <v>1.25</v>
      </c>
      <c r="G805" s="40">
        <f>SmtRes!DO261*SmtRes!CX261</f>
        <v>2.3287499999999999E-2</v>
      </c>
      <c r="H805" s="42"/>
      <c r="I805" s="41"/>
      <c r="J805" s="42">
        <f>ROUND(SmtRes!AG261/SmtRes!DO261, 2)</f>
        <v>477.98</v>
      </c>
      <c r="K805" s="41"/>
      <c r="L805" s="42">
        <f>SmtRes!DH261</f>
        <v>11.13</v>
      </c>
      <c r="CE805">
        <v>1</v>
      </c>
    </row>
    <row r="806" spans="1:83" ht="28.5" x14ac:dyDescent="0.2">
      <c r="A806" s="38"/>
      <c r="B806" s="38" t="str">
        <f>EtalonRes!I292</f>
        <v>20.1.01.01</v>
      </c>
      <c r="C806" s="38" t="str">
        <f>EtalonRes!K292</f>
        <v>Комплект линейной арматуры для крепления СИП-2 на опоре ВЛИ</v>
      </c>
      <c r="D806" s="39" t="str">
        <f>EtalonRes!O292</f>
        <v>ШТ</v>
      </c>
      <c r="E806" s="40">
        <f>EtalonRes!X292</f>
        <v>0</v>
      </c>
      <c r="F806" s="40">
        <f>ROUND(0,7)</f>
        <v>0</v>
      </c>
      <c r="G806" s="40">
        <f>ROUND(EtalonRes!AG292*Source!I229, 7)</f>
        <v>0</v>
      </c>
      <c r="H806" s="42"/>
      <c r="I806" s="41"/>
      <c r="J806" s="42"/>
      <c r="K806" s="41"/>
      <c r="L806" s="42"/>
    </row>
    <row r="807" spans="1:83" ht="28.5" x14ac:dyDescent="0.2">
      <c r="A807" s="38"/>
      <c r="B807" s="38" t="str">
        <f>EtalonRes!I293</f>
        <v>20.1.01.11</v>
      </c>
      <c r="C807" s="38" t="str">
        <f>EtalonRes!K293</f>
        <v>Комплект линейной арматуры для устройства заземлений на опорах ВЛИ</v>
      </c>
      <c r="D807" s="39" t="str">
        <f>EtalonRes!O293</f>
        <v>ШТ</v>
      </c>
      <c r="E807" s="40">
        <f>EtalonRes!X293</f>
        <v>0</v>
      </c>
      <c r="F807" s="40">
        <f>ROUND(0,7)</f>
        <v>0</v>
      </c>
      <c r="G807" s="40">
        <f>ROUND(EtalonRes!AG293*Source!I229, 7)</f>
        <v>0</v>
      </c>
      <c r="H807" s="42"/>
      <c r="I807" s="41"/>
      <c r="J807" s="42"/>
      <c r="K807" s="41"/>
      <c r="L807" s="42"/>
    </row>
    <row r="808" spans="1:83" ht="28.5" x14ac:dyDescent="0.2">
      <c r="A808" s="38"/>
      <c r="B808" s="38" t="str">
        <f>EtalonRes!I294</f>
        <v>21.2.01.01</v>
      </c>
      <c r="C808" s="45" t="str">
        <f>EtalonRes!K294</f>
        <v>Провода самонесущие изолированные для ВЛИ</v>
      </c>
      <c r="D808" s="46" t="str">
        <f>EtalonRes!O294</f>
        <v>1000 м</v>
      </c>
      <c r="E808" s="47">
        <f>EtalonRes!X294</f>
        <v>0</v>
      </c>
      <c r="F808" s="47">
        <f>ROUND(0,7)</f>
        <v>0</v>
      </c>
      <c r="G808" s="47">
        <f>ROUND(EtalonRes!AG294*Source!I229, 7)</f>
        <v>0</v>
      </c>
      <c r="H808" s="48"/>
      <c r="I808" s="49"/>
      <c r="J808" s="48"/>
      <c r="K808" s="49"/>
      <c r="L808" s="48"/>
    </row>
    <row r="809" spans="1:83" ht="15" x14ac:dyDescent="0.2">
      <c r="A809" s="38"/>
      <c r="B809" s="38"/>
      <c r="C809" s="52" t="s">
        <v>847</v>
      </c>
      <c r="D809" s="39"/>
      <c r="E809" s="40"/>
      <c r="F809" s="40"/>
      <c r="G809" s="40"/>
      <c r="H809" s="42"/>
      <c r="I809" s="41"/>
      <c r="J809" s="42"/>
      <c r="K809" s="41"/>
      <c r="L809" s="42">
        <f>L790+L795+L796</f>
        <v>1853.75</v>
      </c>
    </row>
    <row r="810" spans="1:83" ht="14.25" x14ac:dyDescent="0.2">
      <c r="A810" s="38"/>
      <c r="B810" s="38"/>
      <c r="C810" s="38" t="s">
        <v>848</v>
      </c>
      <c r="D810" s="39"/>
      <c r="E810" s="40"/>
      <c r="F810" s="40"/>
      <c r="G810" s="40"/>
      <c r="H810" s="42"/>
      <c r="I810" s="41"/>
      <c r="J810" s="42"/>
      <c r="K810" s="41"/>
      <c r="L810" s="42">
        <f>SUM(AR787:AR813)+SUM(AS787:AS813)+SUM(AT787:AT813)+SUM(AU787:AU813)+SUM(AV787:AV813)</f>
        <v>1523.06</v>
      </c>
    </row>
    <row r="811" spans="1:83" ht="14.25" x14ac:dyDescent="0.2">
      <c r="A811" s="38"/>
      <c r="B811" s="38" t="s">
        <v>26</v>
      </c>
      <c r="C811" s="38" t="s">
        <v>849</v>
      </c>
      <c r="D811" s="39" t="s">
        <v>415</v>
      </c>
      <c r="E811" s="40">
        <f>Source!BZ229</f>
        <v>103</v>
      </c>
      <c r="F811" s="40"/>
      <c r="G811" s="40">
        <f>Source!AT229</f>
        <v>103</v>
      </c>
      <c r="H811" s="42"/>
      <c r="I811" s="41"/>
      <c r="J811" s="42"/>
      <c r="K811" s="41"/>
      <c r="L811" s="42">
        <f>SUM(AZ787:AZ813)</f>
        <v>1568.75</v>
      </c>
    </row>
    <row r="812" spans="1:83" ht="28.5" x14ac:dyDescent="0.2">
      <c r="A812" s="45"/>
      <c r="B812" s="45" t="s">
        <v>907</v>
      </c>
      <c r="C812" s="45" t="s">
        <v>850</v>
      </c>
      <c r="D812" s="46" t="s">
        <v>415</v>
      </c>
      <c r="E812" s="47">
        <f>Source!CA229</f>
        <v>60</v>
      </c>
      <c r="F812" s="47">
        <f>ROUND(0.85,7)</f>
        <v>0.85</v>
      </c>
      <c r="G812" s="47">
        <f>Source!AU229</f>
        <v>51</v>
      </c>
      <c r="H812" s="48"/>
      <c r="I812" s="49"/>
      <c r="J812" s="48"/>
      <c r="K812" s="49"/>
      <c r="L812" s="48">
        <f>SUM(BA787:BA813)</f>
        <v>776.76</v>
      </c>
    </row>
    <row r="813" spans="1:83" ht="15" x14ac:dyDescent="0.2">
      <c r="C813" s="80" t="s">
        <v>851</v>
      </c>
      <c r="D813" s="80"/>
      <c r="E813" s="80"/>
      <c r="F813" s="80"/>
      <c r="G813" s="80"/>
      <c r="H813" s="80"/>
      <c r="I813" s="81">
        <f>K813/E787</f>
        <v>182576.52173913046</v>
      </c>
      <c r="J813" s="81"/>
      <c r="K813" s="81">
        <f>L790+L795+L811+L812+L796</f>
        <v>4199.26</v>
      </c>
      <c r="L813" s="81"/>
      <c r="AD813">
        <f>ROUND((Source!AT229/100)*((ROUND(SUMIF(SmtRes!AQ252:'SmtRes'!AQ264,"=1",SmtRes!AD252:'SmtRes'!AD264)*Source!I229, 2)+ROUND(SUMIF(SmtRes!AQ252:'SmtRes'!AQ264,"=1",SmtRes!AC252:'SmtRes'!AC264)*Source!I229, 2))), 2)</f>
        <v>92.78</v>
      </c>
      <c r="AE813">
        <f>ROUND((Source!AU229/100)*((ROUND(SUMIF(SmtRes!AQ252:'SmtRes'!AQ264,"=1",SmtRes!AD252:'SmtRes'!AD264)*Source!I229, 2)+ROUND(SUMIF(SmtRes!AQ252:'SmtRes'!AQ264,"=1",SmtRes!AC252:'SmtRes'!AC264)*Source!I229, 2))), 2)</f>
        <v>45.94</v>
      </c>
      <c r="AN813" s="50">
        <f>L790+L795+L811+L812+L796</f>
        <v>4199.26</v>
      </c>
      <c r="AO813" s="50">
        <f>L795</f>
        <v>330.69000000000005</v>
      </c>
      <c r="AQ813" t="s">
        <v>852</v>
      </c>
      <c r="AR813" s="50">
        <f>L790</f>
        <v>1177.49</v>
      </c>
      <c r="AT813" s="50">
        <f>L796</f>
        <v>345.57</v>
      </c>
      <c r="AV813" t="s">
        <v>852</v>
      </c>
      <c r="AW813">
        <f>0</f>
        <v>0</v>
      </c>
      <c r="AZ813">
        <f>Source!X229</f>
        <v>1568.75</v>
      </c>
      <c r="BA813">
        <f>Source!Y229</f>
        <v>776.76</v>
      </c>
      <c r="CD813">
        <v>1</v>
      </c>
    </row>
    <row r="815" spans="1:83" ht="15" x14ac:dyDescent="0.2">
      <c r="A815" s="58"/>
      <c r="B815" s="59"/>
      <c r="C815" s="77" t="s">
        <v>875</v>
      </c>
      <c r="D815" s="77"/>
      <c r="E815" s="77"/>
      <c r="F815" s="77"/>
      <c r="G815" s="77"/>
      <c r="H815" s="77"/>
      <c r="I815" s="44"/>
      <c r="J815" s="58"/>
      <c r="K815" s="60"/>
      <c r="L815" s="44">
        <f>L817+L818+L824+L828</f>
        <v>2493.73</v>
      </c>
    </row>
    <row r="816" spans="1:83" ht="14.25" x14ac:dyDescent="0.2">
      <c r="A816" s="53"/>
      <c r="B816" s="57"/>
      <c r="C816" s="76" t="s">
        <v>876</v>
      </c>
      <c r="D816" s="74"/>
      <c r="E816" s="74"/>
      <c r="F816" s="74"/>
      <c r="G816" s="74"/>
      <c r="H816" s="74"/>
      <c r="I816" s="42"/>
      <c r="J816" s="53"/>
      <c r="K816" s="40"/>
      <c r="L816" s="42"/>
    </row>
    <row r="817" spans="1:12" ht="14.25" x14ac:dyDescent="0.2">
      <c r="A817" s="53"/>
      <c r="B817" s="57"/>
      <c r="C817" s="74" t="s">
        <v>877</v>
      </c>
      <c r="D817" s="74"/>
      <c r="E817" s="74"/>
      <c r="F817" s="74"/>
      <c r="G817" s="74"/>
      <c r="H817" s="74"/>
      <c r="I817" s="42"/>
      <c r="J817" s="53"/>
      <c r="K817" s="40"/>
      <c r="L817" s="42">
        <f>SUM(AR744:AR813)</f>
        <v>1584.45</v>
      </c>
    </row>
    <row r="818" spans="1:12" ht="14.25" hidden="1" x14ac:dyDescent="0.2">
      <c r="A818" s="53"/>
      <c r="B818" s="57"/>
      <c r="C818" s="74" t="s">
        <v>878</v>
      </c>
      <c r="D818" s="74"/>
      <c r="E818" s="74"/>
      <c r="F818" s="74"/>
      <c r="G818" s="74"/>
      <c r="H818" s="74"/>
      <c r="I818" s="42"/>
      <c r="J818" s="53"/>
      <c r="K818" s="40"/>
      <c r="L818" s="42">
        <f>L820+L823+L822</f>
        <v>909.27999999999986</v>
      </c>
    </row>
    <row r="819" spans="1:12" ht="14.25" hidden="1" x14ac:dyDescent="0.2">
      <c r="A819" s="53"/>
      <c r="B819" s="57"/>
      <c r="C819" s="76" t="s">
        <v>879</v>
      </c>
      <c r="D819" s="74"/>
      <c r="E819" s="74"/>
      <c r="F819" s="74"/>
      <c r="G819" s="74"/>
      <c r="H819" s="74"/>
      <c r="I819" s="42"/>
      <c r="J819" s="53"/>
      <c r="K819" s="40"/>
      <c r="L819" s="42"/>
    </row>
    <row r="820" spans="1:12" ht="14.25" x14ac:dyDescent="0.2">
      <c r="A820" s="53"/>
      <c r="B820" s="57"/>
      <c r="C820" s="74" t="s">
        <v>878</v>
      </c>
      <c r="D820" s="74"/>
      <c r="E820" s="74"/>
      <c r="F820" s="74"/>
      <c r="G820" s="74"/>
      <c r="H820" s="74"/>
      <c r="I820" s="42"/>
      <c r="J820" s="53"/>
      <c r="K820" s="40"/>
      <c r="L820" s="42">
        <f>SUM(AO744:AO813)</f>
        <v>444.21999999999991</v>
      </c>
    </row>
    <row r="821" spans="1:12" ht="14.25" hidden="1" x14ac:dyDescent="0.2">
      <c r="A821" s="53"/>
      <c r="B821" s="57"/>
      <c r="C821" s="76" t="s">
        <v>880</v>
      </c>
      <c r="D821" s="74"/>
      <c r="E821" s="74"/>
      <c r="F821" s="74"/>
      <c r="G821" s="74"/>
      <c r="H821" s="74"/>
      <c r="I821" s="42"/>
      <c r="J821" s="53"/>
      <c r="K821" s="40"/>
      <c r="L821" s="42"/>
    </row>
    <row r="822" spans="1:12" ht="14.25" x14ac:dyDescent="0.2">
      <c r="A822" s="53"/>
      <c r="B822" s="57"/>
      <c r="C822" s="74" t="s">
        <v>900</v>
      </c>
      <c r="D822" s="74"/>
      <c r="E822" s="74"/>
      <c r="F822" s="74"/>
      <c r="G822" s="74"/>
      <c r="H822" s="74"/>
      <c r="I822" s="42"/>
      <c r="J822" s="53"/>
      <c r="K822" s="40"/>
      <c r="L822" s="42">
        <f>SUM(AT744:AT813)</f>
        <v>465.05999999999995</v>
      </c>
    </row>
    <row r="823" spans="1:12" ht="14.25" hidden="1" x14ac:dyDescent="0.2">
      <c r="A823" s="53"/>
      <c r="B823" s="57"/>
      <c r="C823" s="74" t="s">
        <v>881</v>
      </c>
      <c r="D823" s="74"/>
      <c r="E823" s="74"/>
      <c r="F823" s="74"/>
      <c r="G823" s="74"/>
      <c r="H823" s="74"/>
      <c r="I823" s="42"/>
      <c r="J823" s="53"/>
      <c r="K823" s="40"/>
      <c r="L823" s="42">
        <f>SUM(AV744:AV813)</f>
        <v>0</v>
      </c>
    </row>
    <row r="824" spans="1:12" ht="14.25" hidden="1" x14ac:dyDescent="0.2">
      <c r="A824" s="53"/>
      <c r="B824" s="57"/>
      <c r="C824" s="74" t="s">
        <v>882</v>
      </c>
      <c r="D824" s="74"/>
      <c r="E824" s="74"/>
      <c r="F824" s="74"/>
      <c r="G824" s="74"/>
      <c r="H824" s="74"/>
      <c r="I824" s="42"/>
      <c r="J824" s="53"/>
      <c r="K824" s="40"/>
      <c r="L824" s="42">
        <f>L826+L827</f>
        <v>0</v>
      </c>
    </row>
    <row r="825" spans="1:12" ht="14.25" hidden="1" x14ac:dyDescent="0.2">
      <c r="A825" s="53"/>
      <c r="B825" s="57"/>
      <c r="C825" s="76" t="s">
        <v>879</v>
      </c>
      <c r="D825" s="74"/>
      <c r="E825" s="74"/>
      <c r="F825" s="74"/>
      <c r="G825" s="74"/>
      <c r="H825" s="74"/>
      <c r="I825" s="42"/>
      <c r="J825" s="53"/>
      <c r="K825" s="40"/>
      <c r="L825" s="42"/>
    </row>
    <row r="826" spans="1:12" ht="14.25" hidden="1" x14ac:dyDescent="0.2">
      <c r="A826" s="53"/>
      <c r="B826" s="57"/>
      <c r="C826" s="74" t="s">
        <v>883</v>
      </c>
      <c r="D826" s="74"/>
      <c r="E826" s="74"/>
      <c r="F826" s="74"/>
      <c r="G826" s="74"/>
      <c r="H826" s="74"/>
      <c r="I826" s="42"/>
      <c r="J826" s="53"/>
      <c r="K826" s="40"/>
      <c r="L826" s="42">
        <f>SUM(AW744:AW813)-SUM(BK744:BK813)</f>
        <v>0</v>
      </c>
    </row>
    <row r="827" spans="1:12" ht="14.25" hidden="1" x14ac:dyDescent="0.2">
      <c r="A827" s="53"/>
      <c r="B827" s="57"/>
      <c r="C827" s="74" t="s">
        <v>884</v>
      </c>
      <c r="D827" s="74"/>
      <c r="E827" s="74"/>
      <c r="F827" s="74"/>
      <c r="G827" s="74"/>
      <c r="H827" s="74"/>
      <c r="I827" s="42"/>
      <c r="J827" s="53"/>
      <c r="K827" s="40"/>
      <c r="L827" s="42">
        <f>SUM(BC744:BC813)</f>
        <v>0</v>
      </c>
    </row>
    <row r="828" spans="1:12" ht="14.25" hidden="1" x14ac:dyDescent="0.2">
      <c r="A828" s="53"/>
      <c r="B828" s="57"/>
      <c r="C828" s="74" t="s">
        <v>885</v>
      </c>
      <c r="D828" s="74"/>
      <c r="E828" s="74"/>
      <c r="F828" s="74"/>
      <c r="G828" s="74"/>
      <c r="H828" s="74"/>
      <c r="I828" s="42"/>
      <c r="J828" s="53"/>
      <c r="K828" s="40"/>
      <c r="L828" s="42">
        <f>SUM(BB744:BB813)</f>
        <v>0</v>
      </c>
    </row>
    <row r="829" spans="1:12" ht="14.25" x14ac:dyDescent="0.2">
      <c r="A829" s="53"/>
      <c r="B829" s="57"/>
      <c r="C829" s="74" t="s">
        <v>886</v>
      </c>
      <c r="D829" s="74"/>
      <c r="E829" s="74"/>
      <c r="F829" s="74"/>
      <c r="G829" s="74"/>
      <c r="H829" s="74"/>
      <c r="I829" s="42"/>
      <c r="J829" s="53"/>
      <c r="K829" s="40"/>
      <c r="L829" s="42">
        <f>SUM(AR744:AR813)+SUM(AT744:AT813)+SUM(AV744:AV813)</f>
        <v>2049.5100000000002</v>
      </c>
    </row>
    <row r="830" spans="1:12" ht="14.25" x14ac:dyDescent="0.2">
      <c r="A830" s="53"/>
      <c r="B830" s="57"/>
      <c r="C830" s="74" t="s">
        <v>887</v>
      </c>
      <c r="D830" s="74"/>
      <c r="E830" s="74"/>
      <c r="F830" s="74"/>
      <c r="G830" s="74"/>
      <c r="H830" s="74"/>
      <c r="I830" s="42"/>
      <c r="J830" s="53"/>
      <c r="K830" s="40"/>
      <c r="L830" s="42">
        <f>SUM(AZ744:AZ813)</f>
        <v>2111</v>
      </c>
    </row>
    <row r="831" spans="1:12" ht="14.25" x14ac:dyDescent="0.2">
      <c r="A831" s="53"/>
      <c r="B831" s="57"/>
      <c r="C831" s="74" t="s">
        <v>888</v>
      </c>
      <c r="D831" s="74"/>
      <c r="E831" s="74"/>
      <c r="F831" s="74"/>
      <c r="G831" s="74"/>
      <c r="H831" s="74"/>
      <c r="I831" s="42"/>
      <c r="J831" s="53"/>
      <c r="K831" s="40"/>
      <c r="L831" s="42">
        <f>SUM(BA744:BA813)</f>
        <v>1092.6299999999999</v>
      </c>
    </row>
    <row r="832" spans="1:12" ht="14.25" hidden="1" x14ac:dyDescent="0.2">
      <c r="A832" s="53"/>
      <c r="B832" s="57"/>
      <c r="C832" s="74" t="s">
        <v>889</v>
      </c>
      <c r="D832" s="74"/>
      <c r="E832" s="74"/>
      <c r="F832" s="74"/>
      <c r="G832" s="74"/>
      <c r="H832" s="74"/>
      <c r="I832" s="42"/>
      <c r="J832" s="53"/>
      <c r="K832" s="40"/>
      <c r="L832" s="42">
        <f>L834+L835</f>
        <v>0</v>
      </c>
    </row>
    <row r="833" spans="1:12" ht="14.25" hidden="1" x14ac:dyDescent="0.2">
      <c r="A833" s="53"/>
      <c r="B833" s="57"/>
      <c r="C833" s="76" t="s">
        <v>876</v>
      </c>
      <c r="D833" s="74"/>
      <c r="E833" s="74"/>
      <c r="F833" s="74"/>
      <c r="G833" s="74"/>
      <c r="H833" s="74"/>
      <c r="I833" s="42"/>
      <c r="J833" s="53"/>
      <c r="K833" s="40"/>
      <c r="L833" s="42"/>
    </row>
    <row r="834" spans="1:12" ht="14.25" hidden="1" x14ac:dyDescent="0.2">
      <c r="A834" s="53"/>
      <c r="B834" s="57"/>
      <c r="C834" s="74" t="s">
        <v>890</v>
      </c>
      <c r="D834" s="74"/>
      <c r="E834" s="74"/>
      <c r="F834" s="74"/>
      <c r="G834" s="74"/>
      <c r="H834" s="74"/>
      <c r="I834" s="42"/>
      <c r="J834" s="53"/>
      <c r="K834" s="40"/>
      <c r="L834" s="42">
        <f>SUM(BK744:BK813)</f>
        <v>0</v>
      </c>
    </row>
    <row r="835" spans="1:12" ht="14.25" hidden="1" x14ac:dyDescent="0.2">
      <c r="A835" s="53"/>
      <c r="B835" s="57"/>
      <c r="C835" s="74" t="s">
        <v>891</v>
      </c>
      <c r="D835" s="74"/>
      <c r="E835" s="74"/>
      <c r="F835" s="74"/>
      <c r="G835" s="74"/>
      <c r="H835" s="74"/>
      <c r="I835" s="42"/>
      <c r="J835" s="53"/>
      <c r="K835" s="40"/>
      <c r="L835" s="42">
        <f>SUM(BD744:BD813)</f>
        <v>0</v>
      </c>
    </row>
    <row r="836" spans="1:12" ht="14.25" hidden="1" x14ac:dyDescent="0.2">
      <c r="A836" s="53"/>
      <c r="B836" s="57"/>
      <c r="C836" s="74" t="s">
        <v>892</v>
      </c>
      <c r="D836" s="74"/>
      <c r="E836" s="74"/>
      <c r="F836" s="74"/>
      <c r="G836" s="74"/>
      <c r="H836" s="74"/>
      <c r="I836" s="42"/>
      <c r="J836" s="53"/>
      <c r="K836" s="40"/>
      <c r="L836" s="42"/>
    </row>
    <row r="837" spans="1:12" ht="14.25" hidden="1" x14ac:dyDescent="0.2">
      <c r="A837" s="53"/>
      <c r="B837" s="57"/>
      <c r="C837" s="74" t="s">
        <v>893</v>
      </c>
      <c r="D837" s="74"/>
      <c r="E837" s="74"/>
      <c r="F837" s="74"/>
      <c r="G837" s="74"/>
      <c r="H837" s="74"/>
      <c r="I837" s="42"/>
      <c r="J837" s="53"/>
      <c r="K837" s="40"/>
      <c r="L837" s="42">
        <f>SUM(BO744:BO813)</f>
        <v>0</v>
      </c>
    </row>
    <row r="838" spans="1:12" ht="15" x14ac:dyDescent="0.2">
      <c r="A838" s="58"/>
      <c r="B838" s="59"/>
      <c r="C838" s="77" t="s">
        <v>894</v>
      </c>
      <c r="D838" s="77"/>
      <c r="E838" s="77"/>
      <c r="F838" s="77"/>
      <c r="G838" s="77"/>
      <c r="H838" s="77"/>
      <c r="I838" s="44"/>
      <c r="J838" s="58"/>
      <c r="K838" s="60"/>
      <c r="L838" s="44">
        <f>L815+L830+L831+L832+L836+L837</f>
        <v>5697.36</v>
      </c>
    </row>
    <row r="839" spans="1:12" ht="14.25" x14ac:dyDescent="0.2">
      <c r="A839" s="53"/>
      <c r="B839" s="57"/>
      <c r="C839" s="76" t="s">
        <v>895</v>
      </c>
      <c r="D839" s="74"/>
      <c r="E839" s="74"/>
      <c r="F839" s="74"/>
      <c r="G839" s="74"/>
      <c r="H839" s="74"/>
      <c r="I839" s="42"/>
      <c r="J839" s="53"/>
      <c r="K839" s="40"/>
      <c r="L839" s="42"/>
    </row>
    <row r="840" spans="1:12" ht="14.25" hidden="1" x14ac:dyDescent="0.2">
      <c r="A840" s="53"/>
      <c r="B840" s="57"/>
      <c r="C840" s="74" t="s">
        <v>896</v>
      </c>
      <c r="D840" s="74"/>
      <c r="E840" s="74"/>
      <c r="F840" s="74"/>
      <c r="G840" s="74"/>
      <c r="H840" s="74"/>
      <c r="I840" s="42"/>
      <c r="J840" s="53"/>
      <c r="K840" s="40"/>
      <c r="L840" s="42">
        <f>SUM(AX744:AX813)</f>
        <v>0</v>
      </c>
    </row>
    <row r="841" spans="1:12" ht="14.25" hidden="1" x14ac:dyDescent="0.2">
      <c r="A841" s="53"/>
      <c r="B841" s="57"/>
      <c r="C841" s="74" t="s">
        <v>897</v>
      </c>
      <c r="D841" s="74"/>
      <c r="E841" s="74"/>
      <c r="F841" s="74"/>
      <c r="G841" s="74"/>
      <c r="H841" s="74"/>
      <c r="I841" s="42"/>
      <c r="J841" s="53"/>
      <c r="K841" s="40"/>
      <c r="L841" s="42">
        <f>SUM(AY744:AY813)</f>
        <v>0</v>
      </c>
    </row>
    <row r="842" spans="1:12" ht="14.25" x14ac:dyDescent="0.2">
      <c r="A842" s="53"/>
      <c r="B842" s="57"/>
      <c r="C842" s="74" t="s">
        <v>898</v>
      </c>
      <c r="D842" s="74"/>
      <c r="E842" s="74"/>
      <c r="F842" s="75"/>
      <c r="G842" s="43">
        <f>Source!F256</f>
        <v>3.4859239999999998</v>
      </c>
      <c r="H842" s="53"/>
      <c r="I842" s="53"/>
      <c r="J842" s="53"/>
      <c r="K842" s="53"/>
      <c r="L842" s="53"/>
    </row>
    <row r="843" spans="1:12" ht="14.25" x14ac:dyDescent="0.2">
      <c r="A843" s="53"/>
      <c r="B843" s="57"/>
      <c r="C843" s="74" t="s">
        <v>899</v>
      </c>
      <c r="D843" s="74"/>
      <c r="E843" s="74"/>
      <c r="F843" s="75"/>
      <c r="G843" s="43">
        <f>Source!F257</f>
        <v>0.96558750000000004</v>
      </c>
      <c r="H843" s="53"/>
      <c r="I843" s="53"/>
      <c r="J843" s="53"/>
      <c r="K843" s="53"/>
      <c r="L843" s="53"/>
    </row>
    <row r="846" spans="1:12" ht="16.5" x14ac:dyDescent="0.2">
      <c r="A846" s="79" t="s">
        <v>920</v>
      </c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</row>
    <row r="847" spans="1:12" ht="28.5" x14ac:dyDescent="0.2">
      <c r="A847" s="36" t="s">
        <v>289</v>
      </c>
      <c r="B847" s="38" t="s">
        <v>918</v>
      </c>
      <c r="C847" s="38" t="str">
        <f>Source!G268</f>
        <v>Демонтаж: 3-х проводов ВЛ 0,38 кВ с одной опоры</v>
      </c>
      <c r="D847" s="39" t="str">
        <f>Source!H268</f>
        <v>ШТ</v>
      </c>
      <c r="E847" s="40">
        <f>Source!K268</f>
        <v>21</v>
      </c>
      <c r="F847" s="40"/>
      <c r="G847" s="40">
        <f>Source!I268</f>
        <v>21</v>
      </c>
      <c r="H847" s="42"/>
      <c r="I847" s="41"/>
      <c r="J847" s="42"/>
      <c r="K847" s="41"/>
      <c r="L847" s="42"/>
    </row>
    <row r="848" spans="1:12" ht="15" x14ac:dyDescent="0.2">
      <c r="A848" s="37"/>
      <c r="B848" s="40">
        <v>1</v>
      </c>
      <c r="C848" s="37" t="s">
        <v>841</v>
      </c>
      <c r="D848" s="39" t="s">
        <v>657</v>
      </c>
      <c r="E848" s="43"/>
      <c r="F848" s="40"/>
      <c r="G848" s="43">
        <f>Source!U268</f>
        <v>26.67</v>
      </c>
      <c r="H848" s="40"/>
      <c r="I848" s="40"/>
      <c r="J848" s="40"/>
      <c r="K848" s="40"/>
      <c r="L848" s="44">
        <f>SUM(L849:L849)-SUMIF(CE849:CE849, 1, L849:L849)</f>
        <v>11130.46</v>
      </c>
    </row>
    <row r="849" spans="1:83" ht="28.5" x14ac:dyDescent="0.2">
      <c r="A849" s="38"/>
      <c r="B849" s="38" t="s">
        <v>736</v>
      </c>
      <c r="C849" s="38" t="s">
        <v>737</v>
      </c>
      <c r="D849" s="39" t="s">
        <v>657</v>
      </c>
      <c r="E849" s="40">
        <v>1.27</v>
      </c>
      <c r="F849" s="40"/>
      <c r="G849" s="40">
        <f>SmtRes!CX265</f>
        <v>26.67</v>
      </c>
      <c r="H849" s="42"/>
      <c r="I849" s="41"/>
      <c r="J849" s="42">
        <f>SmtRes!CZ265</f>
        <v>417.34</v>
      </c>
      <c r="K849" s="41"/>
      <c r="L849" s="42">
        <f>SmtRes!DI265</f>
        <v>11130.46</v>
      </c>
    </row>
    <row r="850" spans="1:83" ht="15" x14ac:dyDescent="0.2">
      <c r="A850" s="37"/>
      <c r="B850" s="40">
        <v>2</v>
      </c>
      <c r="C850" s="37" t="s">
        <v>842</v>
      </c>
      <c r="D850" s="39"/>
      <c r="E850" s="43"/>
      <c r="F850" s="40"/>
      <c r="G850" s="43"/>
      <c r="H850" s="40"/>
      <c r="I850" s="40"/>
      <c r="J850" s="40"/>
      <c r="K850" s="40"/>
      <c r="L850" s="44">
        <f>SUM(L851:L855)-SUMIF(CE851:CE855, 1, L851:L855)</f>
        <v>3897.3899999999994</v>
      </c>
    </row>
    <row r="851" spans="1:83" ht="15" x14ac:dyDescent="0.2">
      <c r="A851" s="37"/>
      <c r="B851" s="40"/>
      <c r="C851" s="37" t="s">
        <v>845</v>
      </c>
      <c r="D851" s="39" t="s">
        <v>657</v>
      </c>
      <c r="E851" s="43"/>
      <c r="F851" s="40"/>
      <c r="G851" s="43">
        <f>Source!V268</f>
        <v>8.61</v>
      </c>
      <c r="H851" s="40"/>
      <c r="I851" s="40"/>
      <c r="J851" s="40"/>
      <c r="K851" s="40"/>
      <c r="L851" s="44">
        <f>SUMIF(CE852:CE855, 1, L852:L855)</f>
        <v>4115.3999999999996</v>
      </c>
      <c r="CE851">
        <v>1</v>
      </c>
    </row>
    <row r="852" spans="1:83" ht="28.5" x14ac:dyDescent="0.2">
      <c r="A852" s="38"/>
      <c r="B852" s="38" t="s">
        <v>728</v>
      </c>
      <c r="C852" s="38" t="s">
        <v>730</v>
      </c>
      <c r="D852" s="39" t="s">
        <v>443</v>
      </c>
      <c r="E852" s="40">
        <v>0.35</v>
      </c>
      <c r="F852" s="40"/>
      <c r="G852" s="40">
        <f>SmtRes!CX267</f>
        <v>7.35</v>
      </c>
      <c r="H852" s="42">
        <f>SmtRes!CZ267</f>
        <v>346.73</v>
      </c>
      <c r="I852" s="41">
        <f>SmtRes!AJ267</f>
        <v>1.26</v>
      </c>
      <c r="J852" s="42">
        <f>ROUND(H852*I852, 2)</f>
        <v>436.88</v>
      </c>
      <c r="K852" s="41"/>
      <c r="L852" s="42">
        <f>SmtRes!DG267</f>
        <v>3211.07</v>
      </c>
    </row>
    <row r="853" spans="1:83" ht="28.5" x14ac:dyDescent="0.2">
      <c r="A853" s="38"/>
      <c r="B853" s="38" t="s">
        <v>667</v>
      </c>
      <c r="C853" s="38" t="s">
        <v>844</v>
      </c>
      <c r="D853" s="39" t="s">
        <v>657</v>
      </c>
      <c r="E853" s="40">
        <f>SmtRes!DO267*SmtRes!AT267</f>
        <v>0.35</v>
      </c>
      <c r="F853" s="40"/>
      <c r="G853" s="40">
        <f>SmtRes!DO267*SmtRes!CX267</f>
        <v>7.35</v>
      </c>
      <c r="H853" s="42"/>
      <c r="I853" s="41"/>
      <c r="J853" s="42">
        <f>ROUND(SmtRes!AG267/SmtRes!DO267, 2)</f>
        <v>477.98</v>
      </c>
      <c r="K853" s="41"/>
      <c r="L853" s="42">
        <f>SmtRes!DH267</f>
        <v>3513.15</v>
      </c>
      <c r="CE853">
        <v>1</v>
      </c>
    </row>
    <row r="854" spans="1:83" ht="28.5" x14ac:dyDescent="0.2">
      <c r="A854" s="38"/>
      <c r="B854" s="38" t="s">
        <v>664</v>
      </c>
      <c r="C854" s="38" t="s">
        <v>666</v>
      </c>
      <c r="D854" s="39" t="s">
        <v>443</v>
      </c>
      <c r="E854" s="40">
        <v>0.06</v>
      </c>
      <c r="F854" s="40"/>
      <c r="G854" s="40">
        <f>SmtRes!CX268</f>
        <v>1.26</v>
      </c>
      <c r="H854" s="42"/>
      <c r="I854" s="41"/>
      <c r="J854" s="42">
        <f>SmtRes!CZ268</f>
        <v>544.70000000000005</v>
      </c>
      <c r="K854" s="41"/>
      <c r="L854" s="42">
        <f>SmtRes!DG268</f>
        <v>686.32</v>
      </c>
    </row>
    <row r="855" spans="1:83" ht="28.5" x14ac:dyDescent="0.2">
      <c r="A855" s="38"/>
      <c r="B855" s="38" t="s">
        <v>667</v>
      </c>
      <c r="C855" s="45" t="s">
        <v>844</v>
      </c>
      <c r="D855" s="46" t="s">
        <v>657</v>
      </c>
      <c r="E855" s="47">
        <f>SmtRes!DO268*SmtRes!AT268</f>
        <v>0.06</v>
      </c>
      <c r="F855" s="47"/>
      <c r="G855" s="47">
        <f>SmtRes!DO268*SmtRes!CX268</f>
        <v>1.26</v>
      </c>
      <c r="H855" s="48"/>
      <c r="I855" s="49"/>
      <c r="J855" s="48">
        <f>ROUND(SmtRes!AG268/SmtRes!DO268, 2)</f>
        <v>477.98</v>
      </c>
      <c r="K855" s="49"/>
      <c r="L855" s="48">
        <f>SmtRes!DH268</f>
        <v>602.25</v>
      </c>
      <c r="CE855">
        <v>1</v>
      </c>
    </row>
    <row r="856" spans="1:83" ht="15" x14ac:dyDescent="0.2">
      <c r="A856" s="38"/>
      <c r="B856" s="38"/>
      <c r="C856" s="52" t="s">
        <v>847</v>
      </c>
      <c r="D856" s="39"/>
      <c r="E856" s="40"/>
      <c r="F856" s="40"/>
      <c r="G856" s="40"/>
      <c r="H856" s="42"/>
      <c r="I856" s="41"/>
      <c r="J856" s="42"/>
      <c r="K856" s="41"/>
      <c r="L856" s="42">
        <f>L848+L850+L851</f>
        <v>19143.25</v>
      </c>
    </row>
    <row r="857" spans="1:83" ht="14.25" x14ac:dyDescent="0.2">
      <c r="A857" s="38"/>
      <c r="B857" s="38"/>
      <c r="C857" s="38" t="s">
        <v>848</v>
      </c>
      <c r="D857" s="39"/>
      <c r="E857" s="40"/>
      <c r="F857" s="40"/>
      <c r="G857" s="40"/>
      <c r="H857" s="42"/>
      <c r="I857" s="41"/>
      <c r="J857" s="42"/>
      <c r="K857" s="41"/>
      <c r="L857" s="42">
        <f>SUM(AR847:AR860)+SUM(AS847:AS860)+SUM(AT847:AT860)+SUM(AU847:AU860)+SUM(AV847:AV860)</f>
        <v>15245.859999999999</v>
      </c>
    </row>
    <row r="858" spans="1:83" ht="14.25" x14ac:dyDescent="0.2">
      <c r="A858" s="38"/>
      <c r="B858" s="38" t="s">
        <v>26</v>
      </c>
      <c r="C858" s="38" t="s">
        <v>849</v>
      </c>
      <c r="D858" s="39" t="s">
        <v>415</v>
      </c>
      <c r="E858" s="40">
        <f>Source!BZ268</f>
        <v>103</v>
      </c>
      <c r="F858" s="40"/>
      <c r="G858" s="40">
        <f>Source!AT268</f>
        <v>103</v>
      </c>
      <c r="H858" s="42"/>
      <c r="I858" s="41"/>
      <c r="J858" s="42"/>
      <c r="K858" s="41"/>
      <c r="L858" s="42">
        <f>SUM(AZ847:AZ860)</f>
        <v>15703.24</v>
      </c>
    </row>
    <row r="859" spans="1:83" ht="14.25" x14ac:dyDescent="0.2">
      <c r="A859" s="45"/>
      <c r="B859" s="45" t="s">
        <v>27</v>
      </c>
      <c r="C859" s="45" t="s">
        <v>850</v>
      </c>
      <c r="D859" s="46" t="s">
        <v>415</v>
      </c>
      <c r="E859" s="47">
        <f>Source!CA268</f>
        <v>60</v>
      </c>
      <c r="F859" s="47"/>
      <c r="G859" s="47">
        <f>Source!AU268</f>
        <v>60</v>
      </c>
      <c r="H859" s="48"/>
      <c r="I859" s="49"/>
      <c r="J859" s="48"/>
      <c r="K859" s="49"/>
      <c r="L859" s="48">
        <f>SUM(BA847:BA860)</f>
        <v>9147.52</v>
      </c>
    </row>
    <row r="860" spans="1:83" ht="15" x14ac:dyDescent="0.2">
      <c r="C860" s="80" t="s">
        <v>851</v>
      </c>
      <c r="D860" s="80"/>
      <c r="E860" s="80"/>
      <c r="F860" s="80"/>
      <c r="G860" s="80"/>
      <c r="H860" s="80"/>
      <c r="I860" s="81">
        <f>K860/E847</f>
        <v>2094.9528571428573</v>
      </c>
      <c r="J860" s="81"/>
      <c r="K860" s="81">
        <f>L848+L850+L858+L859+L851</f>
        <v>43994.01</v>
      </c>
      <c r="L860" s="81"/>
      <c r="AD860">
        <f>ROUND((Source!AT268/100)*((ROUND(SUMIF(SmtRes!AQ265:'SmtRes'!AQ268,"=1",SmtRes!AD265:'SmtRes'!AD268)*Source!I268, 2)+ROUND(SUMIF(SmtRes!AQ265:'SmtRes'!AQ268,"=1",SmtRes!AC265:'SmtRes'!AC268)*Source!I268, 2))), 2)</f>
        <v>29704.48</v>
      </c>
      <c r="AE860">
        <f>ROUND((Source!AU268/100)*((ROUND(SUMIF(SmtRes!AQ265:'SmtRes'!AQ268,"=1",SmtRes!AD265:'SmtRes'!AD268)*Source!I268, 2)+ROUND(SUMIF(SmtRes!AQ265:'SmtRes'!AQ268,"=1",SmtRes!AC265:'SmtRes'!AC268)*Source!I268, 2))), 2)</f>
        <v>17303.580000000002</v>
      </c>
      <c r="AN860" s="50">
        <f>L848+L850+L858+L859+L851</f>
        <v>43994.01</v>
      </c>
      <c r="AO860" s="50">
        <f>L850</f>
        <v>3897.3899999999994</v>
      </c>
      <c r="AQ860" t="s">
        <v>852</v>
      </c>
      <c r="AR860" s="50">
        <f>L848</f>
        <v>11130.46</v>
      </c>
      <c r="AT860" s="50">
        <f>L851</f>
        <v>4115.3999999999996</v>
      </c>
      <c r="AV860" t="s">
        <v>852</v>
      </c>
      <c r="AW860">
        <f>0</f>
        <v>0</v>
      </c>
      <c r="AZ860">
        <f>Source!X268</f>
        <v>15703.24</v>
      </c>
      <c r="BA860">
        <f>Source!Y268</f>
        <v>9147.52</v>
      </c>
      <c r="CD860">
        <v>1</v>
      </c>
    </row>
    <row r="861" spans="1:83" ht="28.5" x14ac:dyDescent="0.2">
      <c r="A861" s="36" t="s">
        <v>290</v>
      </c>
      <c r="B861" s="38" t="s">
        <v>919</v>
      </c>
      <c r="C861" s="38" t="str">
        <f>Source!G269</f>
        <v>Демонтаж: одного дополнительного провода с одной опоры</v>
      </c>
      <c r="D861" s="39" t="str">
        <f>Source!H269</f>
        <v>ШТ</v>
      </c>
      <c r="E861" s="40">
        <f>Source!K269</f>
        <v>-21</v>
      </c>
      <c r="F861" s="40"/>
      <c r="G861" s="40">
        <f>Source!I269</f>
        <v>-21</v>
      </c>
      <c r="H861" s="42"/>
      <c r="I861" s="41"/>
      <c r="J861" s="42"/>
      <c r="K861" s="41"/>
      <c r="L861" s="42"/>
    </row>
    <row r="862" spans="1:83" ht="15" x14ac:dyDescent="0.2">
      <c r="A862" s="37"/>
      <c r="B862" s="40">
        <v>1</v>
      </c>
      <c r="C862" s="37" t="s">
        <v>841</v>
      </c>
      <c r="D862" s="39" t="s">
        <v>657</v>
      </c>
      <c r="E862" s="43"/>
      <c r="F862" s="40"/>
      <c r="G862" s="43">
        <f>Source!U269</f>
        <v>-3.15</v>
      </c>
      <c r="H862" s="40"/>
      <c r="I862" s="40"/>
      <c r="J862" s="40"/>
      <c r="K862" s="40"/>
      <c r="L862" s="44">
        <f>SUM(L863:L863)-SUMIF(CE863:CE863, 1, L863:L863)</f>
        <v>-1292.1600000000001</v>
      </c>
    </row>
    <row r="863" spans="1:83" ht="28.5" x14ac:dyDescent="0.2">
      <c r="A863" s="38"/>
      <c r="B863" s="38" t="s">
        <v>738</v>
      </c>
      <c r="C863" s="38" t="s">
        <v>739</v>
      </c>
      <c r="D863" s="39" t="s">
        <v>657</v>
      </c>
      <c r="E863" s="40">
        <v>0.15</v>
      </c>
      <c r="F863" s="40"/>
      <c r="G863" s="40">
        <f>SmtRes!CX269</f>
        <v>-3.15</v>
      </c>
      <c r="H863" s="42"/>
      <c r="I863" s="41"/>
      <c r="J863" s="42">
        <f>SmtRes!CZ269</f>
        <v>410.21</v>
      </c>
      <c r="K863" s="41"/>
      <c r="L863" s="42">
        <f>SmtRes!DI269</f>
        <v>-1292.1600000000001</v>
      </c>
    </row>
    <row r="864" spans="1:83" ht="15" x14ac:dyDescent="0.2">
      <c r="A864" s="37"/>
      <c r="B864" s="40">
        <v>2</v>
      </c>
      <c r="C864" s="37" t="s">
        <v>842</v>
      </c>
      <c r="D864" s="39"/>
      <c r="E864" s="43"/>
      <c r="F864" s="40"/>
      <c r="G864" s="43"/>
      <c r="H864" s="40"/>
      <c r="I864" s="40"/>
      <c r="J864" s="40"/>
      <c r="K864" s="40"/>
      <c r="L864" s="44">
        <f>SUM(L865:L869)-SUMIF(CE865:CE869, 1, L865:L869)</f>
        <v>-756.59999999999991</v>
      </c>
    </row>
    <row r="865" spans="1:83" ht="15" x14ac:dyDescent="0.2">
      <c r="A865" s="37"/>
      <c r="B865" s="40"/>
      <c r="C865" s="37" t="s">
        <v>845</v>
      </c>
      <c r="D865" s="39" t="s">
        <v>657</v>
      </c>
      <c r="E865" s="43"/>
      <c r="F865" s="40"/>
      <c r="G865" s="43">
        <f>Source!V269</f>
        <v>-1.68</v>
      </c>
      <c r="H865" s="40"/>
      <c r="I865" s="40"/>
      <c r="J865" s="40"/>
      <c r="K865" s="40"/>
      <c r="L865" s="44">
        <f>SUMIF(CE866:CE869, 1, L866:L869)</f>
        <v>-803.01</v>
      </c>
      <c r="CE865">
        <v>1</v>
      </c>
    </row>
    <row r="866" spans="1:83" ht="28.5" x14ac:dyDescent="0.2">
      <c r="A866" s="38"/>
      <c r="B866" s="38" t="s">
        <v>728</v>
      </c>
      <c r="C866" s="38" t="s">
        <v>730</v>
      </c>
      <c r="D866" s="39" t="s">
        <v>443</v>
      </c>
      <c r="E866" s="40">
        <v>7.0000000000000007E-2</v>
      </c>
      <c r="F866" s="40"/>
      <c r="G866" s="40">
        <f>SmtRes!CX271</f>
        <v>-1.47</v>
      </c>
      <c r="H866" s="42">
        <f>SmtRes!CZ271</f>
        <v>346.73</v>
      </c>
      <c r="I866" s="41">
        <f>SmtRes!AJ271</f>
        <v>1.26</v>
      </c>
      <c r="J866" s="42">
        <f>ROUND(H866*I866, 2)</f>
        <v>436.88</v>
      </c>
      <c r="K866" s="41"/>
      <c r="L866" s="42">
        <f>SmtRes!DG271</f>
        <v>-642.21</v>
      </c>
    </row>
    <row r="867" spans="1:83" ht="28.5" x14ac:dyDescent="0.2">
      <c r="A867" s="38"/>
      <c r="B867" s="38" t="s">
        <v>667</v>
      </c>
      <c r="C867" s="38" t="s">
        <v>844</v>
      </c>
      <c r="D867" s="39" t="s">
        <v>657</v>
      </c>
      <c r="E867" s="40">
        <f>SmtRes!DO271*SmtRes!AT271</f>
        <v>7.0000000000000007E-2</v>
      </c>
      <c r="F867" s="40"/>
      <c r="G867" s="40">
        <f>SmtRes!DO271*SmtRes!CX271</f>
        <v>-1.47</v>
      </c>
      <c r="H867" s="42"/>
      <c r="I867" s="41"/>
      <c r="J867" s="42">
        <f>ROUND(SmtRes!AG271/SmtRes!DO271, 2)</f>
        <v>477.98</v>
      </c>
      <c r="K867" s="41"/>
      <c r="L867" s="42">
        <f>SmtRes!DH271</f>
        <v>-702.63</v>
      </c>
      <c r="CE867">
        <v>1</v>
      </c>
    </row>
    <row r="868" spans="1:83" ht="28.5" x14ac:dyDescent="0.2">
      <c r="A868" s="38"/>
      <c r="B868" s="38" t="s">
        <v>664</v>
      </c>
      <c r="C868" s="38" t="s">
        <v>666</v>
      </c>
      <c r="D868" s="39" t="s">
        <v>443</v>
      </c>
      <c r="E868" s="40">
        <v>0.01</v>
      </c>
      <c r="F868" s="40"/>
      <c r="G868" s="40">
        <f>SmtRes!CX272</f>
        <v>-0.21</v>
      </c>
      <c r="H868" s="42"/>
      <c r="I868" s="41"/>
      <c r="J868" s="42">
        <f>SmtRes!CZ272</f>
        <v>544.70000000000005</v>
      </c>
      <c r="K868" s="41"/>
      <c r="L868" s="42">
        <f>SmtRes!DG272</f>
        <v>-114.39</v>
      </c>
    </row>
    <row r="869" spans="1:83" ht="28.5" x14ac:dyDescent="0.2">
      <c r="A869" s="38"/>
      <c r="B869" s="38" t="s">
        <v>667</v>
      </c>
      <c r="C869" s="45" t="s">
        <v>844</v>
      </c>
      <c r="D869" s="46" t="s">
        <v>657</v>
      </c>
      <c r="E869" s="47">
        <f>SmtRes!DO272*SmtRes!AT272</f>
        <v>0.01</v>
      </c>
      <c r="F869" s="47"/>
      <c r="G869" s="47">
        <f>SmtRes!DO272*SmtRes!CX272</f>
        <v>-0.21</v>
      </c>
      <c r="H869" s="48"/>
      <c r="I869" s="49"/>
      <c r="J869" s="48">
        <f>ROUND(SmtRes!AG272/SmtRes!DO272, 2)</f>
        <v>477.98</v>
      </c>
      <c r="K869" s="49"/>
      <c r="L869" s="48">
        <f>SmtRes!DH272</f>
        <v>-100.38</v>
      </c>
      <c r="CE869">
        <v>1</v>
      </c>
    </row>
    <row r="870" spans="1:83" ht="15" x14ac:dyDescent="0.2">
      <c r="A870" s="38"/>
      <c r="B870" s="38"/>
      <c r="C870" s="52" t="s">
        <v>847</v>
      </c>
      <c r="D870" s="39"/>
      <c r="E870" s="40"/>
      <c r="F870" s="40"/>
      <c r="G870" s="40"/>
      <c r="H870" s="42"/>
      <c r="I870" s="41"/>
      <c r="J870" s="42"/>
      <c r="K870" s="41"/>
      <c r="L870" s="42">
        <f>L862+L864+L865</f>
        <v>-2851.7700000000004</v>
      </c>
    </row>
    <row r="871" spans="1:83" ht="14.25" x14ac:dyDescent="0.2">
      <c r="A871" s="38"/>
      <c r="B871" s="38"/>
      <c r="C871" s="38" t="s">
        <v>848</v>
      </c>
      <c r="D871" s="39"/>
      <c r="E871" s="40"/>
      <c r="F871" s="40"/>
      <c r="G871" s="40"/>
      <c r="H871" s="42"/>
      <c r="I871" s="41"/>
      <c r="J871" s="42"/>
      <c r="K871" s="41"/>
      <c r="L871" s="42">
        <f>SUM(AR861:AR874)+SUM(AS861:AS874)+SUM(AT861:AT874)+SUM(AU861:AU874)+SUM(AV861:AV874)</f>
        <v>-2095.17</v>
      </c>
    </row>
    <row r="872" spans="1:83" ht="14.25" x14ac:dyDescent="0.2">
      <c r="A872" s="38"/>
      <c r="B872" s="38" t="s">
        <v>26</v>
      </c>
      <c r="C872" s="38" t="s">
        <v>849</v>
      </c>
      <c r="D872" s="39" t="s">
        <v>415</v>
      </c>
      <c r="E872" s="40">
        <f>Source!BZ269</f>
        <v>103</v>
      </c>
      <c r="F872" s="40"/>
      <c r="G872" s="40">
        <f>Source!AT269</f>
        <v>103</v>
      </c>
      <c r="H872" s="42"/>
      <c r="I872" s="41"/>
      <c r="J872" s="42"/>
      <c r="K872" s="41"/>
      <c r="L872" s="42">
        <f>SUM(AZ861:AZ874)</f>
        <v>-2158.0300000000002</v>
      </c>
    </row>
    <row r="873" spans="1:83" ht="14.25" x14ac:dyDescent="0.2">
      <c r="A873" s="45"/>
      <c r="B873" s="45" t="s">
        <v>27</v>
      </c>
      <c r="C873" s="45" t="s">
        <v>850</v>
      </c>
      <c r="D873" s="46" t="s">
        <v>415</v>
      </c>
      <c r="E873" s="47">
        <f>Source!CA269</f>
        <v>60</v>
      </c>
      <c r="F873" s="47"/>
      <c r="G873" s="47">
        <f>Source!AU269</f>
        <v>60</v>
      </c>
      <c r="H873" s="48"/>
      <c r="I873" s="49"/>
      <c r="J873" s="48"/>
      <c r="K873" s="49"/>
      <c r="L873" s="48">
        <f>SUM(BA861:BA874)</f>
        <v>-1257.0999999999999</v>
      </c>
    </row>
    <row r="874" spans="1:83" ht="15" x14ac:dyDescent="0.2">
      <c r="C874" s="80" t="s">
        <v>851</v>
      </c>
      <c r="D874" s="80"/>
      <c r="E874" s="80"/>
      <c r="F874" s="80"/>
      <c r="G874" s="80"/>
      <c r="H874" s="80"/>
      <c r="I874" s="81">
        <f>K874/E861</f>
        <v>298.42380952380961</v>
      </c>
      <c r="J874" s="81"/>
      <c r="K874" s="81">
        <f>L862+L864+L872+L873+L865</f>
        <v>-6266.9000000000015</v>
      </c>
      <c r="L874" s="81"/>
      <c r="AD874">
        <f>ROUND((Source!AT269/100)*((ROUND(SUMIF(SmtRes!AQ269:'SmtRes'!AQ272,"=1",SmtRes!AD269:'SmtRes'!AD272)*Source!I269, 2)+ROUND(SUMIF(SmtRes!AQ269:'SmtRes'!AQ272,"=1",SmtRes!AC269:'SmtRes'!AC272)*Source!I269, 2))), 2)</f>
        <v>-29550.26</v>
      </c>
      <c r="AE874">
        <f>ROUND((Source!AU269/100)*((ROUND(SUMIF(SmtRes!AQ269:'SmtRes'!AQ272,"=1",SmtRes!AD269:'SmtRes'!AD272)*Source!I269, 2)+ROUND(SUMIF(SmtRes!AQ269:'SmtRes'!AQ272,"=1",SmtRes!AC269:'SmtRes'!AC272)*Source!I269, 2))), 2)</f>
        <v>-17213.740000000002</v>
      </c>
      <c r="AN874" s="50">
        <f>L862+L864+L872+L873+L865</f>
        <v>-6266.9000000000015</v>
      </c>
      <c r="AO874" s="50">
        <f>L864</f>
        <v>-756.59999999999991</v>
      </c>
      <c r="AQ874" t="s">
        <v>852</v>
      </c>
      <c r="AR874" s="50">
        <f>L862</f>
        <v>-1292.1600000000001</v>
      </c>
      <c r="AT874" s="50">
        <f>L865</f>
        <v>-803.01</v>
      </c>
      <c r="AV874" t="s">
        <v>852</v>
      </c>
      <c r="AW874">
        <f>0</f>
        <v>0</v>
      </c>
      <c r="AZ874">
        <f>Source!X269</f>
        <v>-2158.0300000000002</v>
      </c>
      <c r="BA874">
        <f>Source!Y269</f>
        <v>-1257.0999999999999</v>
      </c>
      <c r="CD874">
        <v>1</v>
      </c>
    </row>
    <row r="875" spans="1:83" ht="68.25" x14ac:dyDescent="0.2">
      <c r="A875" s="36" t="s">
        <v>291</v>
      </c>
      <c r="B875" s="38" t="s">
        <v>921</v>
      </c>
      <c r="C875" s="38" t="s">
        <v>922</v>
      </c>
      <c r="D875" s="39" t="str">
        <f>Source!H270</f>
        <v>км</v>
      </c>
      <c r="E875" s="40">
        <f>Source!K270</f>
        <v>1.3140000000000001</v>
      </c>
      <c r="F875" s="40"/>
      <c r="G875" s="40">
        <f>Source!I270</f>
        <v>1.3140000000000001</v>
      </c>
      <c r="H875" s="42"/>
      <c r="I875" s="41"/>
      <c r="J875" s="42"/>
      <c r="K875" s="41"/>
      <c r="L875" s="42"/>
    </row>
    <row r="876" spans="1:83" ht="15" x14ac:dyDescent="0.2">
      <c r="A876" s="37"/>
      <c r="B876" s="40">
        <v>1</v>
      </c>
      <c r="C876" s="37" t="s">
        <v>841</v>
      </c>
      <c r="D876" s="39" t="s">
        <v>657</v>
      </c>
      <c r="E876" s="43"/>
      <c r="F876" s="40"/>
      <c r="G876" s="43">
        <f>Source!U270</f>
        <v>21.1554</v>
      </c>
      <c r="H876" s="40"/>
      <c r="I876" s="40"/>
      <c r="J876" s="40"/>
      <c r="K876" s="40"/>
      <c r="L876" s="44">
        <f>SUM(L877:L877)-SUMIF(CE877:CE877, 1, L877:L877)</f>
        <v>9659.1299999999992</v>
      </c>
    </row>
    <row r="877" spans="1:83" ht="28.5" x14ac:dyDescent="0.2">
      <c r="A877" s="38"/>
      <c r="B877" s="38" t="s">
        <v>740</v>
      </c>
      <c r="C877" s="38" t="s">
        <v>741</v>
      </c>
      <c r="D877" s="39" t="s">
        <v>657</v>
      </c>
      <c r="E877" s="40">
        <v>16.100000000000001</v>
      </c>
      <c r="F877" s="40"/>
      <c r="G877" s="40">
        <f>SmtRes!CX273</f>
        <v>21.1554</v>
      </c>
      <c r="H877" s="42"/>
      <c r="I877" s="41"/>
      <c r="J877" s="42">
        <f>SmtRes!CZ273</f>
        <v>456.58</v>
      </c>
      <c r="K877" s="41"/>
      <c r="L877" s="42">
        <f>SmtRes!DI273</f>
        <v>9659.1299999999992</v>
      </c>
    </row>
    <row r="878" spans="1:83" ht="15" x14ac:dyDescent="0.2">
      <c r="A878" s="37"/>
      <c r="B878" s="40">
        <v>2</v>
      </c>
      <c r="C878" s="37" t="s">
        <v>842</v>
      </c>
      <c r="D878" s="39"/>
      <c r="E878" s="43"/>
      <c r="F878" s="40"/>
      <c r="G878" s="43"/>
      <c r="H878" s="40"/>
      <c r="I878" s="40"/>
      <c r="J878" s="40"/>
      <c r="K878" s="40"/>
      <c r="L878" s="44">
        <f>SUM(L879:L885)-SUMIF(CE879:CE885, 1, L879:L885)</f>
        <v>3060.6000000000004</v>
      </c>
    </row>
    <row r="879" spans="1:83" ht="15" x14ac:dyDescent="0.2">
      <c r="A879" s="37"/>
      <c r="B879" s="40"/>
      <c r="C879" s="37" t="s">
        <v>845</v>
      </c>
      <c r="D879" s="39" t="s">
        <v>657</v>
      </c>
      <c r="E879" s="43"/>
      <c r="F879" s="40"/>
      <c r="G879" s="43">
        <f>Source!V270</f>
        <v>5.8341599999999998</v>
      </c>
      <c r="H879" s="40"/>
      <c r="I879" s="40"/>
      <c r="J879" s="40"/>
      <c r="K879" s="40"/>
      <c r="L879" s="44">
        <f>SUMIF(CE880:CE885, 1, L880:L885)</f>
        <v>2788.62</v>
      </c>
      <c r="CE879">
        <v>1</v>
      </c>
    </row>
    <row r="880" spans="1:83" ht="28.5" x14ac:dyDescent="0.2">
      <c r="A880" s="38"/>
      <c r="B880" s="38" t="s">
        <v>728</v>
      </c>
      <c r="C880" s="38" t="s">
        <v>730</v>
      </c>
      <c r="D880" s="39" t="s">
        <v>443</v>
      </c>
      <c r="E880" s="40">
        <v>1.18</v>
      </c>
      <c r="F880" s="40"/>
      <c r="G880" s="40">
        <f>SmtRes!CX275</f>
        <v>1.5505199999999999</v>
      </c>
      <c r="H880" s="42">
        <f>SmtRes!CZ275</f>
        <v>346.73</v>
      </c>
      <c r="I880" s="41">
        <f>SmtRes!AJ275</f>
        <v>1.26</v>
      </c>
      <c r="J880" s="42">
        <f>ROUND(H880*I880, 2)</f>
        <v>436.88</v>
      </c>
      <c r="K880" s="41"/>
      <c r="L880" s="42">
        <f>SmtRes!DG275</f>
        <v>677.39</v>
      </c>
    </row>
    <row r="881" spans="1:83" ht="28.5" x14ac:dyDescent="0.2">
      <c r="A881" s="38"/>
      <c r="B881" s="38" t="s">
        <v>667</v>
      </c>
      <c r="C881" s="38" t="s">
        <v>844</v>
      </c>
      <c r="D881" s="39" t="s">
        <v>657</v>
      </c>
      <c r="E881" s="40">
        <f>SmtRes!DO275*SmtRes!AT275</f>
        <v>1.18</v>
      </c>
      <c r="F881" s="40"/>
      <c r="G881" s="40">
        <f>SmtRes!DO275*SmtRes!CX275</f>
        <v>1.5505199999999999</v>
      </c>
      <c r="H881" s="42"/>
      <c r="I881" s="41"/>
      <c r="J881" s="42">
        <f>ROUND(SmtRes!AG275/SmtRes!DO275, 2)</f>
        <v>477.98</v>
      </c>
      <c r="K881" s="41"/>
      <c r="L881" s="42">
        <f>SmtRes!DH275</f>
        <v>741.12</v>
      </c>
      <c r="CE881">
        <v>1</v>
      </c>
    </row>
    <row r="882" spans="1:83" ht="28.5" x14ac:dyDescent="0.2">
      <c r="A882" s="38"/>
      <c r="B882" s="38" t="s">
        <v>664</v>
      </c>
      <c r="C882" s="38" t="s">
        <v>666</v>
      </c>
      <c r="D882" s="39" t="s">
        <v>443</v>
      </c>
      <c r="E882" s="40">
        <v>0.89</v>
      </c>
      <c r="F882" s="40"/>
      <c r="G882" s="40">
        <f>SmtRes!CX276</f>
        <v>1.1694599999999999</v>
      </c>
      <c r="H882" s="42"/>
      <c r="I882" s="41"/>
      <c r="J882" s="42">
        <f>SmtRes!CZ276</f>
        <v>544.70000000000005</v>
      </c>
      <c r="K882" s="41"/>
      <c r="L882" s="42">
        <f>SmtRes!DG276</f>
        <v>637</v>
      </c>
    </row>
    <row r="883" spans="1:83" ht="28.5" x14ac:dyDescent="0.2">
      <c r="A883" s="38"/>
      <c r="B883" s="38" t="s">
        <v>667</v>
      </c>
      <c r="C883" s="38" t="s">
        <v>844</v>
      </c>
      <c r="D883" s="39" t="s">
        <v>657</v>
      </c>
      <c r="E883" s="40">
        <f>SmtRes!DO276*SmtRes!AT276</f>
        <v>0.89</v>
      </c>
      <c r="F883" s="40"/>
      <c r="G883" s="40">
        <f>SmtRes!DO276*SmtRes!CX276</f>
        <v>1.1694599999999999</v>
      </c>
      <c r="H883" s="42"/>
      <c r="I883" s="41"/>
      <c r="J883" s="42">
        <f>ROUND(SmtRes!AG276/SmtRes!DO276, 2)</f>
        <v>477.98</v>
      </c>
      <c r="K883" s="41"/>
      <c r="L883" s="42">
        <f>SmtRes!DH276</f>
        <v>558.98</v>
      </c>
      <c r="CE883">
        <v>1</v>
      </c>
    </row>
    <row r="884" spans="1:83" ht="28.5" x14ac:dyDescent="0.2">
      <c r="A884" s="38"/>
      <c r="B884" s="38" t="s">
        <v>713</v>
      </c>
      <c r="C884" s="38" t="s">
        <v>715</v>
      </c>
      <c r="D884" s="39" t="s">
        <v>443</v>
      </c>
      <c r="E884" s="40">
        <v>2.37</v>
      </c>
      <c r="F884" s="40"/>
      <c r="G884" s="40">
        <f>SmtRes!CX277</f>
        <v>3.1141800000000002</v>
      </c>
      <c r="H884" s="42"/>
      <c r="I884" s="41"/>
      <c r="J884" s="42">
        <f>SmtRes!CZ277</f>
        <v>560.73</v>
      </c>
      <c r="K884" s="41"/>
      <c r="L884" s="42">
        <f>SmtRes!DG277</f>
        <v>1746.21</v>
      </c>
    </row>
    <row r="885" spans="1:83" ht="28.5" x14ac:dyDescent="0.2">
      <c r="A885" s="38"/>
      <c r="B885" s="38" t="s">
        <v>667</v>
      </c>
      <c r="C885" s="38" t="s">
        <v>844</v>
      </c>
      <c r="D885" s="39" t="s">
        <v>657</v>
      </c>
      <c r="E885" s="40">
        <f>SmtRes!DO277*SmtRes!AT277</f>
        <v>2.37</v>
      </c>
      <c r="F885" s="40"/>
      <c r="G885" s="40">
        <f>SmtRes!DO277*SmtRes!CX277</f>
        <v>3.1141800000000002</v>
      </c>
      <c r="H885" s="42"/>
      <c r="I885" s="41"/>
      <c r="J885" s="42">
        <f>ROUND(SmtRes!AG277/SmtRes!DO277, 2)</f>
        <v>477.98</v>
      </c>
      <c r="K885" s="41"/>
      <c r="L885" s="42">
        <f>SmtRes!DH277</f>
        <v>1488.52</v>
      </c>
      <c r="CE885">
        <v>1</v>
      </c>
    </row>
    <row r="886" spans="1:83" ht="15" x14ac:dyDescent="0.2">
      <c r="A886" s="37"/>
      <c r="B886" s="40">
        <v>4</v>
      </c>
      <c r="C886" s="37" t="s">
        <v>846</v>
      </c>
      <c r="D886" s="39"/>
      <c r="E886" s="43"/>
      <c r="F886" s="40"/>
      <c r="G886" s="43"/>
      <c r="H886" s="40"/>
      <c r="I886" s="40"/>
      <c r="J886" s="40"/>
      <c r="K886" s="40"/>
      <c r="L886" s="44">
        <f>SUM(L887:L891)-SUMIF(CE887:CE891, 1, L887:L891)</f>
        <v>0</v>
      </c>
    </row>
    <row r="887" spans="1:83" ht="14.25" x14ac:dyDescent="0.2">
      <c r="A887" s="38"/>
      <c r="B887" s="38" t="s">
        <v>705</v>
      </c>
      <c r="C887" s="38" t="s">
        <v>707</v>
      </c>
      <c r="D887" s="39" t="s">
        <v>31</v>
      </c>
      <c r="E887" s="40">
        <v>0.02</v>
      </c>
      <c r="F887" s="40">
        <f t="shared" ref="F887:F892" si="15">ROUND(0,7)</f>
        <v>0</v>
      </c>
      <c r="G887" s="40">
        <f>SmtRes!CX278</f>
        <v>0</v>
      </c>
      <c r="H887" s="42">
        <f>SmtRes!CZ278</f>
        <v>160.27000000000001</v>
      </c>
      <c r="I887" s="41">
        <f>SmtRes!AI278</f>
        <v>1.07</v>
      </c>
      <c r="J887" s="42">
        <f>ROUND(H887*I887, 2)</f>
        <v>171.49</v>
      </c>
      <c r="K887" s="41"/>
      <c r="L887" s="42">
        <f>SmtRes!DF278</f>
        <v>0</v>
      </c>
    </row>
    <row r="888" spans="1:83" ht="14.25" x14ac:dyDescent="0.2">
      <c r="A888" s="38"/>
      <c r="B888" s="38" t="s">
        <v>668</v>
      </c>
      <c r="C888" s="38" t="s">
        <v>670</v>
      </c>
      <c r="D888" s="39" t="s">
        <v>31</v>
      </c>
      <c r="E888" s="40">
        <v>0.1</v>
      </c>
      <c r="F888" s="40">
        <f t="shared" si="15"/>
        <v>0</v>
      </c>
      <c r="G888" s="40">
        <f>SmtRes!CX279</f>
        <v>0</v>
      </c>
      <c r="H888" s="42">
        <f>SmtRes!CZ279</f>
        <v>238.29</v>
      </c>
      <c r="I888" s="41">
        <f>SmtRes!AI279</f>
        <v>2.0699999999999998</v>
      </c>
      <c r="J888" s="42">
        <f>ROUND(H888*I888, 2)</f>
        <v>493.26</v>
      </c>
      <c r="K888" s="41"/>
      <c r="L888" s="42">
        <f>SmtRes!DF279</f>
        <v>0</v>
      </c>
    </row>
    <row r="889" spans="1:83" ht="14.25" x14ac:dyDescent="0.2">
      <c r="A889" s="38"/>
      <c r="B889" s="38" t="s">
        <v>674</v>
      </c>
      <c r="C889" s="38" t="s">
        <v>676</v>
      </c>
      <c r="D889" s="39" t="s">
        <v>31</v>
      </c>
      <c r="E889" s="40">
        <v>0.02</v>
      </c>
      <c r="F889" s="40">
        <f t="shared" si="15"/>
        <v>0</v>
      </c>
      <c r="G889" s="40">
        <f>SmtRes!CX280</f>
        <v>0</v>
      </c>
      <c r="H889" s="42">
        <f>SmtRes!CZ280</f>
        <v>56.11</v>
      </c>
      <c r="I889" s="41">
        <f>SmtRes!AI280</f>
        <v>1.58</v>
      </c>
      <c r="J889" s="42">
        <f>ROUND(H889*I889, 2)</f>
        <v>88.65</v>
      </c>
      <c r="K889" s="41"/>
      <c r="L889" s="42">
        <f>SmtRes!DF280</f>
        <v>0</v>
      </c>
    </row>
    <row r="890" spans="1:83" ht="28.5" x14ac:dyDescent="0.2">
      <c r="A890" s="38"/>
      <c r="B890" s="38" t="s">
        <v>742</v>
      </c>
      <c r="C890" s="38" t="s">
        <v>744</v>
      </c>
      <c r="D890" s="39" t="s">
        <v>39</v>
      </c>
      <c r="E890" s="40">
        <v>4.0000000000000002E-4</v>
      </c>
      <c r="F890" s="40">
        <f t="shared" si="15"/>
        <v>0</v>
      </c>
      <c r="G890" s="40">
        <f>SmtRes!CX281</f>
        <v>0</v>
      </c>
      <c r="H890" s="42">
        <f>SmtRes!CZ281</f>
        <v>625256.9</v>
      </c>
      <c r="I890" s="41">
        <f>SmtRes!AI281</f>
        <v>0.92</v>
      </c>
      <c r="J890" s="42">
        <f>ROUND(H890*I890, 2)</f>
        <v>575236.35</v>
      </c>
      <c r="K890" s="41"/>
      <c r="L890" s="42">
        <f>SmtRes!DF281</f>
        <v>0</v>
      </c>
    </row>
    <row r="891" spans="1:83" ht="42.75" x14ac:dyDescent="0.2">
      <c r="A891" s="38"/>
      <c r="B891" s="38" t="s">
        <v>745</v>
      </c>
      <c r="C891" s="38" t="s">
        <v>747</v>
      </c>
      <c r="D891" s="39" t="s">
        <v>20</v>
      </c>
      <c r="E891" s="40">
        <v>2.1</v>
      </c>
      <c r="F891" s="40">
        <f t="shared" si="15"/>
        <v>0</v>
      </c>
      <c r="G891" s="40">
        <f>SmtRes!CX282</f>
        <v>0</v>
      </c>
      <c r="H891" s="42">
        <f>SmtRes!CZ282</f>
        <v>635.88</v>
      </c>
      <c r="I891" s="41">
        <f>SmtRes!AI282</f>
        <v>1.24</v>
      </c>
      <c r="J891" s="42">
        <f>ROUND(H891*I891, 2)</f>
        <v>788.49</v>
      </c>
      <c r="K891" s="41"/>
      <c r="L891" s="42">
        <f>SmtRes!DF282</f>
        <v>0</v>
      </c>
    </row>
    <row r="892" spans="1:83" ht="28.5" x14ac:dyDescent="0.2">
      <c r="A892" s="38"/>
      <c r="B892" s="38" t="str">
        <f>EtalonRes!I313</f>
        <v>21.2.01.02</v>
      </c>
      <c r="C892" s="45" t="str">
        <f>EtalonRes!K313</f>
        <v>Провода неизолированные для воздушных линий электропередач</v>
      </c>
      <c r="D892" s="46" t="str">
        <f>EtalonRes!O313</f>
        <v>т</v>
      </c>
      <c r="E892" s="47">
        <f>EtalonRes!X313</f>
        <v>0</v>
      </c>
      <c r="F892" s="47">
        <f t="shared" si="15"/>
        <v>0</v>
      </c>
      <c r="G892" s="47">
        <f>ROUND(EtalonRes!AG313*Source!I270, 7)</f>
        <v>0</v>
      </c>
      <c r="H892" s="48"/>
      <c r="I892" s="49"/>
      <c r="J892" s="48"/>
      <c r="K892" s="49"/>
      <c r="L892" s="48"/>
    </row>
    <row r="893" spans="1:83" ht="15" x14ac:dyDescent="0.2">
      <c r="A893" s="38"/>
      <c r="B893" s="38"/>
      <c r="C893" s="52" t="s">
        <v>847</v>
      </c>
      <c r="D893" s="39"/>
      <c r="E893" s="40"/>
      <c r="F893" s="40"/>
      <c r="G893" s="40"/>
      <c r="H893" s="42"/>
      <c r="I893" s="41"/>
      <c r="J893" s="42"/>
      <c r="K893" s="41"/>
      <c r="L893" s="42">
        <f>L876+L878+L879+L886</f>
        <v>15508.349999999999</v>
      </c>
    </row>
    <row r="894" spans="1:83" ht="14.25" x14ac:dyDescent="0.2">
      <c r="A894" s="38"/>
      <c r="B894" s="38"/>
      <c r="C894" s="38" t="s">
        <v>848</v>
      </c>
      <c r="D894" s="39"/>
      <c r="E894" s="40"/>
      <c r="F894" s="40"/>
      <c r="G894" s="40"/>
      <c r="H894" s="42"/>
      <c r="I894" s="41"/>
      <c r="J894" s="42"/>
      <c r="K894" s="41"/>
      <c r="L894" s="42">
        <f>SUM(AR875:AR897)+SUM(AS875:AS897)+SUM(AT875:AT897)+SUM(AU875:AU897)+SUM(AV875:AV897)</f>
        <v>12447.75</v>
      </c>
    </row>
    <row r="895" spans="1:83" ht="14.25" x14ac:dyDescent="0.2">
      <c r="A895" s="38"/>
      <c r="B895" s="38" t="s">
        <v>26</v>
      </c>
      <c r="C895" s="38" t="s">
        <v>849</v>
      </c>
      <c r="D895" s="39" t="s">
        <v>415</v>
      </c>
      <c r="E895" s="40">
        <f>Source!BZ270</f>
        <v>103</v>
      </c>
      <c r="F895" s="40"/>
      <c r="G895" s="40">
        <f>Source!AT270</f>
        <v>103</v>
      </c>
      <c r="H895" s="42"/>
      <c r="I895" s="41"/>
      <c r="J895" s="42"/>
      <c r="K895" s="41"/>
      <c r="L895" s="42">
        <f>SUM(AZ875:AZ897)</f>
        <v>12821.18</v>
      </c>
    </row>
    <row r="896" spans="1:83" ht="14.25" x14ac:dyDescent="0.2">
      <c r="A896" s="45"/>
      <c r="B896" s="45" t="s">
        <v>27</v>
      </c>
      <c r="C896" s="45" t="s">
        <v>850</v>
      </c>
      <c r="D896" s="46" t="s">
        <v>415</v>
      </c>
      <c r="E896" s="47">
        <f>Source!CA270</f>
        <v>60</v>
      </c>
      <c r="F896" s="47"/>
      <c r="G896" s="47">
        <f>Source!AU270</f>
        <v>60</v>
      </c>
      <c r="H896" s="48"/>
      <c r="I896" s="49"/>
      <c r="J896" s="48"/>
      <c r="K896" s="49"/>
      <c r="L896" s="48">
        <f>SUM(BA875:BA897)</f>
        <v>7468.65</v>
      </c>
    </row>
    <row r="897" spans="1:83" ht="15" x14ac:dyDescent="0.2">
      <c r="C897" s="80" t="s">
        <v>851</v>
      </c>
      <c r="D897" s="80"/>
      <c r="E897" s="80"/>
      <c r="F897" s="80"/>
      <c r="G897" s="80"/>
      <c r="H897" s="80"/>
      <c r="I897" s="81">
        <f>K897/E875</f>
        <v>27243.668188736679</v>
      </c>
      <c r="J897" s="81"/>
      <c r="K897" s="81">
        <f>L876+L878+L886+L895+L896+L879</f>
        <v>35798.18</v>
      </c>
      <c r="L897" s="81"/>
      <c r="AD897">
        <f>ROUND((Source!AT270/100)*((ROUND(SUMIF(SmtRes!AQ273:'SmtRes'!AQ282,"=1",SmtRes!AD273:'SmtRes'!AD282)*Source!I270, 2)+ROUND(SUMIF(SmtRes!AQ273:'SmtRes'!AQ282,"=1",SmtRes!AC273:'SmtRes'!AC282)*Source!I270, 2))), 2)</f>
        <v>2558.67</v>
      </c>
      <c r="AE897">
        <f>ROUND((Source!AU270/100)*((ROUND(SUMIF(SmtRes!AQ273:'SmtRes'!AQ282,"=1",SmtRes!AD273:'SmtRes'!AD282)*Source!I270, 2)+ROUND(SUMIF(SmtRes!AQ273:'SmtRes'!AQ282,"=1",SmtRes!AC273:'SmtRes'!AC282)*Source!I270, 2))), 2)</f>
        <v>1490.49</v>
      </c>
      <c r="AN897" s="50">
        <f>L876+L878+L886+L895+L896+L879</f>
        <v>35798.18</v>
      </c>
      <c r="AO897" s="50">
        <f>L878</f>
        <v>3060.6000000000004</v>
      </c>
      <c r="AQ897" t="s">
        <v>852</v>
      </c>
      <c r="AR897" s="50">
        <f>L876</f>
        <v>9659.1299999999992</v>
      </c>
      <c r="AT897" s="50">
        <f>L879</f>
        <v>2788.62</v>
      </c>
      <c r="AV897" t="s">
        <v>852</v>
      </c>
      <c r="AW897" s="50">
        <f>L886</f>
        <v>0</v>
      </c>
      <c r="AZ897">
        <f>Source!X270</f>
        <v>12821.18</v>
      </c>
      <c r="BA897">
        <f>Source!Y270</f>
        <v>7468.65</v>
      </c>
      <c r="CD897">
        <v>1</v>
      </c>
    </row>
    <row r="898" spans="1:83" ht="82.5" x14ac:dyDescent="0.2">
      <c r="A898" s="36" t="s">
        <v>296</v>
      </c>
      <c r="B898" s="38" t="s">
        <v>923</v>
      </c>
      <c r="C898" s="38" t="s">
        <v>924</v>
      </c>
      <c r="D898" s="39" t="str">
        <f>Source!H271</f>
        <v>ШТ</v>
      </c>
      <c r="E898" s="40">
        <f>Source!K271</f>
        <v>16</v>
      </c>
      <c r="F898" s="40"/>
      <c r="G898" s="40">
        <f>Source!I271</f>
        <v>16</v>
      </c>
      <c r="H898" s="42"/>
      <c r="I898" s="41"/>
      <c r="J898" s="42"/>
      <c r="K898" s="41"/>
      <c r="L898" s="42"/>
    </row>
    <row r="899" spans="1:83" ht="15" x14ac:dyDescent="0.2">
      <c r="A899" s="37"/>
      <c r="B899" s="40">
        <v>1</v>
      </c>
      <c r="C899" s="37" t="s">
        <v>841</v>
      </c>
      <c r="D899" s="39" t="s">
        <v>657</v>
      </c>
      <c r="E899" s="43"/>
      <c r="F899" s="40"/>
      <c r="G899" s="43">
        <f>Source!U271</f>
        <v>5.44</v>
      </c>
      <c r="H899" s="40"/>
      <c r="I899" s="40"/>
      <c r="J899" s="40"/>
      <c r="K899" s="40"/>
      <c r="L899" s="44">
        <f>SUM(L900:L900)-SUMIF(CE900:CE900, 1, L900:L900)</f>
        <v>2425.59</v>
      </c>
    </row>
    <row r="900" spans="1:83" ht="28.5" x14ac:dyDescent="0.2">
      <c r="A900" s="38"/>
      <c r="B900" s="38" t="s">
        <v>748</v>
      </c>
      <c r="C900" s="38" t="s">
        <v>749</v>
      </c>
      <c r="D900" s="39" t="s">
        <v>657</v>
      </c>
      <c r="E900" s="40">
        <v>0.34</v>
      </c>
      <c r="F900" s="40"/>
      <c r="G900" s="40">
        <f>SmtRes!CX283</f>
        <v>5.44</v>
      </c>
      <c r="H900" s="42"/>
      <c r="I900" s="41"/>
      <c r="J900" s="42">
        <f>SmtRes!CZ283</f>
        <v>445.88</v>
      </c>
      <c r="K900" s="41"/>
      <c r="L900" s="42">
        <f>SmtRes!DI283</f>
        <v>2425.59</v>
      </c>
    </row>
    <row r="901" spans="1:83" ht="15" x14ac:dyDescent="0.2">
      <c r="A901" s="37"/>
      <c r="B901" s="40">
        <v>2</v>
      </c>
      <c r="C901" s="37" t="s">
        <v>842</v>
      </c>
      <c r="D901" s="39"/>
      <c r="E901" s="43"/>
      <c r="F901" s="40"/>
      <c r="G901" s="43"/>
      <c r="H901" s="40"/>
      <c r="I901" s="40"/>
      <c r="J901" s="40"/>
      <c r="K901" s="40"/>
      <c r="L901" s="44">
        <f>SUM(L902:L906)-SUMIF(CE902:CE906, 1, L902:L906)</f>
        <v>593.70000000000005</v>
      </c>
    </row>
    <row r="902" spans="1:83" ht="15" x14ac:dyDescent="0.2">
      <c r="A902" s="37"/>
      <c r="B902" s="40"/>
      <c r="C902" s="37" t="s">
        <v>845</v>
      </c>
      <c r="D902" s="39" t="s">
        <v>657</v>
      </c>
      <c r="E902" s="43"/>
      <c r="F902" s="40"/>
      <c r="G902" s="43">
        <f>Source!V271</f>
        <v>1.28</v>
      </c>
      <c r="H902" s="40"/>
      <c r="I902" s="40"/>
      <c r="J902" s="40"/>
      <c r="K902" s="40"/>
      <c r="L902" s="44">
        <f>SUMIF(CE903:CE906, 1, L903:L906)</f>
        <v>611.80999999999995</v>
      </c>
      <c r="CE902">
        <v>1</v>
      </c>
    </row>
    <row r="903" spans="1:83" ht="28.5" x14ac:dyDescent="0.2">
      <c r="A903" s="38"/>
      <c r="B903" s="38" t="s">
        <v>728</v>
      </c>
      <c r="C903" s="38" t="s">
        <v>730</v>
      </c>
      <c r="D903" s="39" t="s">
        <v>443</v>
      </c>
      <c r="E903" s="40">
        <v>0.06</v>
      </c>
      <c r="F903" s="40"/>
      <c r="G903" s="40">
        <f>SmtRes!CX285</f>
        <v>0.96</v>
      </c>
      <c r="H903" s="42">
        <f>SmtRes!CZ285</f>
        <v>346.73</v>
      </c>
      <c r="I903" s="41">
        <f>SmtRes!AJ285</f>
        <v>1.26</v>
      </c>
      <c r="J903" s="42">
        <f>ROUND(H903*I903, 2)</f>
        <v>436.88</v>
      </c>
      <c r="K903" s="41"/>
      <c r="L903" s="42">
        <f>SmtRes!DG285</f>
        <v>419.4</v>
      </c>
    </row>
    <row r="904" spans="1:83" ht="28.5" x14ac:dyDescent="0.2">
      <c r="A904" s="38"/>
      <c r="B904" s="38" t="s">
        <v>667</v>
      </c>
      <c r="C904" s="38" t="s">
        <v>844</v>
      </c>
      <c r="D904" s="39" t="s">
        <v>657</v>
      </c>
      <c r="E904" s="40">
        <f>SmtRes!DO285*SmtRes!AT285</f>
        <v>0.06</v>
      </c>
      <c r="F904" s="40"/>
      <c r="G904" s="40">
        <f>SmtRes!DO285*SmtRes!CX285</f>
        <v>0.96</v>
      </c>
      <c r="H904" s="42"/>
      <c r="I904" s="41"/>
      <c r="J904" s="42">
        <f>ROUND(SmtRes!AG285/SmtRes!DO285, 2)</f>
        <v>477.98</v>
      </c>
      <c r="K904" s="41"/>
      <c r="L904" s="42">
        <f>SmtRes!DH285</f>
        <v>458.86</v>
      </c>
      <c r="CE904">
        <v>1</v>
      </c>
    </row>
    <row r="905" spans="1:83" ht="28.5" x14ac:dyDescent="0.2">
      <c r="A905" s="38"/>
      <c r="B905" s="38" t="s">
        <v>664</v>
      </c>
      <c r="C905" s="38" t="s">
        <v>666</v>
      </c>
      <c r="D905" s="39" t="s">
        <v>443</v>
      </c>
      <c r="E905" s="40">
        <v>0.02</v>
      </c>
      <c r="F905" s="40"/>
      <c r="G905" s="40">
        <f>SmtRes!CX286</f>
        <v>0.32</v>
      </c>
      <c r="H905" s="42"/>
      <c r="I905" s="41"/>
      <c r="J905" s="42">
        <f>SmtRes!CZ286</f>
        <v>544.70000000000005</v>
      </c>
      <c r="K905" s="41"/>
      <c r="L905" s="42">
        <f>SmtRes!DG286</f>
        <v>174.3</v>
      </c>
    </row>
    <row r="906" spans="1:83" ht="28.5" x14ac:dyDescent="0.2">
      <c r="A906" s="38"/>
      <c r="B906" s="38" t="s">
        <v>667</v>
      </c>
      <c r="C906" s="38" t="s">
        <v>844</v>
      </c>
      <c r="D906" s="39" t="s">
        <v>657</v>
      </c>
      <c r="E906" s="40">
        <f>SmtRes!DO286*SmtRes!AT286</f>
        <v>0.02</v>
      </c>
      <c r="F906" s="40"/>
      <c r="G906" s="40">
        <f>SmtRes!DO286*SmtRes!CX286</f>
        <v>0.32</v>
      </c>
      <c r="H906" s="42"/>
      <c r="I906" s="41"/>
      <c r="J906" s="42">
        <f>ROUND(SmtRes!AG286/SmtRes!DO286, 2)</f>
        <v>477.98</v>
      </c>
      <c r="K906" s="41"/>
      <c r="L906" s="42">
        <f>SmtRes!DH286</f>
        <v>152.94999999999999</v>
      </c>
      <c r="CE906">
        <v>1</v>
      </c>
    </row>
    <row r="907" spans="1:83" ht="15" x14ac:dyDescent="0.2">
      <c r="A907" s="37"/>
      <c r="B907" s="40">
        <v>4</v>
      </c>
      <c r="C907" s="37" t="s">
        <v>846</v>
      </c>
      <c r="D907" s="39"/>
      <c r="E907" s="43"/>
      <c r="F907" s="40"/>
      <c r="G907" s="43"/>
      <c r="H907" s="40"/>
      <c r="I907" s="40"/>
      <c r="J907" s="40"/>
      <c r="K907" s="40"/>
      <c r="L907" s="44">
        <f>SUM(L908:L912)-SUMIF(CE908:CE912, 1, L908:L912)</f>
        <v>0</v>
      </c>
    </row>
    <row r="908" spans="1:83" ht="14.25" x14ac:dyDescent="0.2">
      <c r="A908" s="38"/>
      <c r="B908" s="38" t="s">
        <v>705</v>
      </c>
      <c r="C908" s="38" t="s">
        <v>707</v>
      </c>
      <c r="D908" s="39" t="s">
        <v>31</v>
      </c>
      <c r="E908" s="40">
        <v>0.02</v>
      </c>
      <c r="F908" s="40">
        <f>ROUND(0,7)</f>
        <v>0</v>
      </c>
      <c r="G908" s="40">
        <f>SmtRes!CX287</f>
        <v>0</v>
      </c>
      <c r="H908" s="42">
        <f>SmtRes!CZ287</f>
        <v>160.27000000000001</v>
      </c>
      <c r="I908" s="41">
        <f>SmtRes!AI287</f>
        <v>1.07</v>
      </c>
      <c r="J908" s="42">
        <f>ROUND(H908*I908, 2)</f>
        <v>171.49</v>
      </c>
      <c r="K908" s="41"/>
      <c r="L908" s="42">
        <f>SmtRes!DF287</f>
        <v>0</v>
      </c>
    </row>
    <row r="909" spans="1:83" ht="14.25" x14ac:dyDescent="0.2">
      <c r="A909" s="38"/>
      <c r="B909" s="38" t="s">
        <v>668</v>
      </c>
      <c r="C909" s="38" t="s">
        <v>670</v>
      </c>
      <c r="D909" s="39" t="s">
        <v>31</v>
      </c>
      <c r="E909" s="40">
        <v>0.1</v>
      </c>
      <c r="F909" s="40">
        <f>ROUND(0,7)</f>
        <v>0</v>
      </c>
      <c r="G909" s="40">
        <f>SmtRes!CX288</f>
        <v>0</v>
      </c>
      <c r="H909" s="42">
        <f>SmtRes!CZ288</f>
        <v>238.29</v>
      </c>
      <c r="I909" s="41">
        <f>SmtRes!AI288</f>
        <v>2.0699999999999998</v>
      </c>
      <c r="J909" s="42">
        <f>ROUND(H909*I909, 2)</f>
        <v>493.26</v>
      </c>
      <c r="K909" s="41"/>
      <c r="L909" s="42">
        <f>SmtRes!DF288</f>
        <v>0</v>
      </c>
    </row>
    <row r="910" spans="1:83" ht="14.25" x14ac:dyDescent="0.2">
      <c r="A910" s="38"/>
      <c r="B910" s="38" t="s">
        <v>674</v>
      </c>
      <c r="C910" s="38" t="s">
        <v>676</v>
      </c>
      <c r="D910" s="39" t="s">
        <v>31</v>
      </c>
      <c r="E910" s="40">
        <v>0.02</v>
      </c>
      <c r="F910" s="40">
        <f>ROUND(0,7)</f>
        <v>0</v>
      </c>
      <c r="G910" s="40">
        <f>SmtRes!CX289</f>
        <v>0</v>
      </c>
      <c r="H910" s="42">
        <f>SmtRes!CZ289</f>
        <v>56.11</v>
      </c>
      <c r="I910" s="41">
        <f>SmtRes!AI289</f>
        <v>1.58</v>
      </c>
      <c r="J910" s="42">
        <f>ROUND(H910*I910, 2)</f>
        <v>88.65</v>
      </c>
      <c r="K910" s="41"/>
      <c r="L910" s="42">
        <f>SmtRes!DF289</f>
        <v>0</v>
      </c>
    </row>
    <row r="911" spans="1:83" ht="28.5" x14ac:dyDescent="0.2">
      <c r="A911" s="38"/>
      <c r="B911" s="38" t="s">
        <v>742</v>
      </c>
      <c r="C911" s="38" t="s">
        <v>744</v>
      </c>
      <c r="D911" s="39" t="s">
        <v>39</v>
      </c>
      <c r="E911" s="40">
        <v>2.0000000000000002E-5</v>
      </c>
      <c r="F911" s="40">
        <f>ROUND(0,7)</f>
        <v>0</v>
      </c>
      <c r="G911" s="40">
        <f>SmtRes!CX290</f>
        <v>0</v>
      </c>
      <c r="H911" s="42">
        <f>SmtRes!CZ290</f>
        <v>625256.9</v>
      </c>
      <c r="I911" s="41">
        <f>SmtRes!AI290</f>
        <v>0.92</v>
      </c>
      <c r="J911" s="42">
        <f>ROUND(H911*I911, 2)</f>
        <v>575236.35</v>
      </c>
      <c r="K911" s="41"/>
      <c r="L911" s="42">
        <f>SmtRes!DF290</f>
        <v>0</v>
      </c>
    </row>
    <row r="912" spans="1:83" ht="42.75" x14ac:dyDescent="0.2">
      <c r="A912" s="38"/>
      <c r="B912" s="38" t="s">
        <v>745</v>
      </c>
      <c r="C912" s="45" t="s">
        <v>747</v>
      </c>
      <c r="D912" s="46" t="s">
        <v>20</v>
      </c>
      <c r="E912" s="47">
        <v>2.1</v>
      </c>
      <c r="F912" s="47">
        <f>ROUND(0,7)</f>
        <v>0</v>
      </c>
      <c r="G912" s="47">
        <f>SmtRes!CX291</f>
        <v>0</v>
      </c>
      <c r="H912" s="48">
        <f>SmtRes!CZ291</f>
        <v>635.88</v>
      </c>
      <c r="I912" s="49">
        <f>SmtRes!AI291</f>
        <v>1.24</v>
      </c>
      <c r="J912" s="48">
        <f>ROUND(H912*I912, 2)</f>
        <v>788.49</v>
      </c>
      <c r="K912" s="49"/>
      <c r="L912" s="48">
        <f>SmtRes!DF291</f>
        <v>0</v>
      </c>
    </row>
    <row r="913" spans="1:82" ht="15" x14ac:dyDescent="0.2">
      <c r="A913" s="38"/>
      <c r="B913" s="38"/>
      <c r="C913" s="52" t="s">
        <v>847</v>
      </c>
      <c r="D913" s="39"/>
      <c r="E913" s="40"/>
      <c r="F913" s="40"/>
      <c r="G913" s="40"/>
      <c r="H913" s="42"/>
      <c r="I913" s="41"/>
      <c r="J913" s="42"/>
      <c r="K913" s="41"/>
      <c r="L913" s="42">
        <f>L899+L901+L902+L907</f>
        <v>3631.1</v>
      </c>
    </row>
    <row r="914" spans="1:82" ht="14.25" x14ac:dyDescent="0.2">
      <c r="A914" s="38"/>
      <c r="B914" s="38"/>
      <c r="C914" s="38" t="s">
        <v>848</v>
      </c>
      <c r="D914" s="39"/>
      <c r="E914" s="40"/>
      <c r="F914" s="40"/>
      <c r="G914" s="40"/>
      <c r="H914" s="42"/>
      <c r="I914" s="41"/>
      <c r="J914" s="42"/>
      <c r="K914" s="41"/>
      <c r="L914" s="42">
        <f>SUM(AR898:AR917)+SUM(AS898:AS917)+SUM(AT898:AT917)+SUM(AU898:AU917)+SUM(AV898:AV917)</f>
        <v>3037.4</v>
      </c>
    </row>
    <row r="915" spans="1:82" ht="14.25" x14ac:dyDescent="0.2">
      <c r="A915" s="38"/>
      <c r="B915" s="38" t="s">
        <v>26</v>
      </c>
      <c r="C915" s="38" t="s">
        <v>849</v>
      </c>
      <c r="D915" s="39" t="s">
        <v>415</v>
      </c>
      <c r="E915" s="40">
        <f>Source!BZ271</f>
        <v>103</v>
      </c>
      <c r="F915" s="40"/>
      <c r="G915" s="40">
        <f>Source!AT271</f>
        <v>103</v>
      </c>
      <c r="H915" s="42"/>
      <c r="I915" s="41"/>
      <c r="J915" s="42"/>
      <c r="K915" s="41"/>
      <c r="L915" s="42">
        <f>SUM(AZ898:AZ917)</f>
        <v>3128.52</v>
      </c>
    </row>
    <row r="916" spans="1:82" ht="14.25" x14ac:dyDescent="0.2">
      <c r="A916" s="45"/>
      <c r="B916" s="45" t="s">
        <v>27</v>
      </c>
      <c r="C916" s="45" t="s">
        <v>850</v>
      </c>
      <c r="D916" s="46" t="s">
        <v>415</v>
      </c>
      <c r="E916" s="47">
        <f>Source!CA271</f>
        <v>60</v>
      </c>
      <c r="F916" s="47"/>
      <c r="G916" s="47">
        <f>Source!AU271</f>
        <v>60</v>
      </c>
      <c r="H916" s="48"/>
      <c r="I916" s="49"/>
      <c r="J916" s="48"/>
      <c r="K916" s="49"/>
      <c r="L916" s="48">
        <f>SUM(BA898:BA917)</f>
        <v>1822.44</v>
      </c>
    </row>
    <row r="917" spans="1:82" ht="15" x14ac:dyDescent="0.2">
      <c r="C917" s="80" t="s">
        <v>851</v>
      </c>
      <c r="D917" s="80"/>
      <c r="E917" s="80"/>
      <c r="F917" s="80"/>
      <c r="G917" s="80"/>
      <c r="H917" s="80"/>
      <c r="I917" s="81">
        <f>K917/E898</f>
        <v>536.37874999999997</v>
      </c>
      <c r="J917" s="81"/>
      <c r="K917" s="81">
        <f>L899+L901+L907+L915+L916+L902</f>
        <v>8582.06</v>
      </c>
      <c r="L917" s="81"/>
      <c r="AD917">
        <f>ROUND((Source!AT271/100)*((ROUND(SUMIF(SmtRes!AQ283:'SmtRes'!AQ291,"=1",SmtRes!AD283:'SmtRes'!AD291)*Source!I271, 2)+ROUND(SUMIF(SmtRes!AQ283:'SmtRes'!AQ291,"=1",SmtRes!AC283:'SmtRes'!AC291)*Source!I271, 2))), 2)</f>
        <v>23102.32</v>
      </c>
      <c r="AE917">
        <f>ROUND((Source!AU271/100)*((ROUND(SUMIF(SmtRes!AQ283:'SmtRes'!AQ291,"=1",SmtRes!AD283:'SmtRes'!AD291)*Source!I271, 2)+ROUND(SUMIF(SmtRes!AQ283:'SmtRes'!AQ291,"=1",SmtRes!AC283:'SmtRes'!AC291)*Source!I271, 2))), 2)</f>
        <v>13457.66</v>
      </c>
      <c r="AN917" s="50">
        <f>L899+L901+L907+L915+L916+L902</f>
        <v>8582.06</v>
      </c>
      <c r="AO917" s="50">
        <f>L901</f>
        <v>593.70000000000005</v>
      </c>
      <c r="AQ917" t="s">
        <v>852</v>
      </c>
      <c r="AR917" s="50">
        <f>L899</f>
        <v>2425.59</v>
      </c>
      <c r="AT917" s="50">
        <f>L902</f>
        <v>611.80999999999995</v>
      </c>
      <c r="AV917" t="s">
        <v>852</v>
      </c>
      <c r="AW917" s="50">
        <f>L907</f>
        <v>0</v>
      </c>
      <c r="AZ917">
        <f>Source!X271</f>
        <v>3128.52</v>
      </c>
      <c r="BA917">
        <f>Source!Y271</f>
        <v>1822.44</v>
      </c>
      <c r="CD917">
        <v>1</v>
      </c>
    </row>
    <row r="919" spans="1:82" ht="15" x14ac:dyDescent="0.2">
      <c r="A919" s="58"/>
      <c r="B919" s="59"/>
      <c r="C919" s="77" t="s">
        <v>875</v>
      </c>
      <c r="D919" s="77"/>
      <c r="E919" s="77"/>
      <c r="F919" s="77"/>
      <c r="G919" s="77"/>
      <c r="H919" s="77"/>
      <c r="I919" s="44"/>
      <c r="J919" s="58"/>
      <c r="K919" s="60"/>
      <c r="L919" s="44">
        <f>L921+L922+L928+L932</f>
        <v>35430.93</v>
      </c>
    </row>
    <row r="920" spans="1:82" ht="14.25" x14ac:dyDescent="0.2">
      <c r="A920" s="53"/>
      <c r="B920" s="57"/>
      <c r="C920" s="76" t="s">
        <v>876</v>
      </c>
      <c r="D920" s="74"/>
      <c r="E920" s="74"/>
      <c r="F920" s="74"/>
      <c r="G920" s="74"/>
      <c r="H920" s="74"/>
      <c r="I920" s="42"/>
      <c r="J920" s="53"/>
      <c r="K920" s="40"/>
      <c r="L920" s="42"/>
    </row>
    <row r="921" spans="1:82" ht="14.25" x14ac:dyDescent="0.2">
      <c r="A921" s="53"/>
      <c r="B921" s="57"/>
      <c r="C921" s="74" t="s">
        <v>877</v>
      </c>
      <c r="D921" s="74"/>
      <c r="E921" s="74"/>
      <c r="F921" s="74"/>
      <c r="G921" s="74"/>
      <c r="H921" s="74"/>
      <c r="I921" s="42"/>
      <c r="J921" s="53"/>
      <c r="K921" s="40"/>
      <c r="L921" s="42">
        <f>SUM(AR846:AR917)</f>
        <v>21923.02</v>
      </c>
    </row>
    <row r="922" spans="1:82" ht="14.25" hidden="1" x14ac:dyDescent="0.2">
      <c r="A922" s="53"/>
      <c r="B922" s="57"/>
      <c r="C922" s="74" t="s">
        <v>878</v>
      </c>
      <c r="D922" s="74"/>
      <c r="E922" s="74"/>
      <c r="F922" s="74"/>
      <c r="G922" s="74"/>
      <c r="H922" s="74"/>
      <c r="I922" s="42"/>
      <c r="J922" s="53"/>
      <c r="K922" s="40"/>
      <c r="L922" s="42">
        <f>L924+L927+L926</f>
        <v>13507.91</v>
      </c>
    </row>
    <row r="923" spans="1:82" ht="14.25" hidden="1" x14ac:dyDescent="0.2">
      <c r="A923" s="53"/>
      <c r="B923" s="57"/>
      <c r="C923" s="76" t="s">
        <v>879</v>
      </c>
      <c r="D923" s="74"/>
      <c r="E923" s="74"/>
      <c r="F923" s="74"/>
      <c r="G923" s="74"/>
      <c r="H923" s="74"/>
      <c r="I923" s="42"/>
      <c r="J923" s="53"/>
      <c r="K923" s="40"/>
      <c r="L923" s="42"/>
    </row>
    <row r="924" spans="1:82" ht="14.25" x14ac:dyDescent="0.2">
      <c r="A924" s="53"/>
      <c r="B924" s="57"/>
      <c r="C924" s="74" t="s">
        <v>878</v>
      </c>
      <c r="D924" s="74"/>
      <c r="E924" s="74"/>
      <c r="F924" s="74"/>
      <c r="G924" s="74"/>
      <c r="H924" s="74"/>
      <c r="I924" s="42"/>
      <c r="J924" s="53"/>
      <c r="K924" s="40"/>
      <c r="L924" s="42">
        <f>SUM(AO846:AO917)</f>
        <v>6795.0899999999992</v>
      </c>
    </row>
    <row r="925" spans="1:82" ht="14.25" hidden="1" x14ac:dyDescent="0.2">
      <c r="A925" s="53"/>
      <c r="B925" s="57"/>
      <c r="C925" s="76" t="s">
        <v>880</v>
      </c>
      <c r="D925" s="74"/>
      <c r="E925" s="74"/>
      <c r="F925" s="74"/>
      <c r="G925" s="74"/>
      <c r="H925" s="74"/>
      <c r="I925" s="42"/>
      <c r="J925" s="53"/>
      <c r="K925" s="40"/>
      <c r="L925" s="42"/>
    </row>
    <row r="926" spans="1:82" ht="14.25" x14ac:dyDescent="0.2">
      <c r="A926" s="53"/>
      <c r="B926" s="57"/>
      <c r="C926" s="74" t="s">
        <v>900</v>
      </c>
      <c r="D926" s="74"/>
      <c r="E926" s="74"/>
      <c r="F926" s="74"/>
      <c r="G926" s="74"/>
      <c r="H926" s="74"/>
      <c r="I926" s="42"/>
      <c r="J926" s="53"/>
      <c r="K926" s="40"/>
      <c r="L926" s="42">
        <f>SUM(AT846:AT917)</f>
        <v>6712.82</v>
      </c>
    </row>
    <row r="927" spans="1:82" ht="14.25" hidden="1" x14ac:dyDescent="0.2">
      <c r="A927" s="53"/>
      <c r="B927" s="57"/>
      <c r="C927" s="74" t="s">
        <v>881</v>
      </c>
      <c r="D927" s="74"/>
      <c r="E927" s="74"/>
      <c r="F927" s="74"/>
      <c r="G927" s="74"/>
      <c r="H927" s="74"/>
      <c r="I927" s="42"/>
      <c r="J927" s="53"/>
      <c r="K927" s="40"/>
      <c r="L927" s="42">
        <f>SUM(AV846:AV917)</f>
        <v>0</v>
      </c>
    </row>
    <row r="928" spans="1:82" ht="14.25" hidden="1" x14ac:dyDescent="0.2">
      <c r="A928" s="53"/>
      <c r="B928" s="57"/>
      <c r="C928" s="74" t="s">
        <v>882</v>
      </c>
      <c r="D928" s="74"/>
      <c r="E928" s="74"/>
      <c r="F928" s="74"/>
      <c r="G928" s="74"/>
      <c r="H928" s="74"/>
      <c r="I928" s="42"/>
      <c r="J928" s="53"/>
      <c r="K928" s="40"/>
      <c r="L928" s="42">
        <f>L930+L931</f>
        <v>0</v>
      </c>
    </row>
    <row r="929" spans="1:12" ht="14.25" hidden="1" x14ac:dyDescent="0.2">
      <c r="A929" s="53"/>
      <c r="B929" s="57"/>
      <c r="C929" s="76" t="s">
        <v>879</v>
      </c>
      <c r="D929" s="74"/>
      <c r="E929" s="74"/>
      <c r="F929" s="74"/>
      <c r="G929" s="74"/>
      <c r="H929" s="74"/>
      <c r="I929" s="42"/>
      <c r="J929" s="53"/>
      <c r="K929" s="40"/>
      <c r="L929" s="42"/>
    </row>
    <row r="930" spans="1:12" ht="14.25" hidden="1" x14ac:dyDescent="0.2">
      <c r="A930" s="53"/>
      <c r="B930" s="57"/>
      <c r="C930" s="74" t="s">
        <v>883</v>
      </c>
      <c r="D930" s="74"/>
      <c r="E930" s="74"/>
      <c r="F930" s="74"/>
      <c r="G930" s="74"/>
      <c r="H930" s="74"/>
      <c r="I930" s="42"/>
      <c r="J930" s="53"/>
      <c r="K930" s="40"/>
      <c r="L930" s="42">
        <f>SUM(AW846:AW917)-SUM(BK846:BK917)</f>
        <v>0</v>
      </c>
    </row>
    <row r="931" spans="1:12" ht="14.25" hidden="1" x14ac:dyDescent="0.2">
      <c r="A931" s="53"/>
      <c r="B931" s="57"/>
      <c r="C931" s="74" t="s">
        <v>884</v>
      </c>
      <c r="D931" s="74"/>
      <c r="E931" s="74"/>
      <c r="F931" s="74"/>
      <c r="G931" s="74"/>
      <c r="H931" s="74"/>
      <c r="I931" s="42"/>
      <c r="J931" s="53"/>
      <c r="K931" s="40"/>
      <c r="L931" s="42">
        <f>SUM(BC846:BC917)</f>
        <v>0</v>
      </c>
    </row>
    <row r="932" spans="1:12" ht="14.25" hidden="1" x14ac:dyDescent="0.2">
      <c r="A932" s="53"/>
      <c r="B932" s="57"/>
      <c r="C932" s="74" t="s">
        <v>885</v>
      </c>
      <c r="D932" s="74"/>
      <c r="E932" s="74"/>
      <c r="F932" s="74"/>
      <c r="G932" s="74"/>
      <c r="H932" s="74"/>
      <c r="I932" s="42"/>
      <c r="J932" s="53"/>
      <c r="K932" s="40"/>
      <c r="L932" s="42">
        <f>SUM(BB846:BB917)</f>
        <v>0</v>
      </c>
    </row>
    <row r="933" spans="1:12" ht="14.25" x14ac:dyDescent="0.2">
      <c r="A933" s="53"/>
      <c r="B933" s="57"/>
      <c r="C933" s="74" t="s">
        <v>886</v>
      </c>
      <c r="D933" s="74"/>
      <c r="E933" s="74"/>
      <c r="F933" s="74"/>
      <c r="G933" s="74"/>
      <c r="H933" s="74"/>
      <c r="I933" s="42"/>
      <c r="J933" s="53"/>
      <c r="K933" s="40"/>
      <c r="L933" s="42">
        <f>SUM(AR846:AR917)+SUM(AT846:AT917)+SUM(AV846:AV917)</f>
        <v>28635.84</v>
      </c>
    </row>
    <row r="934" spans="1:12" ht="14.25" x14ac:dyDescent="0.2">
      <c r="A934" s="53"/>
      <c r="B934" s="57"/>
      <c r="C934" s="74" t="s">
        <v>887</v>
      </c>
      <c r="D934" s="74"/>
      <c r="E934" s="74"/>
      <c r="F934" s="74"/>
      <c r="G934" s="74"/>
      <c r="H934" s="74"/>
      <c r="I934" s="42"/>
      <c r="J934" s="53"/>
      <c r="K934" s="40"/>
      <c r="L934" s="42">
        <f>SUM(AZ846:AZ917)</f>
        <v>29494.91</v>
      </c>
    </row>
    <row r="935" spans="1:12" ht="14.25" x14ac:dyDescent="0.2">
      <c r="A935" s="53"/>
      <c r="B935" s="57"/>
      <c r="C935" s="74" t="s">
        <v>888</v>
      </c>
      <c r="D935" s="74"/>
      <c r="E935" s="74"/>
      <c r="F935" s="74"/>
      <c r="G935" s="74"/>
      <c r="H935" s="74"/>
      <c r="I935" s="42"/>
      <c r="J935" s="53"/>
      <c r="K935" s="40"/>
      <c r="L935" s="42">
        <f>SUM(BA846:BA917)</f>
        <v>17181.509999999998</v>
      </c>
    </row>
    <row r="936" spans="1:12" ht="14.25" hidden="1" x14ac:dyDescent="0.2">
      <c r="A936" s="53"/>
      <c r="B936" s="57"/>
      <c r="C936" s="74" t="s">
        <v>889</v>
      </c>
      <c r="D936" s="74"/>
      <c r="E936" s="74"/>
      <c r="F936" s="74"/>
      <c r="G936" s="74"/>
      <c r="H936" s="74"/>
      <c r="I936" s="42"/>
      <c r="J936" s="53"/>
      <c r="K936" s="40"/>
      <c r="L936" s="42">
        <f>L938+L939</f>
        <v>0</v>
      </c>
    </row>
    <row r="937" spans="1:12" ht="14.25" hidden="1" x14ac:dyDescent="0.2">
      <c r="A937" s="53"/>
      <c r="B937" s="57"/>
      <c r="C937" s="76" t="s">
        <v>876</v>
      </c>
      <c r="D937" s="74"/>
      <c r="E937" s="74"/>
      <c r="F937" s="74"/>
      <c r="G937" s="74"/>
      <c r="H937" s="74"/>
      <c r="I937" s="42"/>
      <c r="J937" s="53"/>
      <c r="K937" s="40"/>
      <c r="L937" s="42"/>
    </row>
    <row r="938" spans="1:12" ht="14.25" hidden="1" x14ac:dyDescent="0.2">
      <c r="A938" s="53"/>
      <c r="B938" s="57"/>
      <c r="C938" s="74" t="s">
        <v>890</v>
      </c>
      <c r="D938" s="74"/>
      <c r="E938" s="74"/>
      <c r="F938" s="74"/>
      <c r="G938" s="74"/>
      <c r="H938" s="74"/>
      <c r="I938" s="42"/>
      <c r="J938" s="53"/>
      <c r="K938" s="40"/>
      <c r="L938" s="42">
        <f>SUM(BK846:BK917)</f>
        <v>0</v>
      </c>
    </row>
    <row r="939" spans="1:12" ht="14.25" hidden="1" x14ac:dyDescent="0.2">
      <c r="A939" s="53"/>
      <c r="B939" s="57"/>
      <c r="C939" s="74" t="s">
        <v>891</v>
      </c>
      <c r="D939" s="74"/>
      <c r="E939" s="74"/>
      <c r="F939" s="74"/>
      <c r="G939" s="74"/>
      <c r="H939" s="74"/>
      <c r="I939" s="42"/>
      <c r="J939" s="53"/>
      <c r="K939" s="40"/>
      <c r="L939" s="42">
        <f>SUM(BD846:BD917)</f>
        <v>0</v>
      </c>
    </row>
    <row r="940" spans="1:12" ht="14.25" hidden="1" x14ac:dyDescent="0.2">
      <c r="A940" s="53"/>
      <c r="B940" s="57"/>
      <c r="C940" s="74" t="s">
        <v>892</v>
      </c>
      <c r="D940" s="74"/>
      <c r="E940" s="74"/>
      <c r="F940" s="74"/>
      <c r="G940" s="74"/>
      <c r="H940" s="74"/>
      <c r="I940" s="42"/>
      <c r="J940" s="53"/>
      <c r="K940" s="40"/>
      <c r="L940" s="42"/>
    </row>
    <row r="941" spans="1:12" ht="14.25" hidden="1" x14ac:dyDescent="0.2">
      <c r="A941" s="53"/>
      <c r="B941" s="57"/>
      <c r="C941" s="74" t="s">
        <v>893</v>
      </c>
      <c r="D941" s="74"/>
      <c r="E941" s="74"/>
      <c r="F941" s="74"/>
      <c r="G941" s="74"/>
      <c r="H941" s="74"/>
      <c r="I941" s="42"/>
      <c r="J941" s="53"/>
      <c r="K941" s="40"/>
      <c r="L941" s="42">
        <f>SUM(BO846:BO917)</f>
        <v>0</v>
      </c>
    </row>
    <row r="942" spans="1:12" ht="15" x14ac:dyDescent="0.2">
      <c r="A942" s="58"/>
      <c r="B942" s="59"/>
      <c r="C942" s="77" t="s">
        <v>894</v>
      </c>
      <c r="D942" s="77"/>
      <c r="E942" s="77"/>
      <c r="F942" s="77"/>
      <c r="G942" s="77"/>
      <c r="H942" s="77"/>
      <c r="I942" s="44"/>
      <c r="J942" s="58"/>
      <c r="K942" s="60"/>
      <c r="L942" s="44">
        <f>L919+L934+L935+L936+L940+L941</f>
        <v>82107.349999999991</v>
      </c>
    </row>
    <row r="943" spans="1:12" ht="14.25" x14ac:dyDescent="0.2">
      <c r="A943" s="53"/>
      <c r="B943" s="57"/>
      <c r="C943" s="76" t="s">
        <v>895</v>
      </c>
      <c r="D943" s="74"/>
      <c r="E943" s="74"/>
      <c r="F943" s="74"/>
      <c r="G943" s="74"/>
      <c r="H943" s="74"/>
      <c r="I943" s="42"/>
      <c r="J943" s="53"/>
      <c r="K943" s="40"/>
      <c r="L943" s="42"/>
    </row>
    <row r="944" spans="1:12" ht="14.25" hidden="1" x14ac:dyDescent="0.2">
      <c r="A944" s="53"/>
      <c r="B944" s="57"/>
      <c r="C944" s="74" t="s">
        <v>896</v>
      </c>
      <c r="D944" s="74"/>
      <c r="E944" s="74"/>
      <c r="F944" s="74"/>
      <c r="G944" s="74"/>
      <c r="H944" s="74"/>
      <c r="I944" s="42"/>
      <c r="J944" s="53"/>
      <c r="K944" s="40"/>
      <c r="L944" s="42">
        <f>SUM(AX846:AX917)</f>
        <v>0</v>
      </c>
    </row>
    <row r="945" spans="1:83" ht="14.25" hidden="1" x14ac:dyDescent="0.2">
      <c r="A945" s="53"/>
      <c r="B945" s="57"/>
      <c r="C945" s="74" t="s">
        <v>897</v>
      </c>
      <c r="D945" s="74"/>
      <c r="E945" s="74"/>
      <c r="F945" s="74"/>
      <c r="G945" s="74"/>
      <c r="H945" s="74"/>
      <c r="I945" s="42"/>
      <c r="J945" s="53"/>
      <c r="K945" s="40"/>
      <c r="L945" s="42">
        <f>SUM(AY846:AY917)</f>
        <v>0</v>
      </c>
    </row>
    <row r="946" spans="1:83" ht="14.25" x14ac:dyDescent="0.2">
      <c r="A946" s="53"/>
      <c r="B946" s="57"/>
      <c r="C946" s="74" t="s">
        <v>898</v>
      </c>
      <c r="D946" s="74"/>
      <c r="E946" s="74"/>
      <c r="F946" s="75"/>
      <c r="G946" s="43">
        <f>Source!F295</f>
        <v>50.115400000000001</v>
      </c>
      <c r="H946" s="53"/>
      <c r="I946" s="53"/>
      <c r="J946" s="53"/>
      <c r="K946" s="53"/>
      <c r="L946" s="53"/>
    </row>
    <row r="947" spans="1:83" ht="14.25" x14ac:dyDescent="0.2">
      <c r="A947" s="53"/>
      <c r="B947" s="57"/>
      <c r="C947" s="74" t="s">
        <v>899</v>
      </c>
      <c r="D947" s="74"/>
      <c r="E947" s="74"/>
      <c r="F947" s="75"/>
      <c r="G947" s="43">
        <f>Source!F296</f>
        <v>14.04416</v>
      </c>
      <c r="H947" s="53"/>
      <c r="I947" s="53"/>
      <c r="J947" s="53"/>
      <c r="K947" s="53"/>
      <c r="L947" s="53"/>
    </row>
    <row r="950" spans="1:83" ht="16.5" x14ac:dyDescent="0.2">
      <c r="A950" s="79" t="s">
        <v>925</v>
      </c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</row>
    <row r="951" spans="1:83" ht="68.25" x14ac:dyDescent="0.2">
      <c r="A951" s="36" t="s">
        <v>301</v>
      </c>
      <c r="B951" s="38" t="s">
        <v>913</v>
      </c>
      <c r="C951" s="38" t="s">
        <v>914</v>
      </c>
      <c r="D951" s="39" t="str">
        <f>Source!H307</f>
        <v>ответвление</v>
      </c>
      <c r="E951" s="40">
        <f>Source!K307</f>
        <v>1</v>
      </c>
      <c r="F951" s="40"/>
      <c r="G951" s="40">
        <f>Source!I307</f>
        <v>1</v>
      </c>
      <c r="H951" s="42"/>
      <c r="I951" s="41"/>
      <c r="J951" s="42"/>
      <c r="K951" s="41"/>
      <c r="L951" s="42"/>
    </row>
    <row r="952" spans="1:83" ht="15" x14ac:dyDescent="0.2">
      <c r="A952" s="37"/>
      <c r="B952" s="40">
        <v>1</v>
      </c>
      <c r="C952" s="37" t="s">
        <v>841</v>
      </c>
      <c r="D952" s="39" t="s">
        <v>657</v>
      </c>
      <c r="E952" s="43"/>
      <c r="F952" s="40"/>
      <c r="G952" s="43">
        <f>Source!U307</f>
        <v>0.61</v>
      </c>
      <c r="H952" s="40"/>
      <c r="I952" s="40"/>
      <c r="J952" s="40"/>
      <c r="K952" s="40"/>
      <c r="L952" s="44">
        <f>SUM(L953:L953)-SUMIF(CE953:CE953, 1, L953:L953)</f>
        <v>248.05</v>
      </c>
    </row>
    <row r="953" spans="1:83" ht="28.5" x14ac:dyDescent="0.2">
      <c r="A953" s="38"/>
      <c r="B953" s="38" t="s">
        <v>708</v>
      </c>
      <c r="C953" s="38" t="s">
        <v>709</v>
      </c>
      <c r="D953" s="39" t="s">
        <v>657</v>
      </c>
      <c r="E953" s="40">
        <v>0.61</v>
      </c>
      <c r="F953" s="40"/>
      <c r="G953" s="40">
        <f>SmtRes!CX292</f>
        <v>0.61</v>
      </c>
      <c r="H953" s="42"/>
      <c r="I953" s="41"/>
      <c r="J953" s="42">
        <f>SmtRes!CZ292</f>
        <v>406.64</v>
      </c>
      <c r="K953" s="41"/>
      <c r="L953" s="42">
        <f>SmtRes!DI292</f>
        <v>248.05</v>
      </c>
    </row>
    <row r="954" spans="1:83" ht="15" x14ac:dyDescent="0.2">
      <c r="A954" s="37"/>
      <c r="B954" s="40">
        <v>2</v>
      </c>
      <c r="C954" s="37" t="s">
        <v>842</v>
      </c>
      <c r="D954" s="39"/>
      <c r="E954" s="43"/>
      <c r="F954" s="40"/>
      <c r="G954" s="43"/>
      <c r="H954" s="40"/>
      <c r="I954" s="40"/>
      <c r="J954" s="40"/>
      <c r="K954" s="40"/>
      <c r="L954" s="44">
        <f>SUM(L955:L957)-SUMIF(CE955:CE957, 1, L955:L957)</f>
        <v>16.339999999999996</v>
      </c>
    </row>
    <row r="955" spans="1:83" ht="15" x14ac:dyDescent="0.2">
      <c r="A955" s="37"/>
      <c r="B955" s="40"/>
      <c r="C955" s="37" t="s">
        <v>845</v>
      </c>
      <c r="D955" s="39" t="s">
        <v>657</v>
      </c>
      <c r="E955" s="43"/>
      <c r="F955" s="40"/>
      <c r="G955" s="43">
        <f>Source!V307</f>
        <v>0.03</v>
      </c>
      <c r="H955" s="40"/>
      <c r="I955" s="40"/>
      <c r="J955" s="40"/>
      <c r="K955" s="40"/>
      <c r="L955" s="44">
        <f>SUMIF(CE956:CE957, 1, L956:L957)</f>
        <v>14.34</v>
      </c>
      <c r="CE955">
        <v>1</v>
      </c>
    </row>
    <row r="956" spans="1:83" ht="28.5" x14ac:dyDescent="0.2">
      <c r="A956" s="38"/>
      <c r="B956" s="38" t="s">
        <v>664</v>
      </c>
      <c r="C956" s="38" t="s">
        <v>666</v>
      </c>
      <c r="D956" s="39" t="s">
        <v>443</v>
      </c>
      <c r="E956" s="40">
        <v>0.03</v>
      </c>
      <c r="F956" s="40"/>
      <c r="G956" s="40">
        <f>SmtRes!CX294</f>
        <v>0.03</v>
      </c>
      <c r="H956" s="42"/>
      <c r="I956" s="41"/>
      <c r="J956" s="42">
        <f>SmtRes!CZ294</f>
        <v>544.70000000000005</v>
      </c>
      <c r="K956" s="41"/>
      <c r="L956" s="42">
        <f>SmtRes!DG294</f>
        <v>16.34</v>
      </c>
    </row>
    <row r="957" spans="1:83" ht="28.5" x14ac:dyDescent="0.2">
      <c r="A957" s="38"/>
      <c r="B957" s="38" t="s">
        <v>667</v>
      </c>
      <c r="C957" s="45" t="s">
        <v>844</v>
      </c>
      <c r="D957" s="46" t="s">
        <v>657</v>
      </c>
      <c r="E957" s="47">
        <f>SmtRes!DO294*SmtRes!AT294</f>
        <v>0.03</v>
      </c>
      <c r="F957" s="47"/>
      <c r="G957" s="47">
        <f>SmtRes!DO294*SmtRes!CX294</f>
        <v>0.03</v>
      </c>
      <c r="H957" s="48"/>
      <c r="I957" s="49"/>
      <c r="J957" s="48">
        <f>ROUND(SmtRes!AG294/SmtRes!DO294, 2)</f>
        <v>477.98</v>
      </c>
      <c r="K957" s="49"/>
      <c r="L957" s="48">
        <f>SmtRes!DH294</f>
        <v>14.34</v>
      </c>
      <c r="CE957">
        <v>1</v>
      </c>
    </row>
    <row r="958" spans="1:83" ht="15" x14ac:dyDescent="0.2">
      <c r="A958" s="38"/>
      <c r="B958" s="38"/>
      <c r="C958" s="52" t="s">
        <v>847</v>
      </c>
      <c r="D958" s="39"/>
      <c r="E958" s="40"/>
      <c r="F958" s="40"/>
      <c r="G958" s="40"/>
      <c r="H958" s="42"/>
      <c r="I958" s="41"/>
      <c r="J958" s="42"/>
      <c r="K958" s="41"/>
      <c r="L958" s="42">
        <f>L952+L954+L955</f>
        <v>278.72999999999996</v>
      </c>
    </row>
    <row r="959" spans="1:83" ht="14.25" x14ac:dyDescent="0.2">
      <c r="A959" s="38"/>
      <c r="B959" s="38"/>
      <c r="C959" s="38" t="s">
        <v>848</v>
      </c>
      <c r="D959" s="39"/>
      <c r="E959" s="40"/>
      <c r="F959" s="40"/>
      <c r="G959" s="40"/>
      <c r="H959" s="42"/>
      <c r="I959" s="41"/>
      <c r="J959" s="42"/>
      <c r="K959" s="41"/>
      <c r="L959" s="42">
        <f>SUM(AR951:AR962)+SUM(AS951:AS962)+SUM(AT951:AT962)+SUM(AU951:AU962)+SUM(AV951:AV962)</f>
        <v>262.39</v>
      </c>
    </row>
    <row r="960" spans="1:83" ht="14.25" x14ac:dyDescent="0.2">
      <c r="A960" s="38"/>
      <c r="B960" s="38" t="s">
        <v>26</v>
      </c>
      <c r="C960" s="38" t="s">
        <v>849</v>
      </c>
      <c r="D960" s="39" t="s">
        <v>415</v>
      </c>
      <c r="E960" s="40">
        <f>Source!BZ307</f>
        <v>103</v>
      </c>
      <c r="F960" s="40"/>
      <c r="G960" s="40">
        <f>Source!AT307</f>
        <v>103</v>
      </c>
      <c r="H960" s="42"/>
      <c r="I960" s="41"/>
      <c r="J960" s="42"/>
      <c r="K960" s="41"/>
      <c r="L960" s="42">
        <f>SUM(AZ951:AZ962)</f>
        <v>270.26</v>
      </c>
    </row>
    <row r="961" spans="1:83" ht="14.25" x14ac:dyDescent="0.2">
      <c r="A961" s="45"/>
      <c r="B961" s="45" t="s">
        <v>27</v>
      </c>
      <c r="C961" s="45" t="s">
        <v>850</v>
      </c>
      <c r="D961" s="46" t="s">
        <v>415</v>
      </c>
      <c r="E961" s="47">
        <f>Source!CA307</f>
        <v>60</v>
      </c>
      <c r="F961" s="47"/>
      <c r="G961" s="47">
        <f>Source!AU307</f>
        <v>60</v>
      </c>
      <c r="H961" s="48"/>
      <c r="I961" s="49"/>
      <c r="J961" s="48"/>
      <c r="K961" s="49"/>
      <c r="L961" s="48">
        <f>SUM(BA951:BA962)</f>
        <v>157.43</v>
      </c>
    </row>
    <row r="962" spans="1:83" ht="15" x14ac:dyDescent="0.2">
      <c r="C962" s="80" t="s">
        <v>851</v>
      </c>
      <c r="D962" s="80"/>
      <c r="E962" s="80"/>
      <c r="F962" s="80"/>
      <c r="G962" s="80"/>
      <c r="H962" s="80"/>
      <c r="I962" s="81">
        <f>K962/E951</f>
        <v>706.42</v>
      </c>
      <c r="J962" s="81"/>
      <c r="K962" s="81">
        <f>L952+L954+L960+L961+L955</f>
        <v>706.42</v>
      </c>
      <c r="L962" s="81"/>
      <c r="AD962">
        <f>ROUND((Source!AT307/100)*((ROUND(SUMIF(SmtRes!AQ292:'SmtRes'!AQ294,"=1",SmtRes!AD292:'SmtRes'!AD294)*Source!I307, 2)+ROUND(SUMIF(SmtRes!AQ292:'SmtRes'!AQ294,"=1",SmtRes!AC292:'SmtRes'!AC294)*Source!I307, 2))), 2)</f>
        <v>911.16</v>
      </c>
      <c r="AE962">
        <f>ROUND((Source!AU307/100)*((ROUND(SUMIF(SmtRes!AQ292:'SmtRes'!AQ294,"=1",SmtRes!AD292:'SmtRes'!AD294)*Source!I307, 2)+ROUND(SUMIF(SmtRes!AQ292:'SmtRes'!AQ294,"=1",SmtRes!AC292:'SmtRes'!AC294)*Source!I307, 2))), 2)</f>
        <v>530.77</v>
      </c>
      <c r="AN962" s="50">
        <f>L952+L954+L960+L961+L955</f>
        <v>706.42</v>
      </c>
      <c r="AO962" s="50">
        <f>L954</f>
        <v>16.339999999999996</v>
      </c>
      <c r="AQ962" t="s">
        <v>852</v>
      </c>
      <c r="AR962" s="50">
        <f>L952</f>
        <v>248.05</v>
      </c>
      <c r="AT962" s="50">
        <f>L955</f>
        <v>14.34</v>
      </c>
      <c r="AV962" t="s">
        <v>852</v>
      </c>
      <c r="AW962">
        <f>0</f>
        <v>0</v>
      </c>
      <c r="AZ962">
        <f>Source!X307</f>
        <v>270.26</v>
      </c>
      <c r="BA962">
        <f>Source!Y307</f>
        <v>157.43</v>
      </c>
      <c r="CD962">
        <v>1</v>
      </c>
    </row>
    <row r="963" spans="1:83" ht="68.25" x14ac:dyDescent="0.2">
      <c r="A963" s="36" t="s">
        <v>302</v>
      </c>
      <c r="B963" s="38" t="s">
        <v>909</v>
      </c>
      <c r="C963" s="38" t="s">
        <v>910</v>
      </c>
      <c r="D963" s="39" t="str">
        <f>Source!H308</f>
        <v>ответвление</v>
      </c>
      <c r="E963" s="40">
        <f>Source!K308</f>
        <v>1</v>
      </c>
      <c r="F963" s="40"/>
      <c r="G963" s="40">
        <f>Source!I308</f>
        <v>1</v>
      </c>
      <c r="H963" s="42"/>
      <c r="I963" s="41"/>
      <c r="J963" s="42"/>
      <c r="K963" s="41"/>
      <c r="L963" s="42"/>
    </row>
    <row r="964" spans="1:83" ht="15" x14ac:dyDescent="0.2">
      <c r="A964" s="37"/>
      <c r="B964" s="40">
        <v>1</v>
      </c>
      <c r="C964" s="37" t="s">
        <v>841</v>
      </c>
      <c r="D964" s="39" t="s">
        <v>657</v>
      </c>
      <c r="E964" s="43"/>
      <c r="F964" s="40"/>
      <c r="G964" s="43">
        <f>Source!U308</f>
        <v>1.27</v>
      </c>
      <c r="H964" s="40"/>
      <c r="I964" s="40"/>
      <c r="J964" s="40"/>
      <c r="K964" s="40"/>
      <c r="L964" s="44">
        <f>SUM(L965:L965)-SUMIF(CE965:CE965, 1, L965:L965)</f>
        <v>573.05999999999995</v>
      </c>
    </row>
    <row r="965" spans="1:83" ht="28.5" x14ac:dyDescent="0.2">
      <c r="A965" s="38"/>
      <c r="B965" s="38" t="s">
        <v>734</v>
      </c>
      <c r="C965" s="38" t="s">
        <v>735</v>
      </c>
      <c r="D965" s="39" t="s">
        <v>657</v>
      </c>
      <c r="E965" s="40">
        <v>1.27</v>
      </c>
      <c r="F965" s="40"/>
      <c r="G965" s="40">
        <f>SmtRes!CX295</f>
        <v>1.27</v>
      </c>
      <c r="H965" s="42"/>
      <c r="I965" s="41"/>
      <c r="J965" s="42">
        <f>SmtRes!CZ295</f>
        <v>451.23</v>
      </c>
      <c r="K965" s="41"/>
      <c r="L965" s="42">
        <f>SmtRes!DI295</f>
        <v>573.05999999999995</v>
      </c>
    </row>
    <row r="966" spans="1:83" ht="15" x14ac:dyDescent="0.2">
      <c r="A966" s="37"/>
      <c r="B966" s="40">
        <v>2</v>
      </c>
      <c r="C966" s="37" t="s">
        <v>842</v>
      </c>
      <c r="D966" s="39"/>
      <c r="E966" s="43"/>
      <c r="F966" s="40"/>
      <c r="G966" s="43"/>
      <c r="H966" s="40"/>
      <c r="I966" s="40"/>
      <c r="J966" s="40"/>
      <c r="K966" s="40"/>
      <c r="L966" s="44">
        <f>SUM(L967:L971)-SUMIF(CE967:CE971, 1, L967:L971)</f>
        <v>64.34</v>
      </c>
    </row>
    <row r="967" spans="1:83" ht="15" x14ac:dyDescent="0.2">
      <c r="A967" s="37"/>
      <c r="B967" s="40"/>
      <c r="C967" s="37" t="s">
        <v>845</v>
      </c>
      <c r="D967" s="39" t="s">
        <v>657</v>
      </c>
      <c r="E967" s="43"/>
      <c r="F967" s="40"/>
      <c r="G967" s="43">
        <f>Source!V308</f>
        <v>0.13</v>
      </c>
      <c r="H967" s="40"/>
      <c r="I967" s="40"/>
      <c r="J967" s="40"/>
      <c r="K967" s="40"/>
      <c r="L967" s="44">
        <f>SUMIF(CE968:CE971, 1, L968:L971)</f>
        <v>62.14</v>
      </c>
      <c r="CE967">
        <v>1</v>
      </c>
    </row>
    <row r="968" spans="1:83" ht="28.5" x14ac:dyDescent="0.2">
      <c r="A968" s="38"/>
      <c r="B968" s="38" t="s">
        <v>728</v>
      </c>
      <c r="C968" s="38" t="s">
        <v>730</v>
      </c>
      <c r="D968" s="39" t="s">
        <v>443</v>
      </c>
      <c r="E968" s="40">
        <v>0.06</v>
      </c>
      <c r="F968" s="40"/>
      <c r="G968" s="40">
        <f>SmtRes!CX297</f>
        <v>0.06</v>
      </c>
      <c r="H968" s="42">
        <f>SmtRes!CZ297</f>
        <v>346.73</v>
      </c>
      <c r="I968" s="41">
        <f>SmtRes!AJ297</f>
        <v>1.26</v>
      </c>
      <c r="J968" s="42">
        <f>ROUND(H968*I968, 2)</f>
        <v>436.88</v>
      </c>
      <c r="K968" s="41"/>
      <c r="L968" s="42">
        <f>SmtRes!DG297</f>
        <v>26.21</v>
      </c>
    </row>
    <row r="969" spans="1:83" ht="28.5" x14ac:dyDescent="0.2">
      <c r="A969" s="38"/>
      <c r="B969" s="38" t="s">
        <v>667</v>
      </c>
      <c r="C969" s="38" t="s">
        <v>844</v>
      </c>
      <c r="D969" s="39" t="s">
        <v>657</v>
      </c>
      <c r="E969" s="40">
        <f>SmtRes!DO297*SmtRes!AT297</f>
        <v>0.06</v>
      </c>
      <c r="F969" s="40"/>
      <c r="G969" s="40">
        <f>SmtRes!DO297*SmtRes!CX297</f>
        <v>0.06</v>
      </c>
      <c r="H969" s="42"/>
      <c r="I969" s="41"/>
      <c r="J969" s="42">
        <f>ROUND(SmtRes!AG297/SmtRes!DO297, 2)</f>
        <v>477.98</v>
      </c>
      <c r="K969" s="41"/>
      <c r="L969" s="42">
        <f>SmtRes!DH297</f>
        <v>28.68</v>
      </c>
      <c r="CE969">
        <v>1</v>
      </c>
    </row>
    <row r="970" spans="1:83" ht="28.5" x14ac:dyDescent="0.2">
      <c r="A970" s="38"/>
      <c r="B970" s="38" t="s">
        <v>664</v>
      </c>
      <c r="C970" s="38" t="s">
        <v>666</v>
      </c>
      <c r="D970" s="39" t="s">
        <v>443</v>
      </c>
      <c r="E970" s="40">
        <v>7.0000000000000007E-2</v>
      </c>
      <c r="F970" s="40"/>
      <c r="G970" s="40">
        <f>SmtRes!CX298</f>
        <v>7.0000000000000007E-2</v>
      </c>
      <c r="H970" s="42"/>
      <c r="I970" s="41"/>
      <c r="J970" s="42">
        <f>SmtRes!CZ298</f>
        <v>544.70000000000005</v>
      </c>
      <c r="K970" s="41"/>
      <c r="L970" s="42">
        <f>SmtRes!DG298</f>
        <v>38.130000000000003</v>
      </c>
    </row>
    <row r="971" spans="1:83" ht="28.5" x14ac:dyDescent="0.2">
      <c r="A971" s="38"/>
      <c r="B971" s="38" t="s">
        <v>667</v>
      </c>
      <c r="C971" s="38" t="s">
        <v>844</v>
      </c>
      <c r="D971" s="39" t="s">
        <v>657</v>
      </c>
      <c r="E971" s="40">
        <f>SmtRes!DO298*SmtRes!AT298</f>
        <v>7.0000000000000007E-2</v>
      </c>
      <c r="F971" s="40"/>
      <c r="G971" s="40">
        <f>SmtRes!DO298*SmtRes!CX298</f>
        <v>7.0000000000000007E-2</v>
      </c>
      <c r="H971" s="42"/>
      <c r="I971" s="41"/>
      <c r="J971" s="42">
        <f>ROUND(SmtRes!AG298/SmtRes!DO298, 2)</f>
        <v>477.98</v>
      </c>
      <c r="K971" s="41"/>
      <c r="L971" s="42">
        <f>SmtRes!DH298</f>
        <v>33.46</v>
      </c>
      <c r="CE971">
        <v>1</v>
      </c>
    </row>
    <row r="972" spans="1:83" ht="14.25" x14ac:dyDescent="0.2">
      <c r="A972" s="38"/>
      <c r="B972" s="38" t="str">
        <f>EtalonRes!I331</f>
        <v>07.2.02.05</v>
      </c>
      <c r="C972" s="38" t="str">
        <f>EtalonRes!K331</f>
        <v>Траверсы стальные</v>
      </c>
      <c r="D972" s="39" t="str">
        <f>EtalonRes!O331</f>
        <v>т</v>
      </c>
      <c r="E972" s="40">
        <f>EtalonRes!X331</f>
        <v>0</v>
      </c>
      <c r="F972" s="40">
        <f>ROUND(0,7)</f>
        <v>0</v>
      </c>
      <c r="G972" s="40">
        <f>ROUND(EtalonRes!AG331*Source!I308, 7)</f>
        <v>0</v>
      </c>
      <c r="H972" s="42"/>
      <c r="I972" s="41"/>
      <c r="J972" s="42"/>
      <c r="K972" s="41"/>
      <c r="L972" s="42"/>
    </row>
    <row r="973" spans="1:83" ht="14.25" x14ac:dyDescent="0.2">
      <c r="A973" s="38"/>
      <c r="B973" s="38" t="str">
        <f>EtalonRes!I332</f>
        <v>07.2.07.13</v>
      </c>
      <c r="C973" s="38" t="str">
        <f>EtalonRes!K332</f>
        <v>Хомуты стальные</v>
      </c>
      <c r="D973" s="39" t="str">
        <f>EtalonRes!O332</f>
        <v>кг</v>
      </c>
      <c r="E973" s="40">
        <f>EtalonRes!X332</f>
        <v>0</v>
      </c>
      <c r="F973" s="40">
        <f>ROUND(0,7)</f>
        <v>0</v>
      </c>
      <c r="G973" s="40">
        <f>ROUND(EtalonRes!AG332*Source!I308, 7)</f>
        <v>0</v>
      </c>
      <c r="H973" s="42"/>
      <c r="I973" s="41"/>
      <c r="J973" s="42"/>
      <c r="K973" s="41"/>
      <c r="L973" s="42"/>
    </row>
    <row r="974" spans="1:83" ht="28.5" x14ac:dyDescent="0.2">
      <c r="A974" s="38"/>
      <c r="B974" s="38" t="str">
        <f>EtalonRes!I333</f>
        <v>21.2.01.02</v>
      </c>
      <c r="C974" s="38" t="str">
        <f>EtalonRes!K333</f>
        <v>Провода неизолированные для воздушных линий электропередач</v>
      </c>
      <c r="D974" s="39" t="str">
        <f>EtalonRes!O333</f>
        <v>т</v>
      </c>
      <c r="E974" s="40">
        <f>EtalonRes!X333</f>
        <v>0</v>
      </c>
      <c r="F974" s="40">
        <f>ROUND(0,7)</f>
        <v>0</v>
      </c>
      <c r="G974" s="40">
        <f>ROUND(EtalonRes!AG333*Source!I308, 7)</f>
        <v>0</v>
      </c>
      <c r="H974" s="42"/>
      <c r="I974" s="41"/>
      <c r="J974" s="42"/>
      <c r="K974" s="41"/>
      <c r="L974" s="42"/>
    </row>
    <row r="975" spans="1:83" ht="28.5" x14ac:dyDescent="0.2">
      <c r="A975" s="38"/>
      <c r="B975" s="38" t="str">
        <f>EtalonRes!I334</f>
        <v>22.2.01.04</v>
      </c>
      <c r="C975" s="38" t="str">
        <f>EtalonRes!K334</f>
        <v>Изоляторы линейные штыревые фарфоровые</v>
      </c>
      <c r="D975" s="39" t="str">
        <f>EtalonRes!O334</f>
        <v>ШТ</v>
      </c>
      <c r="E975" s="40">
        <f>EtalonRes!X334</f>
        <v>0</v>
      </c>
      <c r="F975" s="40">
        <f>ROUND(0,7)</f>
        <v>0</v>
      </c>
      <c r="G975" s="40">
        <f>ROUND(EtalonRes!AG334*Source!I308, 7)</f>
        <v>0</v>
      </c>
      <c r="H975" s="42"/>
      <c r="I975" s="41"/>
      <c r="J975" s="42"/>
      <c r="K975" s="41"/>
      <c r="L975" s="42"/>
    </row>
    <row r="976" spans="1:83" ht="14.25" x14ac:dyDescent="0.2">
      <c r="A976" s="38"/>
      <c r="B976" s="38" t="str">
        <f>EtalonRes!I335</f>
        <v>22.2.02.09</v>
      </c>
      <c r="C976" s="45" t="str">
        <f>EtalonRes!K335</f>
        <v>Крюки</v>
      </c>
      <c r="D976" s="46" t="str">
        <f>EtalonRes!O335</f>
        <v>кг</v>
      </c>
      <c r="E976" s="47">
        <f>EtalonRes!X335</f>
        <v>0</v>
      </c>
      <c r="F976" s="47">
        <f>ROUND(0,7)</f>
        <v>0</v>
      </c>
      <c r="G976" s="47">
        <f>ROUND(EtalonRes!AG335*Source!I308, 7)</f>
        <v>0</v>
      </c>
      <c r="H976" s="48"/>
      <c r="I976" s="49"/>
      <c r="J976" s="48"/>
      <c r="K976" s="49"/>
      <c r="L976" s="48"/>
    </row>
    <row r="977" spans="1:83" ht="15" x14ac:dyDescent="0.2">
      <c r="A977" s="38"/>
      <c r="B977" s="38"/>
      <c r="C977" s="52" t="s">
        <v>847</v>
      </c>
      <c r="D977" s="39"/>
      <c r="E977" s="40"/>
      <c r="F977" s="40"/>
      <c r="G977" s="40"/>
      <c r="H977" s="42"/>
      <c r="I977" s="41"/>
      <c r="J977" s="42"/>
      <c r="K977" s="41"/>
      <c r="L977" s="42">
        <f>L964+L966+L967</f>
        <v>699.54</v>
      </c>
    </row>
    <row r="978" spans="1:83" ht="14.25" x14ac:dyDescent="0.2">
      <c r="A978" s="38"/>
      <c r="B978" s="38"/>
      <c r="C978" s="38" t="s">
        <v>848</v>
      </c>
      <c r="D978" s="39"/>
      <c r="E978" s="40"/>
      <c r="F978" s="40"/>
      <c r="G978" s="40"/>
      <c r="H978" s="42"/>
      <c r="I978" s="41"/>
      <c r="J978" s="42"/>
      <c r="K978" s="41"/>
      <c r="L978" s="42">
        <f>SUM(AR963:AR981)+SUM(AS963:AS981)+SUM(AT963:AT981)+SUM(AU963:AU981)+SUM(AV963:AV981)</f>
        <v>635.19999999999993</v>
      </c>
    </row>
    <row r="979" spans="1:83" ht="14.25" x14ac:dyDescent="0.2">
      <c r="A979" s="38"/>
      <c r="B979" s="38" t="s">
        <v>26</v>
      </c>
      <c r="C979" s="38" t="s">
        <v>849</v>
      </c>
      <c r="D979" s="39" t="s">
        <v>415</v>
      </c>
      <c r="E979" s="40">
        <f>Source!BZ308</f>
        <v>103</v>
      </c>
      <c r="F979" s="40"/>
      <c r="G979" s="40">
        <f>Source!AT308</f>
        <v>103</v>
      </c>
      <c r="H979" s="42"/>
      <c r="I979" s="41"/>
      <c r="J979" s="42"/>
      <c r="K979" s="41"/>
      <c r="L979" s="42">
        <f>SUM(AZ963:AZ981)</f>
        <v>654.26</v>
      </c>
    </row>
    <row r="980" spans="1:83" ht="14.25" x14ac:dyDescent="0.2">
      <c r="A980" s="45"/>
      <c r="B980" s="45" t="s">
        <v>27</v>
      </c>
      <c r="C980" s="45" t="s">
        <v>850</v>
      </c>
      <c r="D980" s="46" t="s">
        <v>415</v>
      </c>
      <c r="E980" s="47">
        <f>Source!CA308</f>
        <v>60</v>
      </c>
      <c r="F980" s="47"/>
      <c r="G980" s="47">
        <f>Source!AU308</f>
        <v>60</v>
      </c>
      <c r="H980" s="48"/>
      <c r="I980" s="49"/>
      <c r="J980" s="48"/>
      <c r="K980" s="49"/>
      <c r="L980" s="48">
        <f>SUM(BA963:BA981)</f>
        <v>381.12</v>
      </c>
    </row>
    <row r="981" spans="1:83" ht="15" x14ac:dyDescent="0.2">
      <c r="C981" s="80" t="s">
        <v>851</v>
      </c>
      <c r="D981" s="80"/>
      <c r="E981" s="80"/>
      <c r="F981" s="80"/>
      <c r="G981" s="80"/>
      <c r="H981" s="80"/>
      <c r="I981" s="81">
        <f>K981/E963</f>
        <v>1734.9199999999998</v>
      </c>
      <c r="J981" s="81"/>
      <c r="K981" s="81">
        <f>L964+L966+L979+L980+L967</f>
        <v>1734.9199999999998</v>
      </c>
      <c r="L981" s="81"/>
      <c r="AD981">
        <f>ROUND((Source!AT308/100)*((ROUND(SUMIF(SmtRes!AQ295:'SmtRes'!AQ298,"=1",SmtRes!AD295:'SmtRes'!AD298)*Source!I308, 2)+ROUND(SUMIF(SmtRes!AQ295:'SmtRes'!AQ298,"=1",SmtRes!AC295:'SmtRes'!AC298)*Source!I308, 2))), 2)</f>
        <v>1449.41</v>
      </c>
      <c r="AE981">
        <f>ROUND((Source!AU308/100)*((ROUND(SUMIF(SmtRes!AQ295:'SmtRes'!AQ298,"=1",SmtRes!AD295:'SmtRes'!AD298)*Source!I308, 2)+ROUND(SUMIF(SmtRes!AQ295:'SmtRes'!AQ298,"=1",SmtRes!AC295:'SmtRes'!AC298)*Source!I308, 2))), 2)</f>
        <v>844.31</v>
      </c>
      <c r="AN981" s="50">
        <f>L964+L966+L979+L980+L967</f>
        <v>1734.9199999999998</v>
      </c>
      <c r="AO981" s="50">
        <f>L966</f>
        <v>64.34</v>
      </c>
      <c r="AQ981" t="s">
        <v>852</v>
      </c>
      <c r="AR981" s="50">
        <f>L964</f>
        <v>573.05999999999995</v>
      </c>
      <c r="AT981" s="50">
        <f>L967</f>
        <v>62.14</v>
      </c>
      <c r="AV981" t="s">
        <v>852</v>
      </c>
      <c r="AW981">
        <f>0</f>
        <v>0</v>
      </c>
      <c r="AZ981">
        <f>Source!X308</f>
        <v>654.26</v>
      </c>
      <c r="BA981">
        <f>Source!Y308</f>
        <v>381.12</v>
      </c>
      <c r="CD981">
        <v>1</v>
      </c>
    </row>
    <row r="982" spans="1:83" ht="68.25" x14ac:dyDescent="0.2">
      <c r="A982" s="36" t="s">
        <v>303</v>
      </c>
      <c r="B982" s="38" t="s">
        <v>913</v>
      </c>
      <c r="C982" s="38" t="s">
        <v>914</v>
      </c>
      <c r="D982" s="39" t="str">
        <f>Source!H309</f>
        <v>ответвление</v>
      </c>
      <c r="E982" s="40">
        <f>Source!K309</f>
        <v>1</v>
      </c>
      <c r="F982" s="40"/>
      <c r="G982" s="40">
        <f>Source!I309</f>
        <v>1</v>
      </c>
      <c r="H982" s="42"/>
      <c r="I982" s="41"/>
      <c r="J982" s="42"/>
      <c r="K982" s="41"/>
      <c r="L982" s="42"/>
    </row>
    <row r="983" spans="1:83" ht="15" x14ac:dyDescent="0.2">
      <c r="A983" s="37"/>
      <c r="B983" s="40">
        <v>1</v>
      </c>
      <c r="C983" s="37" t="s">
        <v>841</v>
      </c>
      <c r="D983" s="39" t="s">
        <v>657</v>
      </c>
      <c r="E983" s="43"/>
      <c r="F983" s="40"/>
      <c r="G983" s="43">
        <f>Source!U309</f>
        <v>0.61</v>
      </c>
      <c r="H983" s="40"/>
      <c r="I983" s="40"/>
      <c r="J983" s="40"/>
      <c r="K983" s="40"/>
      <c r="L983" s="44">
        <f>SUM(L984:L984)-SUMIF(CE984:CE984, 1, L984:L984)</f>
        <v>248.05</v>
      </c>
    </row>
    <row r="984" spans="1:83" ht="28.5" x14ac:dyDescent="0.2">
      <c r="A984" s="38"/>
      <c r="B984" s="38" t="s">
        <v>708</v>
      </c>
      <c r="C984" s="38" t="s">
        <v>709</v>
      </c>
      <c r="D984" s="39" t="s">
        <v>657</v>
      </c>
      <c r="E984" s="40">
        <v>0.61</v>
      </c>
      <c r="F984" s="40"/>
      <c r="G984" s="40">
        <f>SmtRes!CX299</f>
        <v>0.61</v>
      </c>
      <c r="H984" s="42"/>
      <c r="I984" s="41"/>
      <c r="J984" s="42">
        <f>SmtRes!CZ299</f>
        <v>406.64</v>
      </c>
      <c r="K984" s="41"/>
      <c r="L984" s="42">
        <f>SmtRes!DI299</f>
        <v>248.05</v>
      </c>
    </row>
    <row r="985" spans="1:83" ht="15" x14ac:dyDescent="0.2">
      <c r="A985" s="37"/>
      <c r="B985" s="40">
        <v>2</v>
      </c>
      <c r="C985" s="37" t="s">
        <v>842</v>
      </c>
      <c r="D985" s="39"/>
      <c r="E985" s="43"/>
      <c r="F985" s="40"/>
      <c r="G985" s="43"/>
      <c r="H985" s="40"/>
      <c r="I985" s="40"/>
      <c r="J985" s="40"/>
      <c r="K985" s="40"/>
      <c r="L985" s="44">
        <f>SUM(L986:L988)-SUMIF(CE986:CE988, 1, L986:L988)</f>
        <v>16.339999999999996</v>
      </c>
    </row>
    <row r="986" spans="1:83" ht="15" x14ac:dyDescent="0.2">
      <c r="A986" s="37"/>
      <c r="B986" s="40"/>
      <c r="C986" s="37" t="s">
        <v>845</v>
      </c>
      <c r="D986" s="39" t="s">
        <v>657</v>
      </c>
      <c r="E986" s="43"/>
      <c r="F986" s="40"/>
      <c r="G986" s="43">
        <f>Source!V309</f>
        <v>0.03</v>
      </c>
      <c r="H986" s="40"/>
      <c r="I986" s="40"/>
      <c r="J986" s="40"/>
      <c r="K986" s="40"/>
      <c r="L986" s="44">
        <f>SUMIF(CE987:CE988, 1, L987:L988)</f>
        <v>14.34</v>
      </c>
      <c r="CE986">
        <v>1</v>
      </c>
    </row>
    <row r="987" spans="1:83" ht="28.5" x14ac:dyDescent="0.2">
      <c r="A987" s="38"/>
      <c r="B987" s="38" t="s">
        <v>664</v>
      </c>
      <c r="C987" s="38" t="s">
        <v>666</v>
      </c>
      <c r="D987" s="39" t="s">
        <v>443</v>
      </c>
      <c r="E987" s="40">
        <v>0.03</v>
      </c>
      <c r="F987" s="40"/>
      <c r="G987" s="40">
        <f>SmtRes!CX301</f>
        <v>0.03</v>
      </c>
      <c r="H987" s="42"/>
      <c r="I987" s="41"/>
      <c r="J987" s="42">
        <f>SmtRes!CZ301</f>
        <v>544.70000000000005</v>
      </c>
      <c r="K987" s="41"/>
      <c r="L987" s="42">
        <f>SmtRes!DG301</f>
        <v>16.34</v>
      </c>
    </row>
    <row r="988" spans="1:83" ht="28.5" x14ac:dyDescent="0.2">
      <c r="A988" s="38"/>
      <c r="B988" s="38" t="s">
        <v>667</v>
      </c>
      <c r="C988" s="45" t="s">
        <v>844</v>
      </c>
      <c r="D988" s="46" t="s">
        <v>657</v>
      </c>
      <c r="E988" s="47">
        <f>SmtRes!DO301*SmtRes!AT301</f>
        <v>0.03</v>
      </c>
      <c r="F988" s="47"/>
      <c r="G988" s="47">
        <f>SmtRes!DO301*SmtRes!CX301</f>
        <v>0.03</v>
      </c>
      <c r="H988" s="48"/>
      <c r="I988" s="49"/>
      <c r="J988" s="48">
        <f>ROUND(SmtRes!AG301/SmtRes!DO301, 2)</f>
        <v>477.98</v>
      </c>
      <c r="K988" s="49"/>
      <c r="L988" s="48">
        <f>SmtRes!DH301</f>
        <v>14.34</v>
      </c>
      <c r="CE988">
        <v>1</v>
      </c>
    </row>
    <row r="989" spans="1:83" ht="15" x14ac:dyDescent="0.2">
      <c r="A989" s="38"/>
      <c r="B989" s="38"/>
      <c r="C989" s="52" t="s">
        <v>847</v>
      </c>
      <c r="D989" s="39"/>
      <c r="E989" s="40"/>
      <c r="F989" s="40"/>
      <c r="G989" s="40"/>
      <c r="H989" s="42"/>
      <c r="I989" s="41"/>
      <c r="J989" s="42"/>
      <c r="K989" s="41"/>
      <c r="L989" s="42">
        <f>L983+L985+L986</f>
        <v>278.72999999999996</v>
      </c>
    </row>
    <row r="990" spans="1:83" ht="14.25" x14ac:dyDescent="0.2">
      <c r="A990" s="38"/>
      <c r="B990" s="38"/>
      <c r="C990" s="38" t="s">
        <v>848</v>
      </c>
      <c r="D990" s="39"/>
      <c r="E990" s="40"/>
      <c r="F990" s="40"/>
      <c r="G990" s="40"/>
      <c r="H990" s="42"/>
      <c r="I990" s="41"/>
      <c r="J990" s="42"/>
      <c r="K990" s="41"/>
      <c r="L990" s="42">
        <f>SUM(AR982:AR993)+SUM(AS982:AS993)+SUM(AT982:AT993)+SUM(AU982:AU993)+SUM(AV982:AV993)</f>
        <v>262.39</v>
      </c>
    </row>
    <row r="991" spans="1:83" ht="14.25" x14ac:dyDescent="0.2">
      <c r="A991" s="38"/>
      <c r="B991" s="38" t="s">
        <v>26</v>
      </c>
      <c r="C991" s="38" t="s">
        <v>849</v>
      </c>
      <c r="D991" s="39" t="s">
        <v>415</v>
      </c>
      <c r="E991" s="40">
        <f>Source!BZ309</f>
        <v>103</v>
      </c>
      <c r="F991" s="40"/>
      <c r="G991" s="40">
        <f>Source!AT309</f>
        <v>103</v>
      </c>
      <c r="H991" s="42"/>
      <c r="I991" s="41"/>
      <c r="J991" s="42"/>
      <c r="K991" s="41"/>
      <c r="L991" s="42">
        <f>SUM(AZ982:AZ993)</f>
        <v>270.26</v>
      </c>
    </row>
    <row r="992" spans="1:83" ht="14.25" x14ac:dyDescent="0.2">
      <c r="A992" s="45"/>
      <c r="B992" s="45" t="s">
        <v>27</v>
      </c>
      <c r="C992" s="45" t="s">
        <v>850</v>
      </c>
      <c r="D992" s="46" t="s">
        <v>415</v>
      </c>
      <c r="E992" s="47">
        <f>Source!CA309</f>
        <v>60</v>
      </c>
      <c r="F992" s="47"/>
      <c r="G992" s="47">
        <f>Source!AU309</f>
        <v>60</v>
      </c>
      <c r="H992" s="48"/>
      <c r="I992" s="49"/>
      <c r="J992" s="48"/>
      <c r="K992" s="49"/>
      <c r="L992" s="48">
        <f>SUM(BA982:BA993)</f>
        <v>157.43</v>
      </c>
    </row>
    <row r="993" spans="1:83" ht="15" x14ac:dyDescent="0.2">
      <c r="C993" s="80" t="s">
        <v>851</v>
      </c>
      <c r="D993" s="80"/>
      <c r="E993" s="80"/>
      <c r="F993" s="80"/>
      <c r="G993" s="80"/>
      <c r="H993" s="80"/>
      <c r="I993" s="81">
        <f>K993/E982</f>
        <v>706.42</v>
      </c>
      <c r="J993" s="81"/>
      <c r="K993" s="81">
        <f>L983+L985+L991+L992+L986</f>
        <v>706.42</v>
      </c>
      <c r="L993" s="81"/>
      <c r="AD993">
        <f>ROUND((Source!AT309/100)*((ROUND(SUMIF(SmtRes!AQ299:'SmtRes'!AQ301,"=1",SmtRes!AD299:'SmtRes'!AD301)*Source!I309, 2)+ROUND(SUMIF(SmtRes!AQ299:'SmtRes'!AQ301,"=1",SmtRes!AC299:'SmtRes'!AC301)*Source!I309, 2))), 2)</f>
        <v>911.16</v>
      </c>
      <c r="AE993">
        <f>ROUND((Source!AU309/100)*((ROUND(SUMIF(SmtRes!AQ299:'SmtRes'!AQ301,"=1",SmtRes!AD299:'SmtRes'!AD301)*Source!I309, 2)+ROUND(SUMIF(SmtRes!AQ299:'SmtRes'!AQ301,"=1",SmtRes!AC299:'SmtRes'!AC301)*Source!I309, 2))), 2)</f>
        <v>530.77</v>
      </c>
      <c r="AN993" s="50">
        <f>L983+L985+L991+L992+L986</f>
        <v>706.42</v>
      </c>
      <c r="AO993" s="50">
        <f>L985</f>
        <v>16.339999999999996</v>
      </c>
      <c r="AQ993" t="s">
        <v>852</v>
      </c>
      <c r="AR993" s="50">
        <f>L983</f>
        <v>248.05</v>
      </c>
      <c r="AT993" s="50">
        <f>L986</f>
        <v>14.34</v>
      </c>
      <c r="AV993" t="s">
        <v>852</v>
      </c>
      <c r="AW993">
        <f>0</f>
        <v>0</v>
      </c>
      <c r="AZ993">
        <f>Source!X309</f>
        <v>270.26</v>
      </c>
      <c r="BA993">
        <f>Source!Y309</f>
        <v>157.43</v>
      </c>
      <c r="CD993">
        <v>1</v>
      </c>
    </row>
    <row r="994" spans="1:83" ht="68.25" x14ac:dyDescent="0.2">
      <c r="A994" s="36" t="s">
        <v>304</v>
      </c>
      <c r="B994" s="38" t="s">
        <v>909</v>
      </c>
      <c r="C994" s="38" t="s">
        <v>910</v>
      </c>
      <c r="D994" s="39" t="str">
        <f>Source!H310</f>
        <v>ответвление</v>
      </c>
      <c r="E994" s="40">
        <f>Source!K310</f>
        <v>1</v>
      </c>
      <c r="F994" s="40"/>
      <c r="G994" s="40">
        <f>Source!I310</f>
        <v>1</v>
      </c>
      <c r="H994" s="42"/>
      <c r="I994" s="41"/>
      <c r="J994" s="42"/>
      <c r="K994" s="41"/>
      <c r="L994" s="42"/>
    </row>
    <row r="995" spans="1:83" ht="15" x14ac:dyDescent="0.2">
      <c r="A995" s="37"/>
      <c r="B995" s="40">
        <v>1</v>
      </c>
      <c r="C995" s="37" t="s">
        <v>841</v>
      </c>
      <c r="D995" s="39" t="s">
        <v>657</v>
      </c>
      <c r="E995" s="43"/>
      <c r="F995" s="40"/>
      <c r="G995" s="43">
        <f>Source!U310</f>
        <v>1.27</v>
      </c>
      <c r="H995" s="40"/>
      <c r="I995" s="40"/>
      <c r="J995" s="40"/>
      <c r="K995" s="40"/>
      <c r="L995" s="44">
        <f>SUM(L996:L996)-SUMIF(CE996:CE996, 1, L996:L996)</f>
        <v>573.05999999999995</v>
      </c>
    </row>
    <row r="996" spans="1:83" ht="28.5" x14ac:dyDescent="0.2">
      <c r="A996" s="38"/>
      <c r="B996" s="38" t="s">
        <v>734</v>
      </c>
      <c r="C996" s="38" t="s">
        <v>735</v>
      </c>
      <c r="D996" s="39" t="s">
        <v>657</v>
      </c>
      <c r="E996" s="40">
        <v>1.27</v>
      </c>
      <c r="F996" s="40"/>
      <c r="G996" s="40">
        <f>SmtRes!CX302</f>
        <v>1.27</v>
      </c>
      <c r="H996" s="42"/>
      <c r="I996" s="41"/>
      <c r="J996" s="42">
        <f>SmtRes!CZ302</f>
        <v>451.23</v>
      </c>
      <c r="K996" s="41"/>
      <c r="L996" s="42">
        <f>SmtRes!DI302</f>
        <v>573.05999999999995</v>
      </c>
    </row>
    <row r="997" spans="1:83" ht="15" x14ac:dyDescent="0.2">
      <c r="A997" s="37"/>
      <c r="B997" s="40">
        <v>2</v>
      </c>
      <c r="C997" s="37" t="s">
        <v>842</v>
      </c>
      <c r="D997" s="39"/>
      <c r="E997" s="43"/>
      <c r="F997" s="40"/>
      <c r="G997" s="43"/>
      <c r="H997" s="40"/>
      <c r="I997" s="40"/>
      <c r="J997" s="40"/>
      <c r="K997" s="40"/>
      <c r="L997" s="44">
        <f>SUM(L998:L1002)-SUMIF(CE998:CE1002, 1, L998:L1002)</f>
        <v>64.34</v>
      </c>
    </row>
    <row r="998" spans="1:83" ht="15" x14ac:dyDescent="0.2">
      <c r="A998" s="37"/>
      <c r="B998" s="40"/>
      <c r="C998" s="37" t="s">
        <v>845</v>
      </c>
      <c r="D998" s="39" t="s">
        <v>657</v>
      </c>
      <c r="E998" s="43"/>
      <c r="F998" s="40"/>
      <c r="G998" s="43">
        <f>Source!V310</f>
        <v>0.13</v>
      </c>
      <c r="H998" s="40"/>
      <c r="I998" s="40"/>
      <c r="J998" s="40"/>
      <c r="K998" s="40"/>
      <c r="L998" s="44">
        <f>SUMIF(CE999:CE1002, 1, L999:L1002)</f>
        <v>62.14</v>
      </c>
      <c r="CE998">
        <v>1</v>
      </c>
    </row>
    <row r="999" spans="1:83" ht="28.5" x14ac:dyDescent="0.2">
      <c r="A999" s="38"/>
      <c r="B999" s="38" t="s">
        <v>728</v>
      </c>
      <c r="C999" s="38" t="s">
        <v>730</v>
      </c>
      <c r="D999" s="39" t="s">
        <v>443</v>
      </c>
      <c r="E999" s="40">
        <v>0.06</v>
      </c>
      <c r="F999" s="40"/>
      <c r="G999" s="40">
        <f>SmtRes!CX304</f>
        <v>0.06</v>
      </c>
      <c r="H999" s="42">
        <f>SmtRes!CZ304</f>
        <v>346.73</v>
      </c>
      <c r="I999" s="41">
        <f>SmtRes!AJ304</f>
        <v>1.26</v>
      </c>
      <c r="J999" s="42">
        <f>ROUND(H999*I999, 2)</f>
        <v>436.88</v>
      </c>
      <c r="K999" s="41"/>
      <c r="L999" s="42">
        <f>SmtRes!DG304</f>
        <v>26.21</v>
      </c>
    </row>
    <row r="1000" spans="1:83" ht="28.5" x14ac:dyDescent="0.2">
      <c r="A1000" s="38"/>
      <c r="B1000" s="38" t="s">
        <v>667</v>
      </c>
      <c r="C1000" s="38" t="s">
        <v>844</v>
      </c>
      <c r="D1000" s="39" t="s">
        <v>657</v>
      </c>
      <c r="E1000" s="40">
        <f>SmtRes!DO304*SmtRes!AT304</f>
        <v>0.06</v>
      </c>
      <c r="F1000" s="40"/>
      <c r="G1000" s="40">
        <f>SmtRes!DO304*SmtRes!CX304</f>
        <v>0.06</v>
      </c>
      <c r="H1000" s="42"/>
      <c r="I1000" s="41"/>
      <c r="J1000" s="42">
        <f>ROUND(SmtRes!AG304/SmtRes!DO304, 2)</f>
        <v>477.98</v>
      </c>
      <c r="K1000" s="41"/>
      <c r="L1000" s="42">
        <f>SmtRes!DH304</f>
        <v>28.68</v>
      </c>
      <c r="CE1000">
        <v>1</v>
      </c>
    </row>
    <row r="1001" spans="1:83" ht="28.5" x14ac:dyDescent="0.2">
      <c r="A1001" s="38"/>
      <c r="B1001" s="38" t="s">
        <v>664</v>
      </c>
      <c r="C1001" s="38" t="s">
        <v>666</v>
      </c>
      <c r="D1001" s="39" t="s">
        <v>443</v>
      </c>
      <c r="E1001" s="40">
        <v>7.0000000000000007E-2</v>
      </c>
      <c r="F1001" s="40"/>
      <c r="G1001" s="40">
        <f>SmtRes!CX305</f>
        <v>7.0000000000000007E-2</v>
      </c>
      <c r="H1001" s="42"/>
      <c r="I1001" s="41"/>
      <c r="J1001" s="42">
        <f>SmtRes!CZ305</f>
        <v>544.70000000000005</v>
      </c>
      <c r="K1001" s="41"/>
      <c r="L1001" s="42">
        <f>SmtRes!DG305</f>
        <v>38.130000000000003</v>
      </c>
    </row>
    <row r="1002" spans="1:83" ht="28.5" x14ac:dyDescent="0.2">
      <c r="A1002" s="38"/>
      <c r="B1002" s="38" t="s">
        <v>667</v>
      </c>
      <c r="C1002" s="38" t="s">
        <v>844</v>
      </c>
      <c r="D1002" s="39" t="s">
        <v>657</v>
      </c>
      <c r="E1002" s="40">
        <f>SmtRes!DO305*SmtRes!AT305</f>
        <v>7.0000000000000007E-2</v>
      </c>
      <c r="F1002" s="40"/>
      <c r="G1002" s="40">
        <f>SmtRes!DO305*SmtRes!CX305</f>
        <v>7.0000000000000007E-2</v>
      </c>
      <c r="H1002" s="42"/>
      <c r="I1002" s="41"/>
      <c r="J1002" s="42">
        <f>ROUND(SmtRes!AG305/SmtRes!DO305, 2)</f>
        <v>477.98</v>
      </c>
      <c r="K1002" s="41"/>
      <c r="L1002" s="42">
        <f>SmtRes!DH305</f>
        <v>33.46</v>
      </c>
      <c r="CE1002">
        <v>1</v>
      </c>
    </row>
    <row r="1003" spans="1:83" ht="14.25" x14ac:dyDescent="0.2">
      <c r="A1003" s="38"/>
      <c r="B1003" s="38" t="str">
        <f>EtalonRes!I344</f>
        <v>07.2.02.05</v>
      </c>
      <c r="C1003" s="38" t="str">
        <f>EtalonRes!K344</f>
        <v>Траверсы стальные</v>
      </c>
      <c r="D1003" s="39" t="str">
        <f>EtalonRes!O344</f>
        <v>т</v>
      </c>
      <c r="E1003" s="40">
        <f>EtalonRes!X344</f>
        <v>0</v>
      </c>
      <c r="F1003" s="40">
        <f>ROUND(0,7)</f>
        <v>0</v>
      </c>
      <c r="G1003" s="40">
        <f>ROUND(EtalonRes!AG344*Source!I310, 7)</f>
        <v>0</v>
      </c>
      <c r="H1003" s="42"/>
      <c r="I1003" s="41"/>
      <c r="J1003" s="42"/>
      <c r="K1003" s="41"/>
      <c r="L1003" s="42"/>
    </row>
    <row r="1004" spans="1:83" ht="14.25" x14ac:dyDescent="0.2">
      <c r="A1004" s="38"/>
      <c r="B1004" s="38" t="str">
        <f>EtalonRes!I345</f>
        <v>07.2.07.13</v>
      </c>
      <c r="C1004" s="38" t="str">
        <f>EtalonRes!K345</f>
        <v>Хомуты стальные</v>
      </c>
      <c r="D1004" s="39" t="str">
        <f>EtalonRes!O345</f>
        <v>кг</v>
      </c>
      <c r="E1004" s="40">
        <f>EtalonRes!X345</f>
        <v>0</v>
      </c>
      <c r="F1004" s="40">
        <f>ROUND(0,7)</f>
        <v>0</v>
      </c>
      <c r="G1004" s="40">
        <f>ROUND(EtalonRes!AG345*Source!I310, 7)</f>
        <v>0</v>
      </c>
      <c r="H1004" s="42"/>
      <c r="I1004" s="41"/>
      <c r="J1004" s="42"/>
      <c r="K1004" s="41"/>
      <c r="L1004" s="42"/>
    </row>
    <row r="1005" spans="1:83" ht="28.5" x14ac:dyDescent="0.2">
      <c r="A1005" s="38"/>
      <c r="B1005" s="38" t="str">
        <f>EtalonRes!I346</f>
        <v>21.2.01.02</v>
      </c>
      <c r="C1005" s="38" t="str">
        <f>EtalonRes!K346</f>
        <v>Провода неизолированные для воздушных линий электропередач</v>
      </c>
      <c r="D1005" s="39" t="str">
        <f>EtalonRes!O346</f>
        <v>т</v>
      </c>
      <c r="E1005" s="40">
        <f>EtalonRes!X346</f>
        <v>0</v>
      </c>
      <c r="F1005" s="40">
        <f>ROUND(0,7)</f>
        <v>0</v>
      </c>
      <c r="G1005" s="40">
        <f>ROUND(EtalonRes!AG346*Source!I310, 7)</f>
        <v>0</v>
      </c>
      <c r="H1005" s="42"/>
      <c r="I1005" s="41"/>
      <c r="J1005" s="42"/>
      <c r="K1005" s="41"/>
      <c r="L1005" s="42"/>
    </row>
    <row r="1006" spans="1:83" ht="28.5" x14ac:dyDescent="0.2">
      <c r="A1006" s="38"/>
      <c r="B1006" s="38" t="str">
        <f>EtalonRes!I347</f>
        <v>22.2.01.04</v>
      </c>
      <c r="C1006" s="38" t="str">
        <f>EtalonRes!K347</f>
        <v>Изоляторы линейные штыревые фарфоровые</v>
      </c>
      <c r="D1006" s="39" t="str">
        <f>EtalonRes!O347</f>
        <v>ШТ</v>
      </c>
      <c r="E1006" s="40">
        <f>EtalonRes!X347</f>
        <v>0</v>
      </c>
      <c r="F1006" s="40">
        <f>ROUND(0,7)</f>
        <v>0</v>
      </c>
      <c r="G1006" s="40">
        <f>ROUND(EtalonRes!AG347*Source!I310, 7)</f>
        <v>0</v>
      </c>
      <c r="H1006" s="42"/>
      <c r="I1006" s="41"/>
      <c r="J1006" s="42"/>
      <c r="K1006" s="41"/>
      <c r="L1006" s="42"/>
    </row>
    <row r="1007" spans="1:83" ht="14.25" x14ac:dyDescent="0.2">
      <c r="A1007" s="38"/>
      <c r="B1007" s="38" t="str">
        <f>EtalonRes!I348</f>
        <v>22.2.02.09</v>
      </c>
      <c r="C1007" s="45" t="str">
        <f>EtalonRes!K348</f>
        <v>Крюки</v>
      </c>
      <c r="D1007" s="46" t="str">
        <f>EtalonRes!O348</f>
        <v>кг</v>
      </c>
      <c r="E1007" s="47">
        <f>EtalonRes!X348</f>
        <v>0</v>
      </c>
      <c r="F1007" s="47">
        <f>ROUND(0,7)</f>
        <v>0</v>
      </c>
      <c r="G1007" s="47">
        <f>ROUND(EtalonRes!AG348*Source!I310, 7)</f>
        <v>0</v>
      </c>
      <c r="H1007" s="48"/>
      <c r="I1007" s="49"/>
      <c r="J1007" s="48"/>
      <c r="K1007" s="49"/>
      <c r="L1007" s="48"/>
    </row>
    <row r="1008" spans="1:83" ht="15" x14ac:dyDescent="0.2">
      <c r="A1008" s="38"/>
      <c r="B1008" s="38"/>
      <c r="C1008" s="52" t="s">
        <v>847</v>
      </c>
      <c r="D1008" s="39"/>
      <c r="E1008" s="40"/>
      <c r="F1008" s="40"/>
      <c r="G1008" s="40"/>
      <c r="H1008" s="42"/>
      <c r="I1008" s="41"/>
      <c r="J1008" s="42"/>
      <c r="K1008" s="41"/>
      <c r="L1008" s="42">
        <f>L995+L997+L998</f>
        <v>699.54</v>
      </c>
    </row>
    <row r="1009" spans="1:82" ht="14.25" x14ac:dyDescent="0.2">
      <c r="A1009" s="38"/>
      <c r="B1009" s="38"/>
      <c r="C1009" s="38" t="s">
        <v>848</v>
      </c>
      <c r="D1009" s="39"/>
      <c r="E1009" s="40"/>
      <c r="F1009" s="40"/>
      <c r="G1009" s="40"/>
      <c r="H1009" s="42"/>
      <c r="I1009" s="41"/>
      <c r="J1009" s="42"/>
      <c r="K1009" s="41"/>
      <c r="L1009" s="42">
        <f>SUM(AR994:AR1012)+SUM(AS994:AS1012)+SUM(AT994:AT1012)+SUM(AU994:AU1012)+SUM(AV994:AV1012)</f>
        <v>635.19999999999993</v>
      </c>
    </row>
    <row r="1010" spans="1:82" ht="14.25" x14ac:dyDescent="0.2">
      <c r="A1010" s="38"/>
      <c r="B1010" s="38" t="s">
        <v>26</v>
      </c>
      <c r="C1010" s="38" t="s">
        <v>849</v>
      </c>
      <c r="D1010" s="39" t="s">
        <v>415</v>
      </c>
      <c r="E1010" s="40">
        <f>Source!BZ310</f>
        <v>103</v>
      </c>
      <c r="F1010" s="40"/>
      <c r="G1010" s="40">
        <f>Source!AT310</f>
        <v>103</v>
      </c>
      <c r="H1010" s="42"/>
      <c r="I1010" s="41"/>
      <c r="J1010" s="42"/>
      <c r="K1010" s="41"/>
      <c r="L1010" s="42">
        <f>SUM(AZ994:AZ1012)</f>
        <v>654.26</v>
      </c>
    </row>
    <row r="1011" spans="1:82" ht="14.25" x14ac:dyDescent="0.2">
      <c r="A1011" s="45"/>
      <c r="B1011" s="45" t="s">
        <v>27</v>
      </c>
      <c r="C1011" s="45" t="s">
        <v>850</v>
      </c>
      <c r="D1011" s="46" t="s">
        <v>415</v>
      </c>
      <c r="E1011" s="47">
        <f>Source!CA310</f>
        <v>60</v>
      </c>
      <c r="F1011" s="47"/>
      <c r="G1011" s="47">
        <f>Source!AU310</f>
        <v>60</v>
      </c>
      <c r="H1011" s="48"/>
      <c r="I1011" s="49"/>
      <c r="J1011" s="48"/>
      <c r="K1011" s="49"/>
      <c r="L1011" s="48">
        <f>SUM(BA994:BA1012)</f>
        <v>381.12</v>
      </c>
    </row>
    <row r="1012" spans="1:82" ht="15" x14ac:dyDescent="0.2">
      <c r="C1012" s="80" t="s">
        <v>851</v>
      </c>
      <c r="D1012" s="80"/>
      <c r="E1012" s="80"/>
      <c r="F1012" s="80"/>
      <c r="G1012" s="80"/>
      <c r="H1012" s="80"/>
      <c r="I1012" s="81">
        <f>K1012/E994</f>
        <v>1734.9199999999998</v>
      </c>
      <c r="J1012" s="81"/>
      <c r="K1012" s="81">
        <f>L995+L997+L1010+L1011+L998</f>
        <v>1734.9199999999998</v>
      </c>
      <c r="L1012" s="81"/>
      <c r="AD1012">
        <f>ROUND((Source!AT310/100)*((ROUND(SUMIF(SmtRes!AQ302:'SmtRes'!AQ305,"=1",SmtRes!AD302:'SmtRes'!AD305)*Source!I310, 2)+ROUND(SUMIF(SmtRes!AQ302:'SmtRes'!AQ305,"=1",SmtRes!AC302:'SmtRes'!AC305)*Source!I310, 2))), 2)</f>
        <v>1449.41</v>
      </c>
      <c r="AE1012">
        <f>ROUND((Source!AU310/100)*((ROUND(SUMIF(SmtRes!AQ302:'SmtRes'!AQ305,"=1",SmtRes!AD302:'SmtRes'!AD305)*Source!I310, 2)+ROUND(SUMIF(SmtRes!AQ302:'SmtRes'!AQ305,"=1",SmtRes!AC302:'SmtRes'!AC305)*Source!I310, 2))), 2)</f>
        <v>844.31</v>
      </c>
      <c r="AN1012" s="50">
        <f>L995+L997+L1010+L1011+L998</f>
        <v>1734.9199999999998</v>
      </c>
      <c r="AO1012" s="50">
        <f>L997</f>
        <v>64.34</v>
      </c>
      <c r="AQ1012" t="s">
        <v>852</v>
      </c>
      <c r="AR1012" s="50">
        <f>L995</f>
        <v>573.05999999999995</v>
      </c>
      <c r="AT1012" s="50">
        <f>L998</f>
        <v>62.14</v>
      </c>
      <c r="AV1012" t="s">
        <v>852</v>
      </c>
      <c r="AW1012">
        <f>0</f>
        <v>0</v>
      </c>
      <c r="AZ1012">
        <f>Source!X310</f>
        <v>654.26</v>
      </c>
      <c r="BA1012">
        <f>Source!Y310</f>
        <v>381.12</v>
      </c>
      <c r="CD1012">
        <v>1</v>
      </c>
    </row>
    <row r="1014" spans="1:82" ht="15" x14ac:dyDescent="0.2">
      <c r="A1014" s="58"/>
      <c r="B1014" s="59"/>
      <c r="C1014" s="77" t="s">
        <v>875</v>
      </c>
      <c r="D1014" s="77"/>
      <c r="E1014" s="77"/>
      <c r="F1014" s="77"/>
      <c r="G1014" s="77"/>
      <c r="H1014" s="77"/>
      <c r="I1014" s="44"/>
      <c r="J1014" s="58"/>
      <c r="K1014" s="60"/>
      <c r="L1014" s="44">
        <f>L1016+L1017+L1023+L1027</f>
        <v>1956.54</v>
      </c>
    </row>
    <row r="1015" spans="1:82" ht="14.25" x14ac:dyDescent="0.2">
      <c r="A1015" s="53"/>
      <c r="B1015" s="57"/>
      <c r="C1015" s="76" t="s">
        <v>876</v>
      </c>
      <c r="D1015" s="74"/>
      <c r="E1015" s="74"/>
      <c r="F1015" s="74"/>
      <c r="G1015" s="74"/>
      <c r="H1015" s="74"/>
      <c r="I1015" s="42"/>
      <c r="J1015" s="53"/>
      <c r="K1015" s="40"/>
      <c r="L1015" s="42"/>
    </row>
    <row r="1016" spans="1:82" ht="14.25" x14ac:dyDescent="0.2">
      <c r="A1016" s="53"/>
      <c r="B1016" s="57"/>
      <c r="C1016" s="74" t="s">
        <v>877</v>
      </c>
      <c r="D1016" s="74"/>
      <c r="E1016" s="74"/>
      <c r="F1016" s="74"/>
      <c r="G1016" s="74"/>
      <c r="H1016" s="74"/>
      <c r="I1016" s="42"/>
      <c r="J1016" s="53"/>
      <c r="K1016" s="40"/>
      <c r="L1016" s="42">
        <f>SUM(AR950:AR1012)</f>
        <v>1642.2199999999998</v>
      </c>
    </row>
    <row r="1017" spans="1:82" ht="14.25" hidden="1" x14ac:dyDescent="0.2">
      <c r="A1017" s="53"/>
      <c r="B1017" s="57"/>
      <c r="C1017" s="74" t="s">
        <v>878</v>
      </c>
      <c r="D1017" s="74"/>
      <c r="E1017" s="74"/>
      <c r="F1017" s="74"/>
      <c r="G1017" s="74"/>
      <c r="H1017" s="74"/>
      <c r="I1017" s="42"/>
      <c r="J1017" s="53"/>
      <c r="K1017" s="40"/>
      <c r="L1017" s="42">
        <f>L1019+L1022+L1021</f>
        <v>314.32000000000005</v>
      </c>
    </row>
    <row r="1018" spans="1:82" ht="14.25" hidden="1" x14ac:dyDescent="0.2">
      <c r="A1018" s="53"/>
      <c r="B1018" s="57"/>
      <c r="C1018" s="76" t="s">
        <v>879</v>
      </c>
      <c r="D1018" s="74"/>
      <c r="E1018" s="74"/>
      <c r="F1018" s="74"/>
      <c r="G1018" s="74"/>
      <c r="H1018" s="74"/>
      <c r="I1018" s="42"/>
      <c r="J1018" s="53"/>
      <c r="K1018" s="40"/>
      <c r="L1018" s="42"/>
    </row>
    <row r="1019" spans="1:82" ht="14.25" x14ac:dyDescent="0.2">
      <c r="A1019" s="53"/>
      <c r="B1019" s="57"/>
      <c r="C1019" s="74" t="s">
        <v>878</v>
      </c>
      <c r="D1019" s="74"/>
      <c r="E1019" s="74"/>
      <c r="F1019" s="74"/>
      <c r="G1019" s="74"/>
      <c r="H1019" s="74"/>
      <c r="I1019" s="42"/>
      <c r="J1019" s="53"/>
      <c r="K1019" s="40"/>
      <c r="L1019" s="42">
        <f>SUM(AO950:AO1012)</f>
        <v>161.36000000000001</v>
      </c>
    </row>
    <row r="1020" spans="1:82" ht="14.25" hidden="1" x14ac:dyDescent="0.2">
      <c r="A1020" s="53"/>
      <c r="B1020" s="57"/>
      <c r="C1020" s="76" t="s">
        <v>880</v>
      </c>
      <c r="D1020" s="74"/>
      <c r="E1020" s="74"/>
      <c r="F1020" s="74"/>
      <c r="G1020" s="74"/>
      <c r="H1020" s="74"/>
      <c r="I1020" s="42"/>
      <c r="J1020" s="53"/>
      <c r="K1020" s="40"/>
      <c r="L1020" s="42"/>
    </row>
    <row r="1021" spans="1:82" ht="14.25" x14ac:dyDescent="0.2">
      <c r="A1021" s="53"/>
      <c r="B1021" s="57"/>
      <c r="C1021" s="74" t="s">
        <v>900</v>
      </c>
      <c r="D1021" s="74"/>
      <c r="E1021" s="74"/>
      <c r="F1021" s="74"/>
      <c r="G1021" s="74"/>
      <c r="H1021" s="74"/>
      <c r="I1021" s="42"/>
      <c r="J1021" s="53"/>
      <c r="K1021" s="40"/>
      <c r="L1021" s="42">
        <f>SUM(AT950:AT1012)</f>
        <v>152.96</v>
      </c>
    </row>
    <row r="1022" spans="1:82" ht="14.25" hidden="1" x14ac:dyDescent="0.2">
      <c r="A1022" s="53"/>
      <c r="B1022" s="57"/>
      <c r="C1022" s="74" t="s">
        <v>881</v>
      </c>
      <c r="D1022" s="74"/>
      <c r="E1022" s="74"/>
      <c r="F1022" s="74"/>
      <c r="G1022" s="74"/>
      <c r="H1022" s="74"/>
      <c r="I1022" s="42"/>
      <c r="J1022" s="53"/>
      <c r="K1022" s="40"/>
      <c r="L1022" s="42">
        <f>SUM(AV950:AV1012)</f>
        <v>0</v>
      </c>
    </row>
    <row r="1023" spans="1:82" ht="14.25" hidden="1" x14ac:dyDescent="0.2">
      <c r="A1023" s="53"/>
      <c r="B1023" s="57"/>
      <c r="C1023" s="74" t="s">
        <v>882</v>
      </c>
      <c r="D1023" s="74"/>
      <c r="E1023" s="74"/>
      <c r="F1023" s="74"/>
      <c r="G1023" s="74"/>
      <c r="H1023" s="74"/>
      <c r="I1023" s="42"/>
      <c r="J1023" s="53"/>
      <c r="K1023" s="40"/>
      <c r="L1023" s="42">
        <f>L1025+L1026</f>
        <v>0</v>
      </c>
    </row>
    <row r="1024" spans="1:82" ht="14.25" hidden="1" x14ac:dyDescent="0.2">
      <c r="A1024" s="53"/>
      <c r="B1024" s="57"/>
      <c r="C1024" s="76" t="s">
        <v>879</v>
      </c>
      <c r="D1024" s="74"/>
      <c r="E1024" s="74"/>
      <c r="F1024" s="74"/>
      <c r="G1024" s="74"/>
      <c r="H1024" s="74"/>
      <c r="I1024" s="42"/>
      <c r="J1024" s="53"/>
      <c r="K1024" s="40"/>
      <c r="L1024" s="42"/>
    </row>
    <row r="1025" spans="1:12" ht="14.25" hidden="1" x14ac:dyDescent="0.2">
      <c r="A1025" s="53"/>
      <c r="B1025" s="57"/>
      <c r="C1025" s="74" t="s">
        <v>883</v>
      </c>
      <c r="D1025" s="74"/>
      <c r="E1025" s="74"/>
      <c r="F1025" s="74"/>
      <c r="G1025" s="74"/>
      <c r="H1025" s="74"/>
      <c r="I1025" s="42"/>
      <c r="J1025" s="53"/>
      <c r="K1025" s="40"/>
      <c r="L1025" s="42">
        <f>SUM(AW950:AW1012)-SUM(BK950:BK1012)</f>
        <v>0</v>
      </c>
    </row>
    <row r="1026" spans="1:12" ht="14.25" hidden="1" x14ac:dyDescent="0.2">
      <c r="A1026" s="53"/>
      <c r="B1026" s="57"/>
      <c r="C1026" s="74" t="s">
        <v>884</v>
      </c>
      <c r="D1026" s="74"/>
      <c r="E1026" s="74"/>
      <c r="F1026" s="74"/>
      <c r="G1026" s="74"/>
      <c r="H1026" s="74"/>
      <c r="I1026" s="42"/>
      <c r="J1026" s="53"/>
      <c r="K1026" s="40"/>
      <c r="L1026" s="42">
        <f>SUM(BC950:BC1012)</f>
        <v>0</v>
      </c>
    </row>
    <row r="1027" spans="1:12" ht="14.25" hidden="1" x14ac:dyDescent="0.2">
      <c r="A1027" s="53"/>
      <c r="B1027" s="57"/>
      <c r="C1027" s="74" t="s">
        <v>885</v>
      </c>
      <c r="D1027" s="74"/>
      <c r="E1027" s="74"/>
      <c r="F1027" s="74"/>
      <c r="G1027" s="74"/>
      <c r="H1027" s="74"/>
      <c r="I1027" s="42"/>
      <c r="J1027" s="53"/>
      <c r="K1027" s="40"/>
      <c r="L1027" s="42">
        <f>SUM(BB950:BB1012)</f>
        <v>0</v>
      </c>
    </row>
    <row r="1028" spans="1:12" ht="14.25" x14ac:dyDescent="0.2">
      <c r="A1028" s="53"/>
      <c r="B1028" s="57"/>
      <c r="C1028" s="74" t="s">
        <v>886</v>
      </c>
      <c r="D1028" s="74"/>
      <c r="E1028" s="74"/>
      <c r="F1028" s="74"/>
      <c r="G1028" s="74"/>
      <c r="H1028" s="74"/>
      <c r="I1028" s="42"/>
      <c r="J1028" s="53"/>
      <c r="K1028" s="40"/>
      <c r="L1028" s="42">
        <f>SUM(AR950:AR1012)+SUM(AT950:AT1012)+SUM(AV950:AV1012)</f>
        <v>1795.1799999999998</v>
      </c>
    </row>
    <row r="1029" spans="1:12" ht="14.25" x14ac:dyDescent="0.2">
      <c r="A1029" s="53"/>
      <c r="B1029" s="57"/>
      <c r="C1029" s="74" t="s">
        <v>887</v>
      </c>
      <c r="D1029" s="74"/>
      <c r="E1029" s="74"/>
      <c r="F1029" s="74"/>
      <c r="G1029" s="74"/>
      <c r="H1029" s="74"/>
      <c r="I1029" s="42"/>
      <c r="J1029" s="53"/>
      <c r="K1029" s="40"/>
      <c r="L1029" s="42">
        <f>SUM(AZ950:AZ1012)</f>
        <v>1849.04</v>
      </c>
    </row>
    <row r="1030" spans="1:12" ht="14.25" x14ac:dyDescent="0.2">
      <c r="A1030" s="53"/>
      <c r="B1030" s="57"/>
      <c r="C1030" s="74" t="s">
        <v>888</v>
      </c>
      <c r="D1030" s="74"/>
      <c r="E1030" s="74"/>
      <c r="F1030" s="74"/>
      <c r="G1030" s="74"/>
      <c r="H1030" s="74"/>
      <c r="I1030" s="42"/>
      <c r="J1030" s="53"/>
      <c r="K1030" s="40"/>
      <c r="L1030" s="42">
        <f>SUM(BA950:BA1012)</f>
        <v>1077.0999999999999</v>
      </c>
    </row>
    <row r="1031" spans="1:12" ht="14.25" hidden="1" x14ac:dyDescent="0.2">
      <c r="A1031" s="53"/>
      <c r="B1031" s="57"/>
      <c r="C1031" s="74" t="s">
        <v>889</v>
      </c>
      <c r="D1031" s="74"/>
      <c r="E1031" s="74"/>
      <c r="F1031" s="74"/>
      <c r="G1031" s="74"/>
      <c r="H1031" s="74"/>
      <c r="I1031" s="42"/>
      <c r="J1031" s="53"/>
      <c r="K1031" s="40"/>
      <c r="L1031" s="42">
        <f>L1033+L1034</f>
        <v>0</v>
      </c>
    </row>
    <row r="1032" spans="1:12" ht="14.25" hidden="1" x14ac:dyDescent="0.2">
      <c r="A1032" s="53"/>
      <c r="B1032" s="57"/>
      <c r="C1032" s="76" t="s">
        <v>876</v>
      </c>
      <c r="D1032" s="74"/>
      <c r="E1032" s="74"/>
      <c r="F1032" s="74"/>
      <c r="G1032" s="74"/>
      <c r="H1032" s="74"/>
      <c r="I1032" s="42"/>
      <c r="J1032" s="53"/>
      <c r="K1032" s="40"/>
      <c r="L1032" s="42"/>
    </row>
    <row r="1033" spans="1:12" ht="14.25" hidden="1" x14ac:dyDescent="0.2">
      <c r="A1033" s="53"/>
      <c r="B1033" s="57"/>
      <c r="C1033" s="74" t="s">
        <v>890</v>
      </c>
      <c r="D1033" s="74"/>
      <c r="E1033" s="74"/>
      <c r="F1033" s="74"/>
      <c r="G1033" s="74"/>
      <c r="H1033" s="74"/>
      <c r="I1033" s="42"/>
      <c r="J1033" s="53"/>
      <c r="K1033" s="40"/>
      <c r="L1033" s="42">
        <f>SUM(BK950:BK1012)</f>
        <v>0</v>
      </c>
    </row>
    <row r="1034" spans="1:12" ht="14.25" hidden="1" x14ac:dyDescent="0.2">
      <c r="A1034" s="53"/>
      <c r="B1034" s="57"/>
      <c r="C1034" s="74" t="s">
        <v>891</v>
      </c>
      <c r="D1034" s="74"/>
      <c r="E1034" s="74"/>
      <c r="F1034" s="74"/>
      <c r="G1034" s="74"/>
      <c r="H1034" s="74"/>
      <c r="I1034" s="42"/>
      <c r="J1034" s="53"/>
      <c r="K1034" s="40"/>
      <c r="L1034" s="42">
        <f>SUM(BD950:BD1012)</f>
        <v>0</v>
      </c>
    </row>
    <row r="1035" spans="1:12" ht="14.25" hidden="1" x14ac:dyDescent="0.2">
      <c r="A1035" s="53"/>
      <c r="B1035" s="57"/>
      <c r="C1035" s="74" t="s">
        <v>892</v>
      </c>
      <c r="D1035" s="74"/>
      <c r="E1035" s="74"/>
      <c r="F1035" s="74"/>
      <c r="G1035" s="74"/>
      <c r="H1035" s="74"/>
      <c r="I1035" s="42"/>
      <c r="J1035" s="53"/>
      <c r="K1035" s="40"/>
      <c r="L1035" s="42"/>
    </row>
    <row r="1036" spans="1:12" ht="14.25" hidden="1" x14ac:dyDescent="0.2">
      <c r="A1036" s="53"/>
      <c r="B1036" s="57"/>
      <c r="C1036" s="74" t="s">
        <v>893</v>
      </c>
      <c r="D1036" s="74"/>
      <c r="E1036" s="74"/>
      <c r="F1036" s="74"/>
      <c r="G1036" s="74"/>
      <c r="H1036" s="74"/>
      <c r="I1036" s="42"/>
      <c r="J1036" s="53"/>
      <c r="K1036" s="40"/>
      <c r="L1036" s="42">
        <f>SUM(BO950:BO1012)</f>
        <v>0</v>
      </c>
    </row>
    <row r="1037" spans="1:12" ht="15" x14ac:dyDescent="0.2">
      <c r="A1037" s="58"/>
      <c r="B1037" s="59"/>
      <c r="C1037" s="77" t="s">
        <v>894</v>
      </c>
      <c r="D1037" s="77"/>
      <c r="E1037" s="77"/>
      <c r="F1037" s="77"/>
      <c r="G1037" s="77"/>
      <c r="H1037" s="77"/>
      <c r="I1037" s="44"/>
      <c r="J1037" s="58"/>
      <c r="K1037" s="60"/>
      <c r="L1037" s="44">
        <f>L1014+L1029+L1030+L1031+L1035+L1036</f>
        <v>4882.68</v>
      </c>
    </row>
    <row r="1038" spans="1:12" ht="14.25" x14ac:dyDescent="0.2">
      <c r="A1038" s="53"/>
      <c r="B1038" s="57"/>
      <c r="C1038" s="76" t="s">
        <v>895</v>
      </c>
      <c r="D1038" s="74"/>
      <c r="E1038" s="74"/>
      <c r="F1038" s="74"/>
      <c r="G1038" s="74"/>
      <c r="H1038" s="74"/>
      <c r="I1038" s="42"/>
      <c r="J1038" s="53"/>
      <c r="K1038" s="40"/>
      <c r="L1038" s="42"/>
    </row>
    <row r="1039" spans="1:12" ht="14.25" hidden="1" x14ac:dyDescent="0.2">
      <c r="A1039" s="53"/>
      <c r="B1039" s="57"/>
      <c r="C1039" s="74" t="s">
        <v>896</v>
      </c>
      <c r="D1039" s="74"/>
      <c r="E1039" s="74"/>
      <c r="F1039" s="74"/>
      <c r="G1039" s="74"/>
      <c r="H1039" s="74"/>
      <c r="I1039" s="42"/>
      <c r="J1039" s="53"/>
      <c r="K1039" s="40"/>
      <c r="L1039" s="42">
        <f>SUM(AX950:AX1012)</f>
        <v>0</v>
      </c>
    </row>
    <row r="1040" spans="1:12" ht="14.25" hidden="1" x14ac:dyDescent="0.2">
      <c r="A1040" s="53"/>
      <c r="B1040" s="57"/>
      <c r="C1040" s="74" t="s">
        <v>897</v>
      </c>
      <c r="D1040" s="74"/>
      <c r="E1040" s="74"/>
      <c r="F1040" s="74"/>
      <c r="G1040" s="74"/>
      <c r="H1040" s="74"/>
      <c r="I1040" s="42"/>
      <c r="J1040" s="53"/>
      <c r="K1040" s="40"/>
      <c r="L1040" s="42">
        <f>SUM(AY950:AY1012)</f>
        <v>0</v>
      </c>
    </row>
    <row r="1041" spans="1:83" ht="14.25" x14ac:dyDescent="0.2">
      <c r="A1041" s="53"/>
      <c r="B1041" s="57"/>
      <c r="C1041" s="74" t="s">
        <v>898</v>
      </c>
      <c r="D1041" s="74"/>
      <c r="E1041" s="74"/>
      <c r="F1041" s="75"/>
      <c r="G1041" s="43">
        <f>Source!F334</f>
        <v>3.76</v>
      </c>
      <c r="H1041" s="53"/>
      <c r="I1041" s="53"/>
      <c r="J1041" s="53"/>
      <c r="K1041" s="53"/>
      <c r="L1041" s="53"/>
    </row>
    <row r="1042" spans="1:83" ht="14.25" x14ac:dyDescent="0.2">
      <c r="A1042" s="53"/>
      <c r="B1042" s="57"/>
      <c r="C1042" s="74" t="s">
        <v>899</v>
      </c>
      <c r="D1042" s="74"/>
      <c r="E1042" s="74"/>
      <c r="F1042" s="75"/>
      <c r="G1042" s="43">
        <f>Source!F335</f>
        <v>0.32</v>
      </c>
      <c r="H1042" s="53"/>
      <c r="I1042" s="53"/>
      <c r="J1042" s="53"/>
      <c r="K1042" s="53"/>
      <c r="L1042" s="53"/>
    </row>
    <row r="1045" spans="1:83" ht="16.5" x14ac:dyDescent="0.2">
      <c r="A1045" s="79" t="s">
        <v>926</v>
      </c>
      <c r="B1045" s="79"/>
      <c r="C1045" s="79"/>
      <c r="D1045" s="79"/>
      <c r="E1045" s="79"/>
      <c r="F1045" s="79"/>
      <c r="G1045" s="79"/>
      <c r="H1045" s="79"/>
      <c r="I1045" s="79"/>
      <c r="J1045" s="79"/>
      <c r="K1045" s="79"/>
      <c r="L1045" s="79"/>
    </row>
    <row r="1046" spans="1:83" ht="28.5" x14ac:dyDescent="0.2">
      <c r="A1046" s="36" t="s">
        <v>306</v>
      </c>
      <c r="B1046" s="38" t="s">
        <v>918</v>
      </c>
      <c r="C1046" s="38" t="str">
        <f>Source!G346</f>
        <v>Демонтаж: 3-х проводов ВЛ 0,38 кВ с одной опоры</v>
      </c>
      <c r="D1046" s="39" t="str">
        <f>Source!H346</f>
        <v>ШТ</v>
      </c>
      <c r="E1046" s="40">
        <f>Source!K346</f>
        <v>21</v>
      </c>
      <c r="F1046" s="40"/>
      <c r="G1046" s="40">
        <f>Source!I346</f>
        <v>21</v>
      </c>
      <c r="H1046" s="42"/>
      <c r="I1046" s="41"/>
      <c r="J1046" s="42"/>
      <c r="K1046" s="41"/>
      <c r="L1046" s="42"/>
    </row>
    <row r="1047" spans="1:83" ht="15" x14ac:dyDescent="0.2">
      <c r="A1047" s="37"/>
      <c r="B1047" s="40">
        <v>1</v>
      </c>
      <c r="C1047" s="37" t="s">
        <v>841</v>
      </c>
      <c r="D1047" s="39" t="s">
        <v>657</v>
      </c>
      <c r="E1047" s="43"/>
      <c r="F1047" s="40"/>
      <c r="G1047" s="43">
        <f>Source!U346</f>
        <v>26.67</v>
      </c>
      <c r="H1047" s="40"/>
      <c r="I1047" s="40"/>
      <c r="J1047" s="40"/>
      <c r="K1047" s="40"/>
      <c r="L1047" s="44">
        <f>SUM(L1048:L1048)-SUMIF(CE1048:CE1048, 1, L1048:L1048)</f>
        <v>11130.46</v>
      </c>
    </row>
    <row r="1048" spans="1:83" ht="28.5" x14ac:dyDescent="0.2">
      <c r="A1048" s="38"/>
      <c r="B1048" s="38" t="s">
        <v>736</v>
      </c>
      <c r="C1048" s="38" t="s">
        <v>737</v>
      </c>
      <c r="D1048" s="39" t="s">
        <v>657</v>
      </c>
      <c r="E1048" s="40">
        <v>1.27</v>
      </c>
      <c r="F1048" s="40"/>
      <c r="G1048" s="40">
        <f>SmtRes!CX306</f>
        <v>26.67</v>
      </c>
      <c r="H1048" s="42"/>
      <c r="I1048" s="41"/>
      <c r="J1048" s="42">
        <f>SmtRes!CZ306</f>
        <v>417.34</v>
      </c>
      <c r="K1048" s="41"/>
      <c r="L1048" s="42">
        <f>SmtRes!DI306</f>
        <v>11130.46</v>
      </c>
    </row>
    <row r="1049" spans="1:83" ht="15" x14ac:dyDescent="0.2">
      <c r="A1049" s="37"/>
      <c r="B1049" s="40">
        <v>2</v>
      </c>
      <c r="C1049" s="37" t="s">
        <v>842</v>
      </c>
      <c r="D1049" s="39"/>
      <c r="E1049" s="43"/>
      <c r="F1049" s="40"/>
      <c r="G1049" s="43"/>
      <c r="H1049" s="40"/>
      <c r="I1049" s="40"/>
      <c r="J1049" s="40"/>
      <c r="K1049" s="40"/>
      <c r="L1049" s="44">
        <f>SUM(L1050:L1054)-SUMIF(CE1050:CE1054, 1, L1050:L1054)</f>
        <v>3897.3899999999994</v>
      </c>
    </row>
    <row r="1050" spans="1:83" ht="15" x14ac:dyDescent="0.2">
      <c r="A1050" s="37"/>
      <c r="B1050" s="40"/>
      <c r="C1050" s="37" t="s">
        <v>845</v>
      </c>
      <c r="D1050" s="39" t="s">
        <v>657</v>
      </c>
      <c r="E1050" s="43"/>
      <c r="F1050" s="40"/>
      <c r="G1050" s="43">
        <f>Source!V346</f>
        <v>8.61</v>
      </c>
      <c r="H1050" s="40"/>
      <c r="I1050" s="40"/>
      <c r="J1050" s="40"/>
      <c r="K1050" s="40"/>
      <c r="L1050" s="44">
        <f>SUMIF(CE1051:CE1054, 1, L1051:L1054)</f>
        <v>4115.3999999999996</v>
      </c>
      <c r="CE1050">
        <v>1</v>
      </c>
    </row>
    <row r="1051" spans="1:83" ht="28.5" x14ac:dyDescent="0.2">
      <c r="A1051" s="38"/>
      <c r="B1051" s="38" t="s">
        <v>728</v>
      </c>
      <c r="C1051" s="38" t="s">
        <v>730</v>
      </c>
      <c r="D1051" s="39" t="s">
        <v>443</v>
      </c>
      <c r="E1051" s="40">
        <v>0.35</v>
      </c>
      <c r="F1051" s="40"/>
      <c r="G1051" s="40">
        <f>SmtRes!CX308</f>
        <v>7.35</v>
      </c>
      <c r="H1051" s="42">
        <f>SmtRes!CZ308</f>
        <v>346.73</v>
      </c>
      <c r="I1051" s="41">
        <f>SmtRes!AJ308</f>
        <v>1.26</v>
      </c>
      <c r="J1051" s="42">
        <f>ROUND(H1051*I1051, 2)</f>
        <v>436.88</v>
      </c>
      <c r="K1051" s="41"/>
      <c r="L1051" s="42">
        <f>SmtRes!DG308</f>
        <v>3211.07</v>
      </c>
    </row>
    <row r="1052" spans="1:83" ht="28.5" x14ac:dyDescent="0.2">
      <c r="A1052" s="38"/>
      <c r="B1052" s="38" t="s">
        <v>667</v>
      </c>
      <c r="C1052" s="38" t="s">
        <v>844</v>
      </c>
      <c r="D1052" s="39" t="s">
        <v>657</v>
      </c>
      <c r="E1052" s="40">
        <f>SmtRes!DO308*SmtRes!AT308</f>
        <v>0.35</v>
      </c>
      <c r="F1052" s="40"/>
      <c r="G1052" s="40">
        <f>SmtRes!DO308*SmtRes!CX308</f>
        <v>7.35</v>
      </c>
      <c r="H1052" s="42"/>
      <c r="I1052" s="41"/>
      <c r="J1052" s="42">
        <f>ROUND(SmtRes!AG308/SmtRes!DO308, 2)</f>
        <v>477.98</v>
      </c>
      <c r="K1052" s="41"/>
      <c r="L1052" s="42">
        <f>SmtRes!DH308</f>
        <v>3513.15</v>
      </c>
      <c r="CE1052">
        <v>1</v>
      </c>
    </row>
    <row r="1053" spans="1:83" ht="28.5" x14ac:dyDescent="0.2">
      <c r="A1053" s="38"/>
      <c r="B1053" s="38" t="s">
        <v>664</v>
      </c>
      <c r="C1053" s="38" t="s">
        <v>666</v>
      </c>
      <c r="D1053" s="39" t="s">
        <v>443</v>
      </c>
      <c r="E1053" s="40">
        <v>0.06</v>
      </c>
      <c r="F1053" s="40"/>
      <c r="G1053" s="40">
        <f>SmtRes!CX309</f>
        <v>1.26</v>
      </c>
      <c r="H1053" s="42"/>
      <c r="I1053" s="41"/>
      <c r="J1053" s="42">
        <f>SmtRes!CZ309</f>
        <v>544.70000000000005</v>
      </c>
      <c r="K1053" s="41"/>
      <c r="L1053" s="42">
        <f>SmtRes!DG309</f>
        <v>686.32</v>
      </c>
    </row>
    <row r="1054" spans="1:83" ht="28.5" x14ac:dyDescent="0.2">
      <c r="A1054" s="38"/>
      <c r="B1054" s="38" t="s">
        <v>667</v>
      </c>
      <c r="C1054" s="45" t="s">
        <v>844</v>
      </c>
      <c r="D1054" s="46" t="s">
        <v>657</v>
      </c>
      <c r="E1054" s="47">
        <f>SmtRes!DO309*SmtRes!AT309</f>
        <v>0.06</v>
      </c>
      <c r="F1054" s="47"/>
      <c r="G1054" s="47">
        <f>SmtRes!DO309*SmtRes!CX309</f>
        <v>1.26</v>
      </c>
      <c r="H1054" s="48"/>
      <c r="I1054" s="49"/>
      <c r="J1054" s="48">
        <f>ROUND(SmtRes!AG309/SmtRes!DO309, 2)</f>
        <v>477.98</v>
      </c>
      <c r="K1054" s="49"/>
      <c r="L1054" s="48">
        <f>SmtRes!DH309</f>
        <v>602.25</v>
      </c>
      <c r="CE1054">
        <v>1</v>
      </c>
    </row>
    <row r="1055" spans="1:83" ht="15" x14ac:dyDescent="0.2">
      <c r="A1055" s="38"/>
      <c r="B1055" s="38"/>
      <c r="C1055" s="52" t="s">
        <v>847</v>
      </c>
      <c r="D1055" s="39"/>
      <c r="E1055" s="40"/>
      <c r="F1055" s="40"/>
      <c r="G1055" s="40"/>
      <c r="H1055" s="42"/>
      <c r="I1055" s="41"/>
      <c r="J1055" s="42"/>
      <c r="K1055" s="41"/>
      <c r="L1055" s="42">
        <f>L1047+L1049+L1050</f>
        <v>19143.25</v>
      </c>
    </row>
    <row r="1056" spans="1:83" ht="14.25" x14ac:dyDescent="0.2">
      <c r="A1056" s="38"/>
      <c r="B1056" s="38"/>
      <c r="C1056" s="38" t="s">
        <v>848</v>
      </c>
      <c r="D1056" s="39"/>
      <c r="E1056" s="40"/>
      <c r="F1056" s="40"/>
      <c r="G1056" s="40"/>
      <c r="H1056" s="42"/>
      <c r="I1056" s="41"/>
      <c r="J1056" s="42"/>
      <c r="K1056" s="41"/>
      <c r="L1056" s="42">
        <f>SUM(AR1046:AR1059)+SUM(AS1046:AS1059)+SUM(AT1046:AT1059)+SUM(AU1046:AU1059)+SUM(AV1046:AV1059)</f>
        <v>15245.859999999999</v>
      </c>
    </row>
    <row r="1057" spans="1:83" ht="14.25" x14ac:dyDescent="0.2">
      <c r="A1057" s="38"/>
      <c r="B1057" s="38" t="s">
        <v>26</v>
      </c>
      <c r="C1057" s="38" t="s">
        <v>849</v>
      </c>
      <c r="D1057" s="39" t="s">
        <v>415</v>
      </c>
      <c r="E1057" s="40">
        <f>Source!BZ346</f>
        <v>103</v>
      </c>
      <c r="F1057" s="40"/>
      <c r="G1057" s="40">
        <f>Source!AT346</f>
        <v>103</v>
      </c>
      <c r="H1057" s="42"/>
      <c r="I1057" s="41"/>
      <c r="J1057" s="42"/>
      <c r="K1057" s="41"/>
      <c r="L1057" s="42">
        <f>SUM(AZ1046:AZ1059)</f>
        <v>15703.24</v>
      </c>
    </row>
    <row r="1058" spans="1:83" ht="14.25" x14ac:dyDescent="0.2">
      <c r="A1058" s="45"/>
      <c r="B1058" s="45" t="s">
        <v>27</v>
      </c>
      <c r="C1058" s="45" t="s">
        <v>850</v>
      </c>
      <c r="D1058" s="46" t="s">
        <v>415</v>
      </c>
      <c r="E1058" s="47">
        <f>Source!CA346</f>
        <v>60</v>
      </c>
      <c r="F1058" s="47"/>
      <c r="G1058" s="47">
        <f>Source!AU346</f>
        <v>60</v>
      </c>
      <c r="H1058" s="48"/>
      <c r="I1058" s="49"/>
      <c r="J1058" s="48"/>
      <c r="K1058" s="49"/>
      <c r="L1058" s="48">
        <f>SUM(BA1046:BA1059)</f>
        <v>9147.52</v>
      </c>
    </row>
    <row r="1059" spans="1:83" ht="15" x14ac:dyDescent="0.2">
      <c r="C1059" s="80" t="s">
        <v>851</v>
      </c>
      <c r="D1059" s="80"/>
      <c r="E1059" s="80"/>
      <c r="F1059" s="80"/>
      <c r="G1059" s="80"/>
      <c r="H1059" s="80"/>
      <c r="I1059" s="81">
        <f>K1059/E1046</f>
        <v>2094.9528571428573</v>
      </c>
      <c r="J1059" s="81"/>
      <c r="K1059" s="81">
        <f>L1047+L1049+L1057+L1058+L1050</f>
        <v>43994.01</v>
      </c>
      <c r="L1059" s="81"/>
      <c r="AD1059">
        <f>ROUND((Source!AT346/100)*((ROUND(SUMIF(SmtRes!AQ306:'SmtRes'!AQ309,"=1",SmtRes!AD306:'SmtRes'!AD309)*Source!I346, 2)+ROUND(SUMIF(SmtRes!AQ306:'SmtRes'!AQ309,"=1",SmtRes!AC306:'SmtRes'!AC309)*Source!I346, 2))), 2)</f>
        <v>29704.48</v>
      </c>
      <c r="AE1059">
        <f>ROUND((Source!AU346/100)*((ROUND(SUMIF(SmtRes!AQ306:'SmtRes'!AQ309,"=1",SmtRes!AD306:'SmtRes'!AD309)*Source!I346, 2)+ROUND(SUMIF(SmtRes!AQ306:'SmtRes'!AQ309,"=1",SmtRes!AC306:'SmtRes'!AC309)*Source!I346, 2))), 2)</f>
        <v>17303.580000000002</v>
      </c>
      <c r="AN1059" s="50">
        <f>L1047+L1049+L1057+L1058+L1050</f>
        <v>43994.01</v>
      </c>
      <c r="AO1059" s="50">
        <f>L1049</f>
        <v>3897.3899999999994</v>
      </c>
      <c r="AQ1059" t="s">
        <v>852</v>
      </c>
      <c r="AR1059" s="50">
        <f>L1047</f>
        <v>11130.46</v>
      </c>
      <c r="AT1059" s="50">
        <f>L1050</f>
        <v>4115.3999999999996</v>
      </c>
      <c r="AV1059" t="s">
        <v>852</v>
      </c>
      <c r="AW1059">
        <f>0</f>
        <v>0</v>
      </c>
      <c r="AZ1059">
        <f>Source!X346</f>
        <v>15703.24</v>
      </c>
      <c r="BA1059">
        <f>Source!Y346</f>
        <v>9147.52</v>
      </c>
      <c r="CD1059">
        <v>1</v>
      </c>
    </row>
    <row r="1060" spans="1:83" ht="28.5" x14ac:dyDescent="0.2">
      <c r="A1060" s="36" t="s">
        <v>307</v>
      </c>
      <c r="B1060" s="38" t="s">
        <v>919</v>
      </c>
      <c r="C1060" s="38" t="str">
        <f>Source!G347</f>
        <v>Демонтаж: одного дополнительного провода с одной опоры</v>
      </c>
      <c r="D1060" s="39" t="str">
        <f>Source!H347</f>
        <v>ШТ</v>
      </c>
      <c r="E1060" s="40">
        <f>Source!K347</f>
        <v>-21</v>
      </c>
      <c r="F1060" s="40"/>
      <c r="G1060" s="40">
        <f>Source!I347</f>
        <v>-21</v>
      </c>
      <c r="H1060" s="42"/>
      <c r="I1060" s="41"/>
      <c r="J1060" s="42"/>
      <c r="K1060" s="41"/>
      <c r="L1060" s="42"/>
    </row>
    <row r="1061" spans="1:83" ht="15" x14ac:dyDescent="0.2">
      <c r="A1061" s="37"/>
      <c r="B1061" s="40">
        <v>1</v>
      </c>
      <c r="C1061" s="37" t="s">
        <v>841</v>
      </c>
      <c r="D1061" s="39" t="s">
        <v>657</v>
      </c>
      <c r="E1061" s="43"/>
      <c r="F1061" s="40"/>
      <c r="G1061" s="43">
        <f>Source!U347</f>
        <v>-3.15</v>
      </c>
      <c r="H1061" s="40"/>
      <c r="I1061" s="40"/>
      <c r="J1061" s="40"/>
      <c r="K1061" s="40"/>
      <c r="L1061" s="44">
        <f>SUM(L1062:L1062)-SUMIF(CE1062:CE1062, 1, L1062:L1062)</f>
        <v>-1292.1600000000001</v>
      </c>
    </row>
    <row r="1062" spans="1:83" ht="28.5" x14ac:dyDescent="0.2">
      <c r="A1062" s="38"/>
      <c r="B1062" s="38" t="s">
        <v>738</v>
      </c>
      <c r="C1062" s="38" t="s">
        <v>739</v>
      </c>
      <c r="D1062" s="39" t="s">
        <v>657</v>
      </c>
      <c r="E1062" s="40">
        <v>0.15</v>
      </c>
      <c r="F1062" s="40"/>
      <c r="G1062" s="40">
        <f>SmtRes!CX310</f>
        <v>-3.15</v>
      </c>
      <c r="H1062" s="42"/>
      <c r="I1062" s="41"/>
      <c r="J1062" s="42">
        <f>SmtRes!CZ310</f>
        <v>410.21</v>
      </c>
      <c r="K1062" s="41"/>
      <c r="L1062" s="42">
        <f>SmtRes!DI310</f>
        <v>-1292.1600000000001</v>
      </c>
    </row>
    <row r="1063" spans="1:83" ht="15" x14ac:dyDescent="0.2">
      <c r="A1063" s="37"/>
      <c r="B1063" s="40">
        <v>2</v>
      </c>
      <c r="C1063" s="37" t="s">
        <v>842</v>
      </c>
      <c r="D1063" s="39"/>
      <c r="E1063" s="43"/>
      <c r="F1063" s="40"/>
      <c r="G1063" s="43"/>
      <c r="H1063" s="40"/>
      <c r="I1063" s="40"/>
      <c r="J1063" s="40"/>
      <c r="K1063" s="40"/>
      <c r="L1063" s="44">
        <f>SUM(L1064:L1068)-SUMIF(CE1064:CE1068, 1, L1064:L1068)</f>
        <v>-756.59999999999991</v>
      </c>
    </row>
    <row r="1064" spans="1:83" ht="15" x14ac:dyDescent="0.2">
      <c r="A1064" s="37"/>
      <c r="B1064" s="40"/>
      <c r="C1064" s="37" t="s">
        <v>845</v>
      </c>
      <c r="D1064" s="39" t="s">
        <v>657</v>
      </c>
      <c r="E1064" s="43"/>
      <c r="F1064" s="40"/>
      <c r="G1064" s="43">
        <f>Source!V347</f>
        <v>-1.68</v>
      </c>
      <c r="H1064" s="40"/>
      <c r="I1064" s="40"/>
      <c r="J1064" s="40"/>
      <c r="K1064" s="40"/>
      <c r="L1064" s="44">
        <f>SUMIF(CE1065:CE1068, 1, L1065:L1068)</f>
        <v>-803.01</v>
      </c>
      <c r="CE1064">
        <v>1</v>
      </c>
    </row>
    <row r="1065" spans="1:83" ht="28.5" x14ac:dyDescent="0.2">
      <c r="A1065" s="38"/>
      <c r="B1065" s="38" t="s">
        <v>728</v>
      </c>
      <c r="C1065" s="38" t="s">
        <v>730</v>
      </c>
      <c r="D1065" s="39" t="s">
        <v>443</v>
      </c>
      <c r="E1065" s="40">
        <v>7.0000000000000007E-2</v>
      </c>
      <c r="F1065" s="40"/>
      <c r="G1065" s="40">
        <f>SmtRes!CX312</f>
        <v>-1.47</v>
      </c>
      <c r="H1065" s="42">
        <f>SmtRes!CZ312</f>
        <v>346.73</v>
      </c>
      <c r="I1065" s="41">
        <f>SmtRes!AJ312</f>
        <v>1.26</v>
      </c>
      <c r="J1065" s="42">
        <f>ROUND(H1065*I1065, 2)</f>
        <v>436.88</v>
      </c>
      <c r="K1065" s="41"/>
      <c r="L1065" s="42">
        <f>SmtRes!DG312</f>
        <v>-642.21</v>
      </c>
    </row>
    <row r="1066" spans="1:83" ht="28.5" x14ac:dyDescent="0.2">
      <c r="A1066" s="38"/>
      <c r="B1066" s="38" t="s">
        <v>667</v>
      </c>
      <c r="C1066" s="38" t="s">
        <v>844</v>
      </c>
      <c r="D1066" s="39" t="s">
        <v>657</v>
      </c>
      <c r="E1066" s="40">
        <f>SmtRes!DO312*SmtRes!AT312</f>
        <v>7.0000000000000007E-2</v>
      </c>
      <c r="F1066" s="40"/>
      <c r="G1066" s="40">
        <f>SmtRes!DO312*SmtRes!CX312</f>
        <v>-1.47</v>
      </c>
      <c r="H1066" s="42"/>
      <c r="I1066" s="41"/>
      <c r="J1066" s="42">
        <f>ROUND(SmtRes!AG312/SmtRes!DO312, 2)</f>
        <v>477.98</v>
      </c>
      <c r="K1066" s="41"/>
      <c r="L1066" s="42">
        <f>SmtRes!DH312</f>
        <v>-702.63</v>
      </c>
      <c r="CE1066">
        <v>1</v>
      </c>
    </row>
    <row r="1067" spans="1:83" ht="28.5" x14ac:dyDescent="0.2">
      <c r="A1067" s="38"/>
      <c r="B1067" s="38" t="s">
        <v>664</v>
      </c>
      <c r="C1067" s="38" t="s">
        <v>666</v>
      </c>
      <c r="D1067" s="39" t="s">
        <v>443</v>
      </c>
      <c r="E1067" s="40">
        <v>0.01</v>
      </c>
      <c r="F1067" s="40"/>
      <c r="G1067" s="40">
        <f>SmtRes!CX313</f>
        <v>-0.21</v>
      </c>
      <c r="H1067" s="42"/>
      <c r="I1067" s="41"/>
      <c r="J1067" s="42">
        <f>SmtRes!CZ313</f>
        <v>544.70000000000005</v>
      </c>
      <c r="K1067" s="41"/>
      <c r="L1067" s="42">
        <f>SmtRes!DG313</f>
        <v>-114.39</v>
      </c>
    </row>
    <row r="1068" spans="1:83" ht="28.5" x14ac:dyDescent="0.2">
      <c r="A1068" s="38"/>
      <c r="B1068" s="38" t="s">
        <v>667</v>
      </c>
      <c r="C1068" s="45" t="s">
        <v>844</v>
      </c>
      <c r="D1068" s="46" t="s">
        <v>657</v>
      </c>
      <c r="E1068" s="47">
        <f>SmtRes!DO313*SmtRes!AT313</f>
        <v>0.01</v>
      </c>
      <c r="F1068" s="47"/>
      <c r="G1068" s="47">
        <f>SmtRes!DO313*SmtRes!CX313</f>
        <v>-0.21</v>
      </c>
      <c r="H1068" s="48"/>
      <c r="I1068" s="49"/>
      <c r="J1068" s="48">
        <f>ROUND(SmtRes!AG313/SmtRes!DO313, 2)</f>
        <v>477.98</v>
      </c>
      <c r="K1068" s="49"/>
      <c r="L1068" s="48">
        <f>SmtRes!DH313</f>
        <v>-100.38</v>
      </c>
      <c r="CE1068">
        <v>1</v>
      </c>
    </row>
    <row r="1069" spans="1:83" ht="15" x14ac:dyDescent="0.2">
      <c r="A1069" s="38"/>
      <c r="B1069" s="38"/>
      <c r="C1069" s="52" t="s">
        <v>847</v>
      </c>
      <c r="D1069" s="39"/>
      <c r="E1069" s="40"/>
      <c r="F1069" s="40"/>
      <c r="G1069" s="40"/>
      <c r="H1069" s="42"/>
      <c r="I1069" s="41"/>
      <c r="J1069" s="42"/>
      <c r="K1069" s="41"/>
      <c r="L1069" s="42">
        <f>L1061+L1063+L1064</f>
        <v>-2851.7700000000004</v>
      </c>
    </row>
    <row r="1070" spans="1:83" ht="14.25" x14ac:dyDescent="0.2">
      <c r="A1070" s="38"/>
      <c r="B1070" s="38"/>
      <c r="C1070" s="38" t="s">
        <v>848</v>
      </c>
      <c r="D1070" s="39"/>
      <c r="E1070" s="40"/>
      <c r="F1070" s="40"/>
      <c r="G1070" s="40"/>
      <c r="H1070" s="42"/>
      <c r="I1070" s="41"/>
      <c r="J1070" s="42"/>
      <c r="K1070" s="41"/>
      <c r="L1070" s="42">
        <f>SUM(AR1060:AR1073)+SUM(AS1060:AS1073)+SUM(AT1060:AT1073)+SUM(AU1060:AU1073)+SUM(AV1060:AV1073)</f>
        <v>-2095.17</v>
      </c>
    </row>
    <row r="1071" spans="1:83" ht="14.25" x14ac:dyDescent="0.2">
      <c r="A1071" s="38"/>
      <c r="B1071" s="38" t="s">
        <v>26</v>
      </c>
      <c r="C1071" s="38" t="s">
        <v>849</v>
      </c>
      <c r="D1071" s="39" t="s">
        <v>415</v>
      </c>
      <c r="E1071" s="40">
        <f>Source!BZ347</f>
        <v>103</v>
      </c>
      <c r="F1071" s="40"/>
      <c r="G1071" s="40">
        <f>Source!AT347</f>
        <v>103</v>
      </c>
      <c r="H1071" s="42"/>
      <c r="I1071" s="41"/>
      <c r="J1071" s="42"/>
      <c r="K1071" s="41"/>
      <c r="L1071" s="42">
        <f>SUM(AZ1060:AZ1073)</f>
        <v>-2158.0300000000002</v>
      </c>
    </row>
    <row r="1072" spans="1:83" ht="14.25" x14ac:dyDescent="0.2">
      <c r="A1072" s="45"/>
      <c r="B1072" s="45" t="s">
        <v>27</v>
      </c>
      <c r="C1072" s="45" t="s">
        <v>850</v>
      </c>
      <c r="D1072" s="46" t="s">
        <v>415</v>
      </c>
      <c r="E1072" s="47">
        <f>Source!CA347</f>
        <v>60</v>
      </c>
      <c r="F1072" s="47"/>
      <c r="G1072" s="47">
        <f>Source!AU347</f>
        <v>60</v>
      </c>
      <c r="H1072" s="48"/>
      <c r="I1072" s="49"/>
      <c r="J1072" s="48"/>
      <c r="K1072" s="49"/>
      <c r="L1072" s="48">
        <f>SUM(BA1060:BA1073)</f>
        <v>-1257.0999999999999</v>
      </c>
    </row>
    <row r="1073" spans="1:83" ht="15" x14ac:dyDescent="0.2">
      <c r="C1073" s="80" t="s">
        <v>851</v>
      </c>
      <c r="D1073" s="80"/>
      <c r="E1073" s="80"/>
      <c r="F1073" s="80"/>
      <c r="G1073" s="80"/>
      <c r="H1073" s="80"/>
      <c r="I1073" s="81">
        <f>K1073/E1060</f>
        <v>298.42380952380961</v>
      </c>
      <c r="J1073" s="81"/>
      <c r="K1073" s="81">
        <f>L1061+L1063+L1071+L1072+L1064</f>
        <v>-6266.9000000000015</v>
      </c>
      <c r="L1073" s="81"/>
      <c r="AD1073">
        <f>ROUND((Source!AT347/100)*((ROUND(SUMIF(SmtRes!AQ310:'SmtRes'!AQ313,"=1",SmtRes!AD310:'SmtRes'!AD313)*Source!I347, 2)+ROUND(SUMIF(SmtRes!AQ310:'SmtRes'!AQ313,"=1",SmtRes!AC310:'SmtRes'!AC313)*Source!I347, 2))), 2)</f>
        <v>-29550.26</v>
      </c>
      <c r="AE1073">
        <f>ROUND((Source!AU347/100)*((ROUND(SUMIF(SmtRes!AQ310:'SmtRes'!AQ313,"=1",SmtRes!AD310:'SmtRes'!AD313)*Source!I347, 2)+ROUND(SUMIF(SmtRes!AQ310:'SmtRes'!AQ313,"=1",SmtRes!AC310:'SmtRes'!AC313)*Source!I347, 2))), 2)</f>
        <v>-17213.740000000002</v>
      </c>
      <c r="AN1073" s="50">
        <f>L1061+L1063+L1071+L1072+L1064</f>
        <v>-6266.9000000000015</v>
      </c>
      <c r="AO1073" s="50">
        <f>L1063</f>
        <v>-756.59999999999991</v>
      </c>
      <c r="AQ1073" t="s">
        <v>852</v>
      </c>
      <c r="AR1073" s="50">
        <f>L1061</f>
        <v>-1292.1600000000001</v>
      </c>
      <c r="AT1073" s="50">
        <f>L1064</f>
        <v>-803.01</v>
      </c>
      <c r="AV1073" t="s">
        <v>852</v>
      </c>
      <c r="AW1073">
        <f>0</f>
        <v>0</v>
      </c>
      <c r="AZ1073">
        <f>Source!X347</f>
        <v>-2158.0300000000002</v>
      </c>
      <c r="BA1073">
        <f>Source!Y347</f>
        <v>-1257.0999999999999</v>
      </c>
      <c r="CD1073">
        <v>1</v>
      </c>
    </row>
    <row r="1074" spans="1:83" ht="28.5" x14ac:dyDescent="0.2">
      <c r="A1074" s="36" t="s">
        <v>308</v>
      </c>
      <c r="B1074" s="38" t="s">
        <v>918</v>
      </c>
      <c r="C1074" s="38" t="str">
        <f>Source!G348</f>
        <v>Демонтаж: 3-х проводов ВЛ 0,38 кВ с одной опоры</v>
      </c>
      <c r="D1074" s="39" t="str">
        <f>Source!H348</f>
        <v>ШТ</v>
      </c>
      <c r="E1074" s="40">
        <f>Source!K348</f>
        <v>16</v>
      </c>
      <c r="F1074" s="40"/>
      <c r="G1074" s="40">
        <f>Source!I348</f>
        <v>16</v>
      </c>
      <c r="H1074" s="42"/>
      <c r="I1074" s="41"/>
      <c r="J1074" s="42"/>
      <c r="K1074" s="41"/>
      <c r="L1074" s="42"/>
    </row>
    <row r="1075" spans="1:83" ht="15" x14ac:dyDescent="0.2">
      <c r="A1075" s="37"/>
      <c r="B1075" s="40">
        <v>1</v>
      </c>
      <c r="C1075" s="37" t="s">
        <v>841</v>
      </c>
      <c r="D1075" s="39" t="s">
        <v>657</v>
      </c>
      <c r="E1075" s="43"/>
      <c r="F1075" s="40"/>
      <c r="G1075" s="43">
        <f>Source!U348</f>
        <v>20.32</v>
      </c>
      <c r="H1075" s="40"/>
      <c r="I1075" s="40"/>
      <c r="J1075" s="40"/>
      <c r="K1075" s="40"/>
      <c r="L1075" s="44">
        <f>SUM(L1076:L1076)-SUMIF(CE1076:CE1076, 1, L1076:L1076)</f>
        <v>8480.35</v>
      </c>
    </row>
    <row r="1076" spans="1:83" ht="28.5" x14ac:dyDescent="0.2">
      <c r="A1076" s="38"/>
      <c r="B1076" s="38" t="s">
        <v>736</v>
      </c>
      <c r="C1076" s="38" t="s">
        <v>737</v>
      </c>
      <c r="D1076" s="39" t="s">
        <v>657</v>
      </c>
      <c r="E1076" s="40">
        <v>1.27</v>
      </c>
      <c r="F1076" s="40"/>
      <c r="G1076" s="40">
        <f>SmtRes!CX314</f>
        <v>20.32</v>
      </c>
      <c r="H1076" s="42"/>
      <c r="I1076" s="41"/>
      <c r="J1076" s="42">
        <f>SmtRes!CZ314</f>
        <v>417.34</v>
      </c>
      <c r="K1076" s="41"/>
      <c r="L1076" s="42">
        <f>SmtRes!DI314</f>
        <v>8480.35</v>
      </c>
    </row>
    <row r="1077" spans="1:83" ht="15" x14ac:dyDescent="0.2">
      <c r="A1077" s="37"/>
      <c r="B1077" s="40">
        <v>2</v>
      </c>
      <c r="C1077" s="37" t="s">
        <v>842</v>
      </c>
      <c r="D1077" s="39"/>
      <c r="E1077" s="43"/>
      <c r="F1077" s="40"/>
      <c r="G1077" s="43"/>
      <c r="H1077" s="40"/>
      <c r="I1077" s="40"/>
      <c r="J1077" s="40"/>
      <c r="K1077" s="40"/>
      <c r="L1077" s="44">
        <f>SUM(L1078:L1082)-SUMIF(CE1078:CE1082, 1, L1078:L1082)</f>
        <v>2969.4400000000014</v>
      </c>
    </row>
    <row r="1078" spans="1:83" ht="15" x14ac:dyDescent="0.2">
      <c r="A1078" s="37"/>
      <c r="B1078" s="40"/>
      <c r="C1078" s="37" t="s">
        <v>845</v>
      </c>
      <c r="D1078" s="39" t="s">
        <v>657</v>
      </c>
      <c r="E1078" s="43"/>
      <c r="F1078" s="40"/>
      <c r="G1078" s="43">
        <f>Source!V348</f>
        <v>6.56</v>
      </c>
      <c r="H1078" s="40"/>
      <c r="I1078" s="40"/>
      <c r="J1078" s="40"/>
      <c r="K1078" s="40"/>
      <c r="L1078" s="44">
        <f>SUMIF(CE1079:CE1082, 1, L1079:L1082)</f>
        <v>3135.55</v>
      </c>
      <c r="CE1078">
        <v>1</v>
      </c>
    </row>
    <row r="1079" spans="1:83" ht="28.5" x14ac:dyDescent="0.2">
      <c r="A1079" s="38"/>
      <c r="B1079" s="38" t="s">
        <v>728</v>
      </c>
      <c r="C1079" s="38" t="s">
        <v>730</v>
      </c>
      <c r="D1079" s="39" t="s">
        <v>443</v>
      </c>
      <c r="E1079" s="40">
        <v>0.35</v>
      </c>
      <c r="F1079" s="40"/>
      <c r="G1079" s="40">
        <f>SmtRes!CX316</f>
        <v>5.6</v>
      </c>
      <c r="H1079" s="42">
        <f>SmtRes!CZ316</f>
        <v>346.73</v>
      </c>
      <c r="I1079" s="41">
        <f>SmtRes!AJ316</f>
        <v>1.26</v>
      </c>
      <c r="J1079" s="42">
        <f>ROUND(H1079*I1079, 2)</f>
        <v>436.88</v>
      </c>
      <c r="K1079" s="41"/>
      <c r="L1079" s="42">
        <f>SmtRes!DG316</f>
        <v>2446.5300000000002</v>
      </c>
    </row>
    <row r="1080" spans="1:83" ht="28.5" x14ac:dyDescent="0.2">
      <c r="A1080" s="38"/>
      <c r="B1080" s="38" t="s">
        <v>667</v>
      </c>
      <c r="C1080" s="38" t="s">
        <v>844</v>
      </c>
      <c r="D1080" s="39" t="s">
        <v>657</v>
      </c>
      <c r="E1080" s="40">
        <f>SmtRes!DO316*SmtRes!AT316</f>
        <v>0.35</v>
      </c>
      <c r="F1080" s="40"/>
      <c r="G1080" s="40">
        <f>SmtRes!DO316*SmtRes!CX316</f>
        <v>5.6</v>
      </c>
      <c r="H1080" s="42"/>
      <c r="I1080" s="41"/>
      <c r="J1080" s="42">
        <f>ROUND(SmtRes!AG316/SmtRes!DO316, 2)</f>
        <v>477.98</v>
      </c>
      <c r="K1080" s="41"/>
      <c r="L1080" s="42">
        <f>SmtRes!DH316</f>
        <v>2676.69</v>
      </c>
      <c r="CE1080">
        <v>1</v>
      </c>
    </row>
    <row r="1081" spans="1:83" ht="28.5" x14ac:dyDescent="0.2">
      <c r="A1081" s="38"/>
      <c r="B1081" s="38" t="s">
        <v>664</v>
      </c>
      <c r="C1081" s="38" t="s">
        <v>666</v>
      </c>
      <c r="D1081" s="39" t="s">
        <v>443</v>
      </c>
      <c r="E1081" s="40">
        <v>0.06</v>
      </c>
      <c r="F1081" s="40"/>
      <c r="G1081" s="40">
        <f>SmtRes!CX317</f>
        <v>0.96</v>
      </c>
      <c r="H1081" s="42"/>
      <c r="I1081" s="41"/>
      <c r="J1081" s="42">
        <f>SmtRes!CZ317</f>
        <v>544.70000000000005</v>
      </c>
      <c r="K1081" s="41"/>
      <c r="L1081" s="42">
        <f>SmtRes!DG317</f>
        <v>522.91</v>
      </c>
    </row>
    <row r="1082" spans="1:83" ht="28.5" x14ac:dyDescent="0.2">
      <c r="A1082" s="38"/>
      <c r="B1082" s="38" t="s">
        <v>667</v>
      </c>
      <c r="C1082" s="45" t="s">
        <v>844</v>
      </c>
      <c r="D1082" s="46" t="s">
        <v>657</v>
      </c>
      <c r="E1082" s="47">
        <f>SmtRes!DO317*SmtRes!AT317</f>
        <v>0.06</v>
      </c>
      <c r="F1082" s="47"/>
      <c r="G1082" s="47">
        <f>SmtRes!DO317*SmtRes!CX317</f>
        <v>0.96</v>
      </c>
      <c r="H1082" s="48"/>
      <c r="I1082" s="49"/>
      <c r="J1082" s="48">
        <f>ROUND(SmtRes!AG317/SmtRes!DO317, 2)</f>
        <v>477.98</v>
      </c>
      <c r="K1082" s="49"/>
      <c r="L1082" s="48">
        <f>SmtRes!DH317</f>
        <v>458.86</v>
      </c>
      <c r="CE1082">
        <v>1</v>
      </c>
    </row>
    <row r="1083" spans="1:83" ht="15" x14ac:dyDescent="0.2">
      <c r="A1083" s="38"/>
      <c r="B1083" s="38"/>
      <c r="C1083" s="52" t="s">
        <v>847</v>
      </c>
      <c r="D1083" s="39"/>
      <c r="E1083" s="40"/>
      <c r="F1083" s="40"/>
      <c r="G1083" s="40"/>
      <c r="H1083" s="42"/>
      <c r="I1083" s="41"/>
      <c r="J1083" s="42"/>
      <c r="K1083" s="41"/>
      <c r="L1083" s="42">
        <f>L1075+L1077+L1078</f>
        <v>14585.34</v>
      </c>
    </row>
    <row r="1084" spans="1:83" ht="14.25" x14ac:dyDescent="0.2">
      <c r="A1084" s="38"/>
      <c r="B1084" s="38"/>
      <c r="C1084" s="38" t="s">
        <v>848</v>
      </c>
      <c r="D1084" s="39"/>
      <c r="E1084" s="40"/>
      <c r="F1084" s="40"/>
      <c r="G1084" s="40"/>
      <c r="H1084" s="42"/>
      <c r="I1084" s="41"/>
      <c r="J1084" s="42"/>
      <c r="K1084" s="41"/>
      <c r="L1084" s="42">
        <f>SUM(AR1074:AR1087)+SUM(AS1074:AS1087)+SUM(AT1074:AT1087)+SUM(AU1074:AU1087)+SUM(AV1074:AV1087)</f>
        <v>11615.900000000001</v>
      </c>
    </row>
    <row r="1085" spans="1:83" ht="14.25" x14ac:dyDescent="0.2">
      <c r="A1085" s="38"/>
      <c r="B1085" s="38" t="s">
        <v>26</v>
      </c>
      <c r="C1085" s="38" t="s">
        <v>849</v>
      </c>
      <c r="D1085" s="39" t="s">
        <v>415</v>
      </c>
      <c r="E1085" s="40">
        <f>Source!BZ348</f>
        <v>103</v>
      </c>
      <c r="F1085" s="40"/>
      <c r="G1085" s="40">
        <f>Source!AT348</f>
        <v>103</v>
      </c>
      <c r="H1085" s="42"/>
      <c r="I1085" s="41"/>
      <c r="J1085" s="42"/>
      <c r="K1085" s="41"/>
      <c r="L1085" s="42">
        <f>SUM(AZ1074:AZ1087)</f>
        <v>11964.38</v>
      </c>
    </row>
    <row r="1086" spans="1:83" ht="14.25" x14ac:dyDescent="0.2">
      <c r="A1086" s="45"/>
      <c r="B1086" s="45" t="s">
        <v>27</v>
      </c>
      <c r="C1086" s="45" t="s">
        <v>850</v>
      </c>
      <c r="D1086" s="46" t="s">
        <v>415</v>
      </c>
      <c r="E1086" s="47">
        <f>Source!CA348</f>
        <v>60</v>
      </c>
      <c r="F1086" s="47"/>
      <c r="G1086" s="47">
        <f>Source!AU348</f>
        <v>60</v>
      </c>
      <c r="H1086" s="48"/>
      <c r="I1086" s="49"/>
      <c r="J1086" s="48"/>
      <c r="K1086" s="49"/>
      <c r="L1086" s="48">
        <f>SUM(BA1074:BA1087)</f>
        <v>6969.54</v>
      </c>
    </row>
    <row r="1087" spans="1:83" ht="15" x14ac:dyDescent="0.2">
      <c r="C1087" s="80" t="s">
        <v>851</v>
      </c>
      <c r="D1087" s="80"/>
      <c r="E1087" s="80"/>
      <c r="F1087" s="80"/>
      <c r="G1087" s="80"/>
      <c r="H1087" s="80"/>
      <c r="I1087" s="81">
        <f>K1087/E1074</f>
        <v>2094.9537500000001</v>
      </c>
      <c r="J1087" s="81"/>
      <c r="K1087" s="81">
        <f>L1075+L1077+L1085+L1086+L1078</f>
        <v>33519.26</v>
      </c>
      <c r="L1087" s="81"/>
      <c r="AD1087">
        <f>ROUND((Source!AT348/100)*((ROUND(SUMIF(SmtRes!AQ314:'SmtRes'!AQ317,"=1",SmtRes!AD314:'SmtRes'!AD317)*Source!I348, 2)+ROUND(SUMIF(SmtRes!AQ314:'SmtRes'!AQ317,"=1",SmtRes!AC314:'SmtRes'!AC317)*Source!I348, 2))), 2)</f>
        <v>22631.98</v>
      </c>
      <c r="AE1087">
        <f>ROUND((Source!AU348/100)*((ROUND(SUMIF(SmtRes!AQ314:'SmtRes'!AQ317,"=1",SmtRes!AD314:'SmtRes'!AD317)*Source!I348, 2)+ROUND(SUMIF(SmtRes!AQ314:'SmtRes'!AQ317,"=1",SmtRes!AC314:'SmtRes'!AC317)*Source!I348, 2))), 2)</f>
        <v>13183.68</v>
      </c>
      <c r="AN1087" s="50">
        <f>L1075+L1077+L1085+L1086+L1078</f>
        <v>33519.26</v>
      </c>
      <c r="AO1087" s="50">
        <f>L1077</f>
        <v>2969.4400000000014</v>
      </c>
      <c r="AQ1087" t="s">
        <v>852</v>
      </c>
      <c r="AR1087" s="50">
        <f>L1075</f>
        <v>8480.35</v>
      </c>
      <c r="AT1087" s="50">
        <f>L1078</f>
        <v>3135.55</v>
      </c>
      <c r="AV1087" t="s">
        <v>852</v>
      </c>
      <c r="AW1087">
        <f>0</f>
        <v>0</v>
      </c>
      <c r="AZ1087">
        <f>Source!X348</f>
        <v>11964.38</v>
      </c>
      <c r="BA1087">
        <f>Source!Y348</f>
        <v>6969.54</v>
      </c>
      <c r="CD1087">
        <v>1</v>
      </c>
    </row>
    <row r="1088" spans="1:83" ht="28.5" x14ac:dyDescent="0.2">
      <c r="A1088" s="36" t="s">
        <v>309</v>
      </c>
      <c r="B1088" s="38" t="s">
        <v>919</v>
      </c>
      <c r="C1088" s="38" t="str">
        <f>Source!G349</f>
        <v>Демонтаж: одного дополнительного провода с одной опоры</v>
      </c>
      <c r="D1088" s="39" t="str">
        <f>Source!H349</f>
        <v>ШТ</v>
      </c>
      <c r="E1088" s="40">
        <f>Source!K349</f>
        <v>-16</v>
      </c>
      <c r="F1088" s="40"/>
      <c r="G1088" s="40">
        <f>Source!I349</f>
        <v>-16</v>
      </c>
      <c r="H1088" s="42"/>
      <c r="I1088" s="41"/>
      <c r="J1088" s="42"/>
      <c r="K1088" s="41"/>
      <c r="L1088" s="42"/>
    </row>
    <row r="1089" spans="1:83" ht="15" x14ac:dyDescent="0.2">
      <c r="A1089" s="37"/>
      <c r="B1089" s="40">
        <v>1</v>
      </c>
      <c r="C1089" s="37" t="s">
        <v>841</v>
      </c>
      <c r="D1089" s="39" t="s">
        <v>657</v>
      </c>
      <c r="E1089" s="43"/>
      <c r="F1089" s="40"/>
      <c r="G1089" s="43">
        <f>Source!U349</f>
        <v>-2.4</v>
      </c>
      <c r="H1089" s="40"/>
      <c r="I1089" s="40"/>
      <c r="J1089" s="40"/>
      <c r="K1089" s="40"/>
      <c r="L1089" s="44">
        <f>SUM(L1090:L1090)-SUMIF(CE1090:CE1090, 1, L1090:L1090)</f>
        <v>-984.5</v>
      </c>
    </row>
    <row r="1090" spans="1:83" ht="28.5" x14ac:dyDescent="0.2">
      <c r="A1090" s="38"/>
      <c r="B1090" s="38" t="s">
        <v>738</v>
      </c>
      <c r="C1090" s="38" t="s">
        <v>739</v>
      </c>
      <c r="D1090" s="39" t="s">
        <v>657</v>
      </c>
      <c r="E1090" s="40">
        <v>0.15</v>
      </c>
      <c r="F1090" s="40"/>
      <c r="G1090" s="40">
        <f>SmtRes!CX318</f>
        <v>-2.4</v>
      </c>
      <c r="H1090" s="42"/>
      <c r="I1090" s="41"/>
      <c r="J1090" s="42">
        <f>SmtRes!CZ318</f>
        <v>410.21</v>
      </c>
      <c r="K1090" s="41"/>
      <c r="L1090" s="42">
        <f>SmtRes!DI318</f>
        <v>-984.5</v>
      </c>
    </row>
    <row r="1091" spans="1:83" ht="15" x14ac:dyDescent="0.2">
      <c r="A1091" s="37"/>
      <c r="B1091" s="40">
        <v>2</v>
      </c>
      <c r="C1091" s="37" t="s">
        <v>842</v>
      </c>
      <c r="D1091" s="39"/>
      <c r="E1091" s="43"/>
      <c r="F1091" s="40"/>
      <c r="G1091" s="43"/>
      <c r="H1091" s="40"/>
      <c r="I1091" s="40"/>
      <c r="J1091" s="40"/>
      <c r="K1091" s="40"/>
      <c r="L1091" s="44">
        <f>SUM(L1092:L1096)-SUMIF(CE1092:CE1096, 1, L1092:L1096)</f>
        <v>-576.46000000000026</v>
      </c>
    </row>
    <row r="1092" spans="1:83" ht="15" x14ac:dyDescent="0.2">
      <c r="A1092" s="37"/>
      <c r="B1092" s="40"/>
      <c r="C1092" s="37" t="s">
        <v>845</v>
      </c>
      <c r="D1092" s="39" t="s">
        <v>657</v>
      </c>
      <c r="E1092" s="43"/>
      <c r="F1092" s="40"/>
      <c r="G1092" s="43">
        <f>Source!V349</f>
        <v>-1.28</v>
      </c>
      <c r="H1092" s="40"/>
      <c r="I1092" s="40"/>
      <c r="J1092" s="40"/>
      <c r="K1092" s="40"/>
      <c r="L1092" s="44">
        <f>SUMIF(CE1093:CE1096, 1, L1093:L1096)</f>
        <v>-611.82000000000005</v>
      </c>
      <c r="CE1092">
        <v>1</v>
      </c>
    </row>
    <row r="1093" spans="1:83" ht="28.5" x14ac:dyDescent="0.2">
      <c r="A1093" s="38"/>
      <c r="B1093" s="38" t="s">
        <v>728</v>
      </c>
      <c r="C1093" s="38" t="s">
        <v>730</v>
      </c>
      <c r="D1093" s="39" t="s">
        <v>443</v>
      </c>
      <c r="E1093" s="40">
        <v>7.0000000000000007E-2</v>
      </c>
      <c r="F1093" s="40"/>
      <c r="G1093" s="40">
        <f>SmtRes!CX320</f>
        <v>-1.1200000000000001</v>
      </c>
      <c r="H1093" s="42">
        <f>SmtRes!CZ320</f>
        <v>346.73</v>
      </c>
      <c r="I1093" s="41">
        <f>SmtRes!AJ320</f>
        <v>1.26</v>
      </c>
      <c r="J1093" s="42">
        <f>ROUND(H1093*I1093, 2)</f>
        <v>436.88</v>
      </c>
      <c r="K1093" s="41"/>
      <c r="L1093" s="42">
        <f>SmtRes!DG320</f>
        <v>-489.31</v>
      </c>
    </row>
    <row r="1094" spans="1:83" ht="28.5" x14ac:dyDescent="0.2">
      <c r="A1094" s="38"/>
      <c r="B1094" s="38" t="s">
        <v>667</v>
      </c>
      <c r="C1094" s="38" t="s">
        <v>844</v>
      </c>
      <c r="D1094" s="39" t="s">
        <v>657</v>
      </c>
      <c r="E1094" s="40">
        <f>SmtRes!DO320*SmtRes!AT320</f>
        <v>7.0000000000000007E-2</v>
      </c>
      <c r="F1094" s="40"/>
      <c r="G1094" s="40">
        <f>SmtRes!DO320*SmtRes!CX320</f>
        <v>-1.1200000000000001</v>
      </c>
      <c r="H1094" s="42"/>
      <c r="I1094" s="41"/>
      <c r="J1094" s="42">
        <f>ROUND(SmtRes!AG320/SmtRes!DO320, 2)</f>
        <v>477.98</v>
      </c>
      <c r="K1094" s="41"/>
      <c r="L1094" s="42">
        <f>SmtRes!DH320</f>
        <v>-535.34</v>
      </c>
      <c r="CE1094">
        <v>1</v>
      </c>
    </row>
    <row r="1095" spans="1:83" ht="28.5" x14ac:dyDescent="0.2">
      <c r="A1095" s="38"/>
      <c r="B1095" s="38" t="s">
        <v>664</v>
      </c>
      <c r="C1095" s="38" t="s">
        <v>666</v>
      </c>
      <c r="D1095" s="39" t="s">
        <v>443</v>
      </c>
      <c r="E1095" s="40">
        <v>0.01</v>
      </c>
      <c r="F1095" s="40"/>
      <c r="G1095" s="40">
        <f>SmtRes!CX321</f>
        <v>-0.16</v>
      </c>
      <c r="H1095" s="42"/>
      <c r="I1095" s="41"/>
      <c r="J1095" s="42">
        <f>SmtRes!CZ321</f>
        <v>544.70000000000005</v>
      </c>
      <c r="K1095" s="41"/>
      <c r="L1095" s="42">
        <f>SmtRes!DG321</f>
        <v>-87.15</v>
      </c>
    </row>
    <row r="1096" spans="1:83" ht="28.5" x14ac:dyDescent="0.2">
      <c r="A1096" s="38"/>
      <c r="B1096" s="38" t="s">
        <v>667</v>
      </c>
      <c r="C1096" s="45" t="s">
        <v>844</v>
      </c>
      <c r="D1096" s="46" t="s">
        <v>657</v>
      </c>
      <c r="E1096" s="47">
        <f>SmtRes!DO321*SmtRes!AT321</f>
        <v>0.01</v>
      </c>
      <c r="F1096" s="47"/>
      <c r="G1096" s="47">
        <f>SmtRes!DO321*SmtRes!CX321</f>
        <v>-0.16</v>
      </c>
      <c r="H1096" s="48"/>
      <c r="I1096" s="49"/>
      <c r="J1096" s="48">
        <f>ROUND(SmtRes!AG321/SmtRes!DO321, 2)</f>
        <v>477.98</v>
      </c>
      <c r="K1096" s="49"/>
      <c r="L1096" s="48">
        <f>SmtRes!DH321</f>
        <v>-76.48</v>
      </c>
      <c r="CE1096">
        <v>1</v>
      </c>
    </row>
    <row r="1097" spans="1:83" ht="15" x14ac:dyDescent="0.2">
      <c r="A1097" s="38"/>
      <c r="B1097" s="38"/>
      <c r="C1097" s="52" t="s">
        <v>847</v>
      </c>
      <c r="D1097" s="39"/>
      <c r="E1097" s="40"/>
      <c r="F1097" s="40"/>
      <c r="G1097" s="40"/>
      <c r="H1097" s="42"/>
      <c r="I1097" s="41"/>
      <c r="J1097" s="42"/>
      <c r="K1097" s="41"/>
      <c r="L1097" s="42">
        <f>L1089+L1091+L1092</f>
        <v>-2172.7800000000002</v>
      </c>
    </row>
    <row r="1098" spans="1:83" ht="14.25" x14ac:dyDescent="0.2">
      <c r="A1098" s="38"/>
      <c r="B1098" s="38"/>
      <c r="C1098" s="38" t="s">
        <v>848</v>
      </c>
      <c r="D1098" s="39"/>
      <c r="E1098" s="40"/>
      <c r="F1098" s="40"/>
      <c r="G1098" s="40"/>
      <c r="H1098" s="42"/>
      <c r="I1098" s="41"/>
      <c r="J1098" s="42"/>
      <c r="K1098" s="41"/>
      <c r="L1098" s="42">
        <f>SUM(AR1088:AR1101)+SUM(AS1088:AS1101)+SUM(AT1088:AT1101)+SUM(AU1088:AU1101)+SUM(AV1088:AV1101)</f>
        <v>-1596.3200000000002</v>
      </c>
    </row>
    <row r="1099" spans="1:83" ht="14.25" x14ac:dyDescent="0.2">
      <c r="A1099" s="38"/>
      <c r="B1099" s="38" t="s">
        <v>26</v>
      </c>
      <c r="C1099" s="38" t="s">
        <v>849</v>
      </c>
      <c r="D1099" s="39" t="s">
        <v>415</v>
      </c>
      <c r="E1099" s="40">
        <f>Source!BZ349</f>
        <v>103</v>
      </c>
      <c r="F1099" s="40"/>
      <c r="G1099" s="40">
        <f>Source!AT349</f>
        <v>103</v>
      </c>
      <c r="H1099" s="42"/>
      <c r="I1099" s="41"/>
      <c r="J1099" s="42"/>
      <c r="K1099" s="41"/>
      <c r="L1099" s="42">
        <f>SUM(AZ1088:AZ1101)</f>
        <v>-1644.21</v>
      </c>
    </row>
    <row r="1100" spans="1:83" ht="14.25" x14ac:dyDescent="0.2">
      <c r="A1100" s="45"/>
      <c r="B1100" s="45" t="s">
        <v>27</v>
      </c>
      <c r="C1100" s="45" t="s">
        <v>850</v>
      </c>
      <c r="D1100" s="46" t="s">
        <v>415</v>
      </c>
      <c r="E1100" s="47">
        <f>Source!CA349</f>
        <v>60</v>
      </c>
      <c r="F1100" s="47"/>
      <c r="G1100" s="47">
        <f>Source!AU349</f>
        <v>60</v>
      </c>
      <c r="H1100" s="48"/>
      <c r="I1100" s="49"/>
      <c r="J1100" s="48"/>
      <c r="K1100" s="49"/>
      <c r="L1100" s="48">
        <f>SUM(BA1088:BA1101)</f>
        <v>-957.79</v>
      </c>
    </row>
    <row r="1101" spans="1:83" ht="15" x14ac:dyDescent="0.2">
      <c r="C1101" s="80" t="s">
        <v>851</v>
      </c>
      <c r="D1101" s="80"/>
      <c r="E1101" s="80"/>
      <c r="F1101" s="80"/>
      <c r="G1101" s="80"/>
      <c r="H1101" s="80"/>
      <c r="I1101" s="81">
        <f>K1101/E1088</f>
        <v>298.42374999999998</v>
      </c>
      <c r="J1101" s="81"/>
      <c r="K1101" s="81">
        <f>L1089+L1091+L1099+L1100+L1092</f>
        <v>-4774.78</v>
      </c>
      <c r="L1101" s="81"/>
      <c r="AD1101">
        <f>ROUND((Source!AT349/100)*((ROUND(SUMIF(SmtRes!AQ318:'SmtRes'!AQ321,"=1",SmtRes!AD318:'SmtRes'!AD321)*Source!I349, 2)+ROUND(SUMIF(SmtRes!AQ318:'SmtRes'!AQ321,"=1",SmtRes!AC318:'SmtRes'!AC321)*Source!I349, 2))), 2)</f>
        <v>-22514.48</v>
      </c>
      <c r="AE1101">
        <f>ROUND((Source!AU349/100)*((ROUND(SUMIF(SmtRes!AQ318:'SmtRes'!AQ321,"=1",SmtRes!AD318:'SmtRes'!AD321)*Source!I349, 2)+ROUND(SUMIF(SmtRes!AQ318:'SmtRes'!AQ321,"=1",SmtRes!AC318:'SmtRes'!AC321)*Source!I349, 2))), 2)</f>
        <v>-13115.23</v>
      </c>
      <c r="AN1101" s="50">
        <f>L1089+L1091+L1099+L1100+L1092</f>
        <v>-4774.78</v>
      </c>
      <c r="AO1101" s="50">
        <f>L1091</f>
        <v>-576.46000000000026</v>
      </c>
      <c r="AQ1101" t="s">
        <v>852</v>
      </c>
      <c r="AR1101" s="50">
        <f>L1089</f>
        <v>-984.5</v>
      </c>
      <c r="AT1101" s="50">
        <f>L1092</f>
        <v>-611.82000000000005</v>
      </c>
      <c r="AV1101" t="s">
        <v>852</v>
      </c>
      <c r="AW1101">
        <f>0</f>
        <v>0</v>
      </c>
      <c r="AZ1101">
        <f>Source!X349</f>
        <v>-1644.21</v>
      </c>
      <c r="BA1101">
        <f>Source!Y349</f>
        <v>-957.79</v>
      </c>
      <c r="CD1101">
        <v>1</v>
      </c>
    </row>
    <row r="1102" spans="1:83" ht="28.5" x14ac:dyDescent="0.2">
      <c r="A1102" s="36" t="s">
        <v>310</v>
      </c>
      <c r="B1102" s="38" t="s">
        <v>919</v>
      </c>
      <c r="C1102" s="38" t="str">
        <f>Source!G350</f>
        <v>Демонтаж: одного дополнительного провода с одной опоры</v>
      </c>
      <c r="D1102" s="39" t="str">
        <f>Source!H350</f>
        <v>ШТ</v>
      </c>
      <c r="E1102" s="40">
        <f>Source!K350</f>
        <v>-16</v>
      </c>
      <c r="F1102" s="40"/>
      <c r="G1102" s="40">
        <f>Source!I350</f>
        <v>-16</v>
      </c>
      <c r="H1102" s="42"/>
      <c r="I1102" s="41"/>
      <c r="J1102" s="42"/>
      <c r="K1102" s="41"/>
      <c r="L1102" s="42"/>
    </row>
    <row r="1103" spans="1:83" ht="15" x14ac:dyDescent="0.2">
      <c r="A1103" s="37"/>
      <c r="B1103" s="40">
        <v>1</v>
      </c>
      <c r="C1103" s="37" t="s">
        <v>841</v>
      </c>
      <c r="D1103" s="39" t="s">
        <v>657</v>
      </c>
      <c r="E1103" s="43"/>
      <c r="F1103" s="40"/>
      <c r="G1103" s="43">
        <f>Source!U350</f>
        <v>-2.4</v>
      </c>
      <c r="H1103" s="40"/>
      <c r="I1103" s="40"/>
      <c r="J1103" s="40"/>
      <c r="K1103" s="40"/>
      <c r="L1103" s="44">
        <f>SUM(L1104:L1104)-SUMIF(CE1104:CE1104, 1, L1104:L1104)</f>
        <v>-984.5</v>
      </c>
    </row>
    <row r="1104" spans="1:83" ht="28.5" x14ac:dyDescent="0.2">
      <c r="A1104" s="38"/>
      <c r="B1104" s="38" t="s">
        <v>738</v>
      </c>
      <c r="C1104" s="38" t="s">
        <v>739</v>
      </c>
      <c r="D1104" s="39" t="s">
        <v>657</v>
      </c>
      <c r="E1104" s="40">
        <v>0.15</v>
      </c>
      <c r="F1104" s="40"/>
      <c r="G1104" s="40">
        <f>SmtRes!CX322</f>
        <v>-2.4</v>
      </c>
      <c r="H1104" s="42"/>
      <c r="I1104" s="41"/>
      <c r="J1104" s="42">
        <f>SmtRes!CZ322</f>
        <v>410.21</v>
      </c>
      <c r="K1104" s="41"/>
      <c r="L1104" s="42">
        <f>SmtRes!DI322</f>
        <v>-984.5</v>
      </c>
    </row>
    <row r="1105" spans="1:83" ht="15" x14ac:dyDescent="0.2">
      <c r="A1105" s="37"/>
      <c r="B1105" s="40">
        <v>2</v>
      </c>
      <c r="C1105" s="37" t="s">
        <v>842</v>
      </c>
      <c r="D1105" s="39"/>
      <c r="E1105" s="43"/>
      <c r="F1105" s="40"/>
      <c r="G1105" s="43"/>
      <c r="H1105" s="40"/>
      <c r="I1105" s="40"/>
      <c r="J1105" s="40"/>
      <c r="K1105" s="40"/>
      <c r="L1105" s="44">
        <f>SUM(L1106:L1110)-SUMIF(CE1106:CE1110, 1, L1106:L1110)</f>
        <v>-576.46000000000026</v>
      </c>
    </row>
    <row r="1106" spans="1:83" ht="15" x14ac:dyDescent="0.2">
      <c r="A1106" s="37"/>
      <c r="B1106" s="40"/>
      <c r="C1106" s="37" t="s">
        <v>845</v>
      </c>
      <c r="D1106" s="39" t="s">
        <v>657</v>
      </c>
      <c r="E1106" s="43"/>
      <c r="F1106" s="40"/>
      <c r="G1106" s="43">
        <f>Source!V350</f>
        <v>-1.28</v>
      </c>
      <c r="H1106" s="40"/>
      <c r="I1106" s="40"/>
      <c r="J1106" s="40"/>
      <c r="K1106" s="40"/>
      <c r="L1106" s="44">
        <f>SUMIF(CE1107:CE1110, 1, L1107:L1110)</f>
        <v>-611.82000000000005</v>
      </c>
      <c r="CE1106">
        <v>1</v>
      </c>
    </row>
    <row r="1107" spans="1:83" ht="28.5" x14ac:dyDescent="0.2">
      <c r="A1107" s="38"/>
      <c r="B1107" s="38" t="s">
        <v>728</v>
      </c>
      <c r="C1107" s="38" t="s">
        <v>730</v>
      </c>
      <c r="D1107" s="39" t="s">
        <v>443</v>
      </c>
      <c r="E1107" s="40">
        <v>7.0000000000000007E-2</v>
      </c>
      <c r="F1107" s="40"/>
      <c r="G1107" s="40">
        <f>SmtRes!CX324</f>
        <v>-1.1200000000000001</v>
      </c>
      <c r="H1107" s="42">
        <f>SmtRes!CZ324</f>
        <v>346.73</v>
      </c>
      <c r="I1107" s="41">
        <f>SmtRes!AJ324</f>
        <v>1.26</v>
      </c>
      <c r="J1107" s="42">
        <f>ROUND(H1107*I1107, 2)</f>
        <v>436.88</v>
      </c>
      <c r="K1107" s="41"/>
      <c r="L1107" s="42">
        <f>SmtRes!DG324</f>
        <v>-489.31</v>
      </c>
    </row>
    <row r="1108" spans="1:83" ht="28.5" x14ac:dyDescent="0.2">
      <c r="A1108" s="38"/>
      <c r="B1108" s="38" t="s">
        <v>667</v>
      </c>
      <c r="C1108" s="38" t="s">
        <v>844</v>
      </c>
      <c r="D1108" s="39" t="s">
        <v>657</v>
      </c>
      <c r="E1108" s="40">
        <f>SmtRes!DO324*SmtRes!AT324</f>
        <v>7.0000000000000007E-2</v>
      </c>
      <c r="F1108" s="40"/>
      <c r="G1108" s="40">
        <f>SmtRes!DO324*SmtRes!CX324</f>
        <v>-1.1200000000000001</v>
      </c>
      <c r="H1108" s="42"/>
      <c r="I1108" s="41"/>
      <c r="J1108" s="42">
        <f>ROUND(SmtRes!AG324/SmtRes!DO324, 2)</f>
        <v>477.98</v>
      </c>
      <c r="K1108" s="41"/>
      <c r="L1108" s="42">
        <f>SmtRes!DH324</f>
        <v>-535.34</v>
      </c>
      <c r="CE1108">
        <v>1</v>
      </c>
    </row>
    <row r="1109" spans="1:83" ht="28.5" x14ac:dyDescent="0.2">
      <c r="A1109" s="38"/>
      <c r="B1109" s="38" t="s">
        <v>664</v>
      </c>
      <c r="C1109" s="38" t="s">
        <v>666</v>
      </c>
      <c r="D1109" s="39" t="s">
        <v>443</v>
      </c>
      <c r="E1109" s="40">
        <v>0.01</v>
      </c>
      <c r="F1109" s="40"/>
      <c r="G1109" s="40">
        <f>SmtRes!CX325</f>
        <v>-0.16</v>
      </c>
      <c r="H1109" s="42"/>
      <c r="I1109" s="41"/>
      <c r="J1109" s="42">
        <f>SmtRes!CZ325</f>
        <v>544.70000000000005</v>
      </c>
      <c r="K1109" s="41"/>
      <c r="L1109" s="42">
        <f>SmtRes!DG325</f>
        <v>-87.15</v>
      </c>
    </row>
    <row r="1110" spans="1:83" ht="28.5" x14ac:dyDescent="0.2">
      <c r="A1110" s="38"/>
      <c r="B1110" s="38" t="s">
        <v>667</v>
      </c>
      <c r="C1110" s="45" t="s">
        <v>844</v>
      </c>
      <c r="D1110" s="46" t="s">
        <v>657</v>
      </c>
      <c r="E1110" s="47">
        <f>SmtRes!DO325*SmtRes!AT325</f>
        <v>0.01</v>
      </c>
      <c r="F1110" s="47"/>
      <c r="G1110" s="47">
        <f>SmtRes!DO325*SmtRes!CX325</f>
        <v>-0.16</v>
      </c>
      <c r="H1110" s="48"/>
      <c r="I1110" s="49"/>
      <c r="J1110" s="48">
        <f>ROUND(SmtRes!AG325/SmtRes!DO325, 2)</f>
        <v>477.98</v>
      </c>
      <c r="K1110" s="49"/>
      <c r="L1110" s="48">
        <f>SmtRes!DH325</f>
        <v>-76.48</v>
      </c>
      <c r="CE1110">
        <v>1</v>
      </c>
    </row>
    <row r="1111" spans="1:83" ht="15" x14ac:dyDescent="0.2">
      <c r="A1111" s="38"/>
      <c r="B1111" s="38"/>
      <c r="C1111" s="52" t="s">
        <v>847</v>
      </c>
      <c r="D1111" s="39"/>
      <c r="E1111" s="40"/>
      <c r="F1111" s="40"/>
      <c r="G1111" s="40"/>
      <c r="H1111" s="42"/>
      <c r="I1111" s="41"/>
      <c r="J1111" s="42"/>
      <c r="K1111" s="41"/>
      <c r="L1111" s="42">
        <f>L1103+L1105+L1106</f>
        <v>-2172.7800000000002</v>
      </c>
    </row>
    <row r="1112" spans="1:83" ht="14.25" x14ac:dyDescent="0.2">
      <c r="A1112" s="38"/>
      <c r="B1112" s="38"/>
      <c r="C1112" s="38" t="s">
        <v>848</v>
      </c>
      <c r="D1112" s="39"/>
      <c r="E1112" s="40"/>
      <c r="F1112" s="40"/>
      <c r="G1112" s="40"/>
      <c r="H1112" s="42"/>
      <c r="I1112" s="41"/>
      <c r="J1112" s="42"/>
      <c r="K1112" s="41"/>
      <c r="L1112" s="42">
        <f>SUM(AR1102:AR1115)+SUM(AS1102:AS1115)+SUM(AT1102:AT1115)+SUM(AU1102:AU1115)+SUM(AV1102:AV1115)</f>
        <v>-1596.3200000000002</v>
      </c>
    </row>
    <row r="1113" spans="1:83" ht="14.25" x14ac:dyDescent="0.2">
      <c r="A1113" s="38"/>
      <c r="B1113" s="38" t="s">
        <v>26</v>
      </c>
      <c r="C1113" s="38" t="s">
        <v>849</v>
      </c>
      <c r="D1113" s="39" t="s">
        <v>415</v>
      </c>
      <c r="E1113" s="40">
        <f>Source!BZ350</f>
        <v>103</v>
      </c>
      <c r="F1113" s="40"/>
      <c r="G1113" s="40">
        <f>Source!AT350</f>
        <v>103</v>
      </c>
      <c r="H1113" s="42"/>
      <c r="I1113" s="41"/>
      <c r="J1113" s="42"/>
      <c r="K1113" s="41"/>
      <c r="L1113" s="42">
        <f>SUM(AZ1102:AZ1115)</f>
        <v>-1644.21</v>
      </c>
    </row>
    <row r="1114" spans="1:83" ht="14.25" x14ac:dyDescent="0.2">
      <c r="A1114" s="45"/>
      <c r="B1114" s="45" t="s">
        <v>27</v>
      </c>
      <c r="C1114" s="45" t="s">
        <v>850</v>
      </c>
      <c r="D1114" s="46" t="s">
        <v>415</v>
      </c>
      <c r="E1114" s="47">
        <f>Source!CA350</f>
        <v>60</v>
      </c>
      <c r="F1114" s="47"/>
      <c r="G1114" s="47">
        <f>Source!AU350</f>
        <v>60</v>
      </c>
      <c r="H1114" s="48"/>
      <c r="I1114" s="49"/>
      <c r="J1114" s="48"/>
      <c r="K1114" s="49"/>
      <c r="L1114" s="48">
        <f>SUM(BA1102:BA1115)</f>
        <v>-957.79</v>
      </c>
    </row>
    <row r="1115" spans="1:83" ht="15" x14ac:dyDescent="0.2">
      <c r="C1115" s="80" t="s">
        <v>851</v>
      </c>
      <c r="D1115" s="80"/>
      <c r="E1115" s="80"/>
      <c r="F1115" s="80"/>
      <c r="G1115" s="80"/>
      <c r="H1115" s="80"/>
      <c r="I1115" s="81">
        <f>K1115/E1102</f>
        <v>298.42374999999998</v>
      </c>
      <c r="J1115" s="81"/>
      <c r="K1115" s="81">
        <f>L1103+L1105+L1113+L1114+L1106</f>
        <v>-4774.78</v>
      </c>
      <c r="L1115" s="81"/>
      <c r="AD1115">
        <f>ROUND((Source!AT350/100)*((ROUND(SUMIF(SmtRes!AQ322:'SmtRes'!AQ325,"=1",SmtRes!AD322:'SmtRes'!AD325)*Source!I350, 2)+ROUND(SUMIF(SmtRes!AQ322:'SmtRes'!AQ325,"=1",SmtRes!AC322:'SmtRes'!AC325)*Source!I350, 2))), 2)</f>
        <v>-22514.48</v>
      </c>
      <c r="AE1115">
        <f>ROUND((Source!AU350/100)*((ROUND(SUMIF(SmtRes!AQ322:'SmtRes'!AQ325,"=1",SmtRes!AD322:'SmtRes'!AD325)*Source!I350, 2)+ROUND(SUMIF(SmtRes!AQ322:'SmtRes'!AQ325,"=1",SmtRes!AC322:'SmtRes'!AC325)*Source!I350, 2))), 2)</f>
        <v>-13115.23</v>
      </c>
      <c r="AN1115" s="50">
        <f>L1103+L1105+L1113+L1114+L1106</f>
        <v>-4774.78</v>
      </c>
      <c r="AO1115" s="50">
        <f>L1105</f>
        <v>-576.46000000000026</v>
      </c>
      <c r="AQ1115" t="s">
        <v>852</v>
      </c>
      <c r="AR1115" s="50">
        <f>L1103</f>
        <v>-984.5</v>
      </c>
      <c r="AT1115" s="50">
        <f>L1106</f>
        <v>-611.82000000000005</v>
      </c>
      <c r="AV1115" t="s">
        <v>852</v>
      </c>
      <c r="AW1115">
        <f>0</f>
        <v>0</v>
      </c>
      <c r="AZ1115">
        <f>Source!X350</f>
        <v>-1644.21</v>
      </c>
      <c r="BA1115">
        <f>Source!Y350</f>
        <v>-957.79</v>
      </c>
      <c r="CD1115">
        <v>1</v>
      </c>
    </row>
    <row r="1116" spans="1:83" ht="28.5" x14ac:dyDescent="0.2">
      <c r="A1116" s="36" t="s">
        <v>311</v>
      </c>
      <c r="B1116" s="38" t="s">
        <v>918</v>
      </c>
      <c r="C1116" s="38" t="str">
        <f>Source!G351</f>
        <v>Демонтаж: 3-х проводов ВЛ 0,38 кВ с одной опоры</v>
      </c>
      <c r="D1116" s="39" t="str">
        <f>Source!H351</f>
        <v>ШТ</v>
      </c>
      <c r="E1116" s="40">
        <f>Source!K351</f>
        <v>2</v>
      </c>
      <c r="F1116" s="40"/>
      <c r="G1116" s="40">
        <f>Source!I351</f>
        <v>2</v>
      </c>
      <c r="H1116" s="42"/>
      <c r="I1116" s="41"/>
      <c r="J1116" s="42"/>
      <c r="K1116" s="41"/>
      <c r="L1116" s="42"/>
    </row>
    <row r="1117" spans="1:83" ht="15" x14ac:dyDescent="0.2">
      <c r="A1117" s="37"/>
      <c r="B1117" s="40">
        <v>1</v>
      </c>
      <c r="C1117" s="37" t="s">
        <v>841</v>
      </c>
      <c r="D1117" s="39" t="s">
        <v>657</v>
      </c>
      <c r="E1117" s="43"/>
      <c r="F1117" s="40"/>
      <c r="G1117" s="43">
        <f>Source!U351</f>
        <v>2.54</v>
      </c>
      <c r="H1117" s="40"/>
      <c r="I1117" s="40"/>
      <c r="J1117" s="40"/>
      <c r="K1117" s="40"/>
      <c r="L1117" s="44">
        <f>SUM(L1118:L1118)-SUMIF(CE1118:CE1118, 1, L1118:L1118)</f>
        <v>1060.04</v>
      </c>
    </row>
    <row r="1118" spans="1:83" ht="28.5" x14ac:dyDescent="0.2">
      <c r="A1118" s="38"/>
      <c r="B1118" s="38" t="s">
        <v>736</v>
      </c>
      <c r="C1118" s="38" t="s">
        <v>737</v>
      </c>
      <c r="D1118" s="39" t="s">
        <v>657</v>
      </c>
      <c r="E1118" s="40">
        <v>1.27</v>
      </c>
      <c r="F1118" s="40"/>
      <c r="G1118" s="40">
        <f>SmtRes!CX326</f>
        <v>2.54</v>
      </c>
      <c r="H1118" s="42"/>
      <c r="I1118" s="41"/>
      <c r="J1118" s="42">
        <f>SmtRes!CZ326</f>
        <v>417.34</v>
      </c>
      <c r="K1118" s="41"/>
      <c r="L1118" s="42">
        <f>SmtRes!DI326</f>
        <v>1060.04</v>
      </c>
    </row>
    <row r="1119" spans="1:83" ht="15" x14ac:dyDescent="0.2">
      <c r="A1119" s="37"/>
      <c r="B1119" s="40">
        <v>2</v>
      </c>
      <c r="C1119" s="37" t="s">
        <v>842</v>
      </c>
      <c r="D1119" s="39"/>
      <c r="E1119" s="43"/>
      <c r="F1119" s="40"/>
      <c r="G1119" s="43"/>
      <c r="H1119" s="40"/>
      <c r="I1119" s="40"/>
      <c r="J1119" s="40"/>
      <c r="K1119" s="40"/>
      <c r="L1119" s="44">
        <f>SUM(L1120:L1124)-SUMIF(CE1120:CE1124, 1, L1120:L1124)</f>
        <v>371.17999999999972</v>
      </c>
    </row>
    <row r="1120" spans="1:83" ht="15" x14ac:dyDescent="0.2">
      <c r="A1120" s="37"/>
      <c r="B1120" s="40"/>
      <c r="C1120" s="37" t="s">
        <v>845</v>
      </c>
      <c r="D1120" s="39" t="s">
        <v>657</v>
      </c>
      <c r="E1120" s="43"/>
      <c r="F1120" s="40"/>
      <c r="G1120" s="43">
        <f>Source!V351</f>
        <v>0.82</v>
      </c>
      <c r="H1120" s="40"/>
      <c r="I1120" s="40"/>
      <c r="J1120" s="40"/>
      <c r="K1120" s="40"/>
      <c r="L1120" s="44">
        <f>SUMIF(CE1121:CE1124, 1, L1121:L1124)</f>
        <v>391.95</v>
      </c>
      <c r="CE1120">
        <v>1</v>
      </c>
    </row>
    <row r="1121" spans="1:83" ht="28.5" x14ac:dyDescent="0.2">
      <c r="A1121" s="38"/>
      <c r="B1121" s="38" t="s">
        <v>728</v>
      </c>
      <c r="C1121" s="38" t="s">
        <v>730</v>
      </c>
      <c r="D1121" s="39" t="s">
        <v>443</v>
      </c>
      <c r="E1121" s="40">
        <v>0.35</v>
      </c>
      <c r="F1121" s="40"/>
      <c r="G1121" s="40">
        <f>SmtRes!CX328</f>
        <v>0.7</v>
      </c>
      <c r="H1121" s="42">
        <f>SmtRes!CZ328</f>
        <v>346.73</v>
      </c>
      <c r="I1121" s="41">
        <f>SmtRes!AJ328</f>
        <v>1.26</v>
      </c>
      <c r="J1121" s="42">
        <f>ROUND(H1121*I1121, 2)</f>
        <v>436.88</v>
      </c>
      <c r="K1121" s="41"/>
      <c r="L1121" s="42">
        <f>SmtRes!DG328</f>
        <v>305.82</v>
      </c>
    </row>
    <row r="1122" spans="1:83" ht="28.5" x14ac:dyDescent="0.2">
      <c r="A1122" s="38"/>
      <c r="B1122" s="38" t="s">
        <v>667</v>
      </c>
      <c r="C1122" s="38" t="s">
        <v>844</v>
      </c>
      <c r="D1122" s="39" t="s">
        <v>657</v>
      </c>
      <c r="E1122" s="40">
        <f>SmtRes!DO328*SmtRes!AT328</f>
        <v>0.35</v>
      </c>
      <c r="F1122" s="40"/>
      <c r="G1122" s="40">
        <f>SmtRes!DO328*SmtRes!CX328</f>
        <v>0.7</v>
      </c>
      <c r="H1122" s="42"/>
      <c r="I1122" s="41"/>
      <c r="J1122" s="42">
        <f>ROUND(SmtRes!AG328/SmtRes!DO328, 2)</f>
        <v>477.98</v>
      </c>
      <c r="K1122" s="41"/>
      <c r="L1122" s="42">
        <f>SmtRes!DH328</f>
        <v>334.59</v>
      </c>
      <c r="CE1122">
        <v>1</v>
      </c>
    </row>
    <row r="1123" spans="1:83" ht="28.5" x14ac:dyDescent="0.2">
      <c r="A1123" s="38"/>
      <c r="B1123" s="38" t="s">
        <v>664</v>
      </c>
      <c r="C1123" s="38" t="s">
        <v>666</v>
      </c>
      <c r="D1123" s="39" t="s">
        <v>443</v>
      </c>
      <c r="E1123" s="40">
        <v>0.06</v>
      </c>
      <c r="F1123" s="40"/>
      <c r="G1123" s="40">
        <f>SmtRes!CX329</f>
        <v>0.12</v>
      </c>
      <c r="H1123" s="42"/>
      <c r="I1123" s="41"/>
      <c r="J1123" s="42">
        <f>SmtRes!CZ329</f>
        <v>544.70000000000005</v>
      </c>
      <c r="K1123" s="41"/>
      <c r="L1123" s="42">
        <f>SmtRes!DG329</f>
        <v>65.36</v>
      </c>
    </row>
    <row r="1124" spans="1:83" ht="28.5" x14ac:dyDescent="0.2">
      <c r="A1124" s="38"/>
      <c r="B1124" s="38" t="s">
        <v>667</v>
      </c>
      <c r="C1124" s="45" t="s">
        <v>844</v>
      </c>
      <c r="D1124" s="46" t="s">
        <v>657</v>
      </c>
      <c r="E1124" s="47">
        <f>SmtRes!DO329*SmtRes!AT329</f>
        <v>0.06</v>
      </c>
      <c r="F1124" s="47"/>
      <c r="G1124" s="47">
        <f>SmtRes!DO329*SmtRes!CX329</f>
        <v>0.12</v>
      </c>
      <c r="H1124" s="48"/>
      <c r="I1124" s="49"/>
      <c r="J1124" s="48">
        <f>ROUND(SmtRes!AG329/SmtRes!DO329, 2)</f>
        <v>477.98</v>
      </c>
      <c r="K1124" s="49"/>
      <c r="L1124" s="48">
        <f>SmtRes!DH329</f>
        <v>57.36</v>
      </c>
      <c r="CE1124">
        <v>1</v>
      </c>
    </row>
    <row r="1125" spans="1:83" ht="15" x14ac:dyDescent="0.2">
      <c r="A1125" s="38"/>
      <c r="B1125" s="38"/>
      <c r="C1125" s="52" t="s">
        <v>847</v>
      </c>
      <c r="D1125" s="39"/>
      <c r="E1125" s="40"/>
      <c r="F1125" s="40"/>
      <c r="G1125" s="40"/>
      <c r="H1125" s="42"/>
      <c r="I1125" s="41"/>
      <c r="J1125" s="42"/>
      <c r="K1125" s="41"/>
      <c r="L1125" s="42">
        <f>L1117+L1119+L1120</f>
        <v>1823.1699999999998</v>
      </c>
    </row>
    <row r="1126" spans="1:83" ht="14.25" x14ac:dyDescent="0.2">
      <c r="A1126" s="38"/>
      <c r="B1126" s="38"/>
      <c r="C1126" s="38" t="s">
        <v>848</v>
      </c>
      <c r="D1126" s="39"/>
      <c r="E1126" s="40"/>
      <c r="F1126" s="40"/>
      <c r="G1126" s="40"/>
      <c r="H1126" s="42"/>
      <c r="I1126" s="41"/>
      <c r="J1126" s="42"/>
      <c r="K1126" s="41"/>
      <c r="L1126" s="42">
        <f>SUM(AR1116:AR1129)+SUM(AS1116:AS1129)+SUM(AT1116:AT1129)+SUM(AU1116:AU1129)+SUM(AV1116:AV1129)</f>
        <v>1451.99</v>
      </c>
    </row>
    <row r="1127" spans="1:83" ht="14.25" x14ac:dyDescent="0.2">
      <c r="A1127" s="38"/>
      <c r="B1127" s="38" t="s">
        <v>26</v>
      </c>
      <c r="C1127" s="38" t="s">
        <v>849</v>
      </c>
      <c r="D1127" s="39" t="s">
        <v>415</v>
      </c>
      <c r="E1127" s="40">
        <f>Source!BZ351</f>
        <v>103</v>
      </c>
      <c r="F1127" s="40"/>
      <c r="G1127" s="40">
        <f>Source!AT351</f>
        <v>103</v>
      </c>
      <c r="H1127" s="42"/>
      <c r="I1127" s="41"/>
      <c r="J1127" s="42"/>
      <c r="K1127" s="41"/>
      <c r="L1127" s="42">
        <f>SUM(AZ1116:AZ1129)</f>
        <v>1495.55</v>
      </c>
    </row>
    <row r="1128" spans="1:83" ht="14.25" x14ac:dyDescent="0.2">
      <c r="A1128" s="45"/>
      <c r="B1128" s="45" t="s">
        <v>27</v>
      </c>
      <c r="C1128" s="45" t="s">
        <v>850</v>
      </c>
      <c r="D1128" s="46" t="s">
        <v>415</v>
      </c>
      <c r="E1128" s="47">
        <f>Source!CA351</f>
        <v>60</v>
      </c>
      <c r="F1128" s="47"/>
      <c r="G1128" s="47">
        <f>Source!AU351</f>
        <v>60</v>
      </c>
      <c r="H1128" s="48"/>
      <c r="I1128" s="49"/>
      <c r="J1128" s="48"/>
      <c r="K1128" s="49"/>
      <c r="L1128" s="48">
        <f>SUM(BA1116:BA1129)</f>
        <v>871.19</v>
      </c>
    </row>
    <row r="1129" spans="1:83" ht="15" x14ac:dyDescent="0.2">
      <c r="C1129" s="80" t="s">
        <v>851</v>
      </c>
      <c r="D1129" s="80"/>
      <c r="E1129" s="80"/>
      <c r="F1129" s="80"/>
      <c r="G1129" s="80"/>
      <c r="H1129" s="80"/>
      <c r="I1129" s="81">
        <f>K1129/E1116</f>
        <v>2094.9549999999999</v>
      </c>
      <c r="J1129" s="81"/>
      <c r="K1129" s="81">
        <f>L1117+L1119+L1127+L1128+L1120</f>
        <v>4189.91</v>
      </c>
      <c r="L1129" s="81"/>
      <c r="AD1129">
        <f>ROUND((Source!AT351/100)*((ROUND(SUMIF(SmtRes!AQ326:'SmtRes'!AQ329,"=1",SmtRes!AD326:'SmtRes'!AD329)*Source!I351, 2)+ROUND(SUMIF(SmtRes!AQ326:'SmtRes'!AQ329,"=1",SmtRes!AC326:'SmtRes'!AC329)*Source!I351, 2))), 2)</f>
        <v>2829</v>
      </c>
      <c r="AE1129">
        <f>ROUND((Source!AU351/100)*((ROUND(SUMIF(SmtRes!AQ326:'SmtRes'!AQ329,"=1",SmtRes!AD326:'SmtRes'!AD329)*Source!I351, 2)+ROUND(SUMIF(SmtRes!AQ326:'SmtRes'!AQ329,"=1",SmtRes!AC326:'SmtRes'!AC329)*Source!I351, 2))), 2)</f>
        <v>1647.96</v>
      </c>
      <c r="AN1129" s="50">
        <f>L1117+L1119+L1127+L1128+L1120</f>
        <v>4189.91</v>
      </c>
      <c r="AO1129" s="50">
        <f>L1119</f>
        <v>371.17999999999972</v>
      </c>
      <c r="AQ1129" t="s">
        <v>852</v>
      </c>
      <c r="AR1129" s="50">
        <f>L1117</f>
        <v>1060.04</v>
      </c>
      <c r="AT1129" s="50">
        <f>L1120</f>
        <v>391.95</v>
      </c>
      <c r="AV1129" t="s">
        <v>852</v>
      </c>
      <c r="AW1129">
        <f>0</f>
        <v>0</v>
      </c>
      <c r="AZ1129">
        <f>Source!X351</f>
        <v>1495.55</v>
      </c>
      <c r="BA1129">
        <f>Source!Y351</f>
        <v>871.19</v>
      </c>
      <c r="CD1129">
        <v>1</v>
      </c>
    </row>
    <row r="1130" spans="1:83" ht="28.5" x14ac:dyDescent="0.2">
      <c r="A1130" s="36" t="s">
        <v>312</v>
      </c>
      <c r="B1130" s="38" t="s">
        <v>919</v>
      </c>
      <c r="C1130" s="38" t="str">
        <f>Source!G352</f>
        <v>Демонтаж: одного дополнительного провода с одной опоры</v>
      </c>
      <c r="D1130" s="39" t="str">
        <f>Source!H352</f>
        <v>ШТ</v>
      </c>
      <c r="E1130" s="40">
        <f>Source!K352</f>
        <v>-2</v>
      </c>
      <c r="F1130" s="40"/>
      <c r="G1130" s="40">
        <f>Source!I352</f>
        <v>-2</v>
      </c>
      <c r="H1130" s="42"/>
      <c r="I1130" s="41"/>
      <c r="J1130" s="42"/>
      <c r="K1130" s="41"/>
      <c r="L1130" s="42"/>
    </row>
    <row r="1131" spans="1:83" ht="15" x14ac:dyDescent="0.2">
      <c r="A1131" s="37"/>
      <c r="B1131" s="40">
        <v>1</v>
      </c>
      <c r="C1131" s="37" t="s">
        <v>841</v>
      </c>
      <c r="D1131" s="39" t="s">
        <v>657</v>
      </c>
      <c r="E1131" s="43"/>
      <c r="F1131" s="40"/>
      <c r="G1131" s="43">
        <f>Source!U352</f>
        <v>-0.3</v>
      </c>
      <c r="H1131" s="40"/>
      <c r="I1131" s="40"/>
      <c r="J1131" s="40"/>
      <c r="K1131" s="40"/>
      <c r="L1131" s="44">
        <f>SUM(L1132:L1132)-SUMIF(CE1132:CE1132, 1, L1132:L1132)</f>
        <v>-123.06</v>
      </c>
    </row>
    <row r="1132" spans="1:83" ht="28.5" x14ac:dyDescent="0.2">
      <c r="A1132" s="38"/>
      <c r="B1132" s="38" t="s">
        <v>738</v>
      </c>
      <c r="C1132" s="38" t="s">
        <v>739</v>
      </c>
      <c r="D1132" s="39" t="s">
        <v>657</v>
      </c>
      <c r="E1132" s="40">
        <v>0.15</v>
      </c>
      <c r="F1132" s="40"/>
      <c r="G1132" s="40">
        <f>SmtRes!CX330</f>
        <v>-0.3</v>
      </c>
      <c r="H1132" s="42"/>
      <c r="I1132" s="41"/>
      <c r="J1132" s="42">
        <f>SmtRes!CZ330</f>
        <v>410.21</v>
      </c>
      <c r="K1132" s="41"/>
      <c r="L1132" s="42">
        <f>SmtRes!DI330</f>
        <v>-123.06</v>
      </c>
    </row>
    <row r="1133" spans="1:83" ht="15" x14ac:dyDescent="0.2">
      <c r="A1133" s="37"/>
      <c r="B1133" s="40">
        <v>2</v>
      </c>
      <c r="C1133" s="37" t="s">
        <v>842</v>
      </c>
      <c r="D1133" s="39"/>
      <c r="E1133" s="43"/>
      <c r="F1133" s="40"/>
      <c r="G1133" s="43"/>
      <c r="H1133" s="40"/>
      <c r="I1133" s="40"/>
      <c r="J1133" s="40"/>
      <c r="K1133" s="40"/>
      <c r="L1133" s="44">
        <f>SUM(L1134:L1138)-SUMIF(CE1134:CE1138, 1, L1134:L1138)</f>
        <v>-72.049999999999983</v>
      </c>
    </row>
    <row r="1134" spans="1:83" ht="15" x14ac:dyDescent="0.2">
      <c r="A1134" s="37"/>
      <c r="B1134" s="40"/>
      <c r="C1134" s="37" t="s">
        <v>845</v>
      </c>
      <c r="D1134" s="39" t="s">
        <v>657</v>
      </c>
      <c r="E1134" s="43"/>
      <c r="F1134" s="40"/>
      <c r="G1134" s="43">
        <f>Source!V352</f>
        <v>-0.16</v>
      </c>
      <c r="H1134" s="40"/>
      <c r="I1134" s="40"/>
      <c r="J1134" s="40"/>
      <c r="K1134" s="40"/>
      <c r="L1134" s="44">
        <f>SUMIF(CE1135:CE1138, 1, L1135:L1138)</f>
        <v>-76.48</v>
      </c>
      <c r="CE1134">
        <v>1</v>
      </c>
    </row>
    <row r="1135" spans="1:83" ht="28.5" x14ac:dyDescent="0.2">
      <c r="A1135" s="38"/>
      <c r="B1135" s="38" t="s">
        <v>728</v>
      </c>
      <c r="C1135" s="38" t="s">
        <v>730</v>
      </c>
      <c r="D1135" s="39" t="s">
        <v>443</v>
      </c>
      <c r="E1135" s="40">
        <v>7.0000000000000007E-2</v>
      </c>
      <c r="F1135" s="40"/>
      <c r="G1135" s="40">
        <f>SmtRes!CX332</f>
        <v>-0.14000000000000001</v>
      </c>
      <c r="H1135" s="42">
        <f>SmtRes!CZ332</f>
        <v>346.73</v>
      </c>
      <c r="I1135" s="41">
        <f>SmtRes!AJ332</f>
        <v>1.26</v>
      </c>
      <c r="J1135" s="42">
        <f>ROUND(H1135*I1135, 2)</f>
        <v>436.88</v>
      </c>
      <c r="K1135" s="41"/>
      <c r="L1135" s="42">
        <f>SmtRes!DG332</f>
        <v>-61.16</v>
      </c>
    </row>
    <row r="1136" spans="1:83" ht="28.5" x14ac:dyDescent="0.2">
      <c r="A1136" s="38"/>
      <c r="B1136" s="38" t="s">
        <v>667</v>
      </c>
      <c r="C1136" s="38" t="s">
        <v>844</v>
      </c>
      <c r="D1136" s="39" t="s">
        <v>657</v>
      </c>
      <c r="E1136" s="40">
        <f>SmtRes!DO332*SmtRes!AT332</f>
        <v>7.0000000000000007E-2</v>
      </c>
      <c r="F1136" s="40"/>
      <c r="G1136" s="40">
        <f>SmtRes!DO332*SmtRes!CX332</f>
        <v>-0.14000000000000001</v>
      </c>
      <c r="H1136" s="42"/>
      <c r="I1136" s="41"/>
      <c r="J1136" s="42">
        <f>ROUND(SmtRes!AG332/SmtRes!DO332, 2)</f>
        <v>477.98</v>
      </c>
      <c r="K1136" s="41"/>
      <c r="L1136" s="42">
        <f>SmtRes!DH332</f>
        <v>-66.92</v>
      </c>
      <c r="CE1136">
        <v>1</v>
      </c>
    </row>
    <row r="1137" spans="1:83" ht="28.5" x14ac:dyDescent="0.2">
      <c r="A1137" s="38"/>
      <c r="B1137" s="38" t="s">
        <v>664</v>
      </c>
      <c r="C1137" s="38" t="s">
        <v>666</v>
      </c>
      <c r="D1137" s="39" t="s">
        <v>443</v>
      </c>
      <c r="E1137" s="40">
        <v>0.01</v>
      </c>
      <c r="F1137" s="40"/>
      <c r="G1137" s="40">
        <f>SmtRes!CX333</f>
        <v>-0.02</v>
      </c>
      <c r="H1137" s="42"/>
      <c r="I1137" s="41"/>
      <c r="J1137" s="42">
        <f>SmtRes!CZ333</f>
        <v>544.70000000000005</v>
      </c>
      <c r="K1137" s="41"/>
      <c r="L1137" s="42">
        <f>SmtRes!DG333</f>
        <v>-10.89</v>
      </c>
    </row>
    <row r="1138" spans="1:83" ht="28.5" x14ac:dyDescent="0.2">
      <c r="A1138" s="38"/>
      <c r="B1138" s="38" t="s">
        <v>667</v>
      </c>
      <c r="C1138" s="45" t="s">
        <v>844</v>
      </c>
      <c r="D1138" s="46" t="s">
        <v>657</v>
      </c>
      <c r="E1138" s="47">
        <f>SmtRes!DO333*SmtRes!AT333</f>
        <v>0.01</v>
      </c>
      <c r="F1138" s="47"/>
      <c r="G1138" s="47">
        <f>SmtRes!DO333*SmtRes!CX333</f>
        <v>-0.02</v>
      </c>
      <c r="H1138" s="48"/>
      <c r="I1138" s="49"/>
      <c r="J1138" s="48">
        <f>ROUND(SmtRes!AG333/SmtRes!DO333, 2)</f>
        <v>477.98</v>
      </c>
      <c r="K1138" s="49"/>
      <c r="L1138" s="48">
        <f>SmtRes!DH333</f>
        <v>-9.56</v>
      </c>
      <c r="CE1138">
        <v>1</v>
      </c>
    </row>
    <row r="1139" spans="1:83" ht="15" x14ac:dyDescent="0.2">
      <c r="A1139" s="38"/>
      <c r="B1139" s="38"/>
      <c r="C1139" s="52" t="s">
        <v>847</v>
      </c>
      <c r="D1139" s="39"/>
      <c r="E1139" s="40"/>
      <c r="F1139" s="40"/>
      <c r="G1139" s="40"/>
      <c r="H1139" s="42"/>
      <c r="I1139" s="41"/>
      <c r="J1139" s="42"/>
      <c r="K1139" s="41"/>
      <c r="L1139" s="42">
        <f>L1131+L1133+L1134</f>
        <v>-271.58999999999997</v>
      </c>
    </row>
    <row r="1140" spans="1:83" ht="14.25" x14ac:dyDescent="0.2">
      <c r="A1140" s="38"/>
      <c r="B1140" s="38"/>
      <c r="C1140" s="38" t="s">
        <v>848</v>
      </c>
      <c r="D1140" s="39"/>
      <c r="E1140" s="40"/>
      <c r="F1140" s="40"/>
      <c r="G1140" s="40"/>
      <c r="H1140" s="42"/>
      <c r="I1140" s="41"/>
      <c r="J1140" s="42"/>
      <c r="K1140" s="41"/>
      <c r="L1140" s="42">
        <f>SUM(AR1130:AR1143)+SUM(AS1130:AS1143)+SUM(AT1130:AT1143)+SUM(AU1130:AU1143)+SUM(AV1130:AV1143)</f>
        <v>-199.54000000000002</v>
      </c>
    </row>
    <row r="1141" spans="1:83" ht="14.25" x14ac:dyDescent="0.2">
      <c r="A1141" s="38"/>
      <c r="B1141" s="38" t="s">
        <v>26</v>
      </c>
      <c r="C1141" s="38" t="s">
        <v>849</v>
      </c>
      <c r="D1141" s="39" t="s">
        <v>415</v>
      </c>
      <c r="E1141" s="40">
        <f>Source!BZ352</f>
        <v>103</v>
      </c>
      <c r="F1141" s="40"/>
      <c r="G1141" s="40">
        <f>Source!AT352</f>
        <v>103</v>
      </c>
      <c r="H1141" s="42"/>
      <c r="I1141" s="41"/>
      <c r="J1141" s="42"/>
      <c r="K1141" s="41"/>
      <c r="L1141" s="42">
        <f>SUM(AZ1130:AZ1143)</f>
        <v>-205.53</v>
      </c>
    </row>
    <row r="1142" spans="1:83" ht="14.25" x14ac:dyDescent="0.2">
      <c r="A1142" s="45"/>
      <c r="B1142" s="45" t="s">
        <v>27</v>
      </c>
      <c r="C1142" s="45" t="s">
        <v>850</v>
      </c>
      <c r="D1142" s="46" t="s">
        <v>415</v>
      </c>
      <c r="E1142" s="47">
        <f>Source!CA352</f>
        <v>60</v>
      </c>
      <c r="F1142" s="47"/>
      <c r="G1142" s="47">
        <f>Source!AU352</f>
        <v>60</v>
      </c>
      <c r="H1142" s="48"/>
      <c r="I1142" s="49"/>
      <c r="J1142" s="48"/>
      <c r="K1142" s="49"/>
      <c r="L1142" s="48">
        <f>SUM(BA1130:BA1143)</f>
        <v>-119.72</v>
      </c>
    </row>
    <row r="1143" spans="1:83" ht="15" x14ac:dyDescent="0.2">
      <c r="C1143" s="80" t="s">
        <v>851</v>
      </c>
      <c r="D1143" s="80"/>
      <c r="E1143" s="80"/>
      <c r="F1143" s="80"/>
      <c r="G1143" s="80"/>
      <c r="H1143" s="80"/>
      <c r="I1143" s="81">
        <f>K1143/E1130</f>
        <v>298.42</v>
      </c>
      <c r="J1143" s="81"/>
      <c r="K1143" s="81">
        <f>L1131+L1133+L1141+L1142+L1134</f>
        <v>-596.84</v>
      </c>
      <c r="L1143" s="81"/>
      <c r="AD1143">
        <f>ROUND((Source!AT352/100)*((ROUND(SUMIF(SmtRes!AQ330:'SmtRes'!AQ333,"=1",SmtRes!AD330:'SmtRes'!AD333)*Source!I352, 2)+ROUND(SUMIF(SmtRes!AQ330:'SmtRes'!AQ333,"=1",SmtRes!AC330:'SmtRes'!AC333)*Source!I352, 2))), 2)</f>
        <v>-2814.31</v>
      </c>
      <c r="AE1143">
        <f>ROUND((Source!AU352/100)*((ROUND(SUMIF(SmtRes!AQ330:'SmtRes'!AQ333,"=1",SmtRes!AD330:'SmtRes'!AD333)*Source!I352, 2)+ROUND(SUMIF(SmtRes!AQ330:'SmtRes'!AQ333,"=1",SmtRes!AC330:'SmtRes'!AC333)*Source!I352, 2))), 2)</f>
        <v>-1639.4</v>
      </c>
      <c r="AN1143" s="50">
        <f>L1131+L1133+L1141+L1142+L1134</f>
        <v>-596.84</v>
      </c>
      <c r="AO1143" s="50">
        <f>L1133</f>
        <v>-72.049999999999983</v>
      </c>
      <c r="AQ1143" t="s">
        <v>852</v>
      </c>
      <c r="AR1143" s="50">
        <f>L1131</f>
        <v>-123.06</v>
      </c>
      <c r="AT1143" s="50">
        <f>L1134</f>
        <v>-76.48</v>
      </c>
      <c r="AV1143" t="s">
        <v>852</v>
      </c>
      <c r="AW1143">
        <f>0</f>
        <v>0</v>
      </c>
      <c r="AZ1143">
        <f>Source!X352</f>
        <v>-205.53</v>
      </c>
      <c r="BA1143">
        <f>Source!Y352</f>
        <v>-119.72</v>
      </c>
      <c r="CD1143">
        <v>1</v>
      </c>
    </row>
    <row r="1144" spans="1:83" ht="28.5" x14ac:dyDescent="0.2">
      <c r="A1144" s="36" t="s">
        <v>313</v>
      </c>
      <c r="B1144" s="38" t="s">
        <v>919</v>
      </c>
      <c r="C1144" s="38" t="str">
        <f>Source!G353</f>
        <v>Демонтаж: одного дополнительного провода с одной опоры</v>
      </c>
      <c r="D1144" s="39" t="str">
        <f>Source!H353</f>
        <v>ШТ</v>
      </c>
      <c r="E1144" s="40">
        <f>Source!K353</f>
        <v>-2</v>
      </c>
      <c r="F1144" s="40"/>
      <c r="G1144" s="40">
        <f>Source!I353</f>
        <v>-2</v>
      </c>
      <c r="H1144" s="42"/>
      <c r="I1144" s="41"/>
      <c r="J1144" s="42"/>
      <c r="K1144" s="41"/>
      <c r="L1144" s="42"/>
    </row>
    <row r="1145" spans="1:83" ht="15" x14ac:dyDescent="0.2">
      <c r="A1145" s="37"/>
      <c r="B1145" s="40">
        <v>1</v>
      </c>
      <c r="C1145" s="37" t="s">
        <v>841</v>
      </c>
      <c r="D1145" s="39" t="s">
        <v>657</v>
      </c>
      <c r="E1145" s="43"/>
      <c r="F1145" s="40"/>
      <c r="G1145" s="43">
        <f>Source!U353</f>
        <v>-0.3</v>
      </c>
      <c r="H1145" s="40"/>
      <c r="I1145" s="40"/>
      <c r="J1145" s="40"/>
      <c r="K1145" s="40"/>
      <c r="L1145" s="44">
        <f>SUM(L1146:L1146)-SUMIF(CE1146:CE1146, 1, L1146:L1146)</f>
        <v>-123.06</v>
      </c>
    </row>
    <row r="1146" spans="1:83" ht="28.5" x14ac:dyDescent="0.2">
      <c r="A1146" s="38"/>
      <c r="B1146" s="38" t="s">
        <v>738</v>
      </c>
      <c r="C1146" s="38" t="s">
        <v>739</v>
      </c>
      <c r="D1146" s="39" t="s">
        <v>657</v>
      </c>
      <c r="E1146" s="40">
        <v>0.15</v>
      </c>
      <c r="F1146" s="40"/>
      <c r="G1146" s="40">
        <f>SmtRes!CX334</f>
        <v>-0.3</v>
      </c>
      <c r="H1146" s="42"/>
      <c r="I1146" s="41"/>
      <c r="J1146" s="42">
        <f>SmtRes!CZ334</f>
        <v>410.21</v>
      </c>
      <c r="K1146" s="41"/>
      <c r="L1146" s="42">
        <f>SmtRes!DI334</f>
        <v>-123.06</v>
      </c>
    </row>
    <row r="1147" spans="1:83" ht="15" x14ac:dyDescent="0.2">
      <c r="A1147" s="37"/>
      <c r="B1147" s="40">
        <v>2</v>
      </c>
      <c r="C1147" s="37" t="s">
        <v>842</v>
      </c>
      <c r="D1147" s="39"/>
      <c r="E1147" s="43"/>
      <c r="F1147" s="40"/>
      <c r="G1147" s="43"/>
      <c r="H1147" s="40"/>
      <c r="I1147" s="40"/>
      <c r="J1147" s="40"/>
      <c r="K1147" s="40"/>
      <c r="L1147" s="44">
        <f>SUM(L1148:L1152)-SUMIF(CE1148:CE1152, 1, L1148:L1152)</f>
        <v>-72.049999999999983</v>
      </c>
    </row>
    <row r="1148" spans="1:83" ht="15" x14ac:dyDescent="0.2">
      <c r="A1148" s="37"/>
      <c r="B1148" s="40"/>
      <c r="C1148" s="37" t="s">
        <v>845</v>
      </c>
      <c r="D1148" s="39" t="s">
        <v>657</v>
      </c>
      <c r="E1148" s="43"/>
      <c r="F1148" s="40"/>
      <c r="G1148" s="43">
        <f>Source!V353</f>
        <v>-0.16</v>
      </c>
      <c r="H1148" s="40"/>
      <c r="I1148" s="40"/>
      <c r="J1148" s="40"/>
      <c r="K1148" s="40"/>
      <c r="L1148" s="44">
        <f>SUMIF(CE1149:CE1152, 1, L1149:L1152)</f>
        <v>-76.48</v>
      </c>
      <c r="CE1148">
        <v>1</v>
      </c>
    </row>
    <row r="1149" spans="1:83" ht="28.5" x14ac:dyDescent="0.2">
      <c r="A1149" s="38"/>
      <c r="B1149" s="38" t="s">
        <v>728</v>
      </c>
      <c r="C1149" s="38" t="s">
        <v>730</v>
      </c>
      <c r="D1149" s="39" t="s">
        <v>443</v>
      </c>
      <c r="E1149" s="40">
        <v>7.0000000000000007E-2</v>
      </c>
      <c r="F1149" s="40"/>
      <c r="G1149" s="40">
        <f>SmtRes!CX336</f>
        <v>-0.14000000000000001</v>
      </c>
      <c r="H1149" s="42">
        <f>SmtRes!CZ336</f>
        <v>346.73</v>
      </c>
      <c r="I1149" s="41">
        <f>SmtRes!AJ336</f>
        <v>1.26</v>
      </c>
      <c r="J1149" s="42">
        <f>ROUND(H1149*I1149, 2)</f>
        <v>436.88</v>
      </c>
      <c r="K1149" s="41"/>
      <c r="L1149" s="42">
        <f>SmtRes!DG336</f>
        <v>-61.16</v>
      </c>
    </row>
    <row r="1150" spans="1:83" ht="28.5" x14ac:dyDescent="0.2">
      <c r="A1150" s="38"/>
      <c r="B1150" s="38" t="s">
        <v>667</v>
      </c>
      <c r="C1150" s="38" t="s">
        <v>844</v>
      </c>
      <c r="D1150" s="39" t="s">
        <v>657</v>
      </c>
      <c r="E1150" s="40">
        <f>SmtRes!DO336*SmtRes!AT336</f>
        <v>7.0000000000000007E-2</v>
      </c>
      <c r="F1150" s="40"/>
      <c r="G1150" s="40">
        <f>SmtRes!DO336*SmtRes!CX336</f>
        <v>-0.14000000000000001</v>
      </c>
      <c r="H1150" s="42"/>
      <c r="I1150" s="41"/>
      <c r="J1150" s="42">
        <f>ROUND(SmtRes!AG336/SmtRes!DO336, 2)</f>
        <v>477.98</v>
      </c>
      <c r="K1150" s="41"/>
      <c r="L1150" s="42">
        <f>SmtRes!DH336</f>
        <v>-66.92</v>
      </c>
      <c r="CE1150">
        <v>1</v>
      </c>
    </row>
    <row r="1151" spans="1:83" ht="28.5" x14ac:dyDescent="0.2">
      <c r="A1151" s="38"/>
      <c r="B1151" s="38" t="s">
        <v>664</v>
      </c>
      <c r="C1151" s="38" t="s">
        <v>666</v>
      </c>
      <c r="D1151" s="39" t="s">
        <v>443</v>
      </c>
      <c r="E1151" s="40">
        <v>0.01</v>
      </c>
      <c r="F1151" s="40"/>
      <c r="G1151" s="40">
        <f>SmtRes!CX337</f>
        <v>-0.02</v>
      </c>
      <c r="H1151" s="42"/>
      <c r="I1151" s="41"/>
      <c r="J1151" s="42">
        <f>SmtRes!CZ337</f>
        <v>544.70000000000005</v>
      </c>
      <c r="K1151" s="41"/>
      <c r="L1151" s="42">
        <f>SmtRes!DG337</f>
        <v>-10.89</v>
      </c>
    </row>
    <row r="1152" spans="1:83" ht="28.5" x14ac:dyDescent="0.2">
      <c r="A1152" s="38"/>
      <c r="B1152" s="38" t="s">
        <v>667</v>
      </c>
      <c r="C1152" s="45" t="s">
        <v>844</v>
      </c>
      <c r="D1152" s="46" t="s">
        <v>657</v>
      </c>
      <c r="E1152" s="47">
        <f>SmtRes!DO337*SmtRes!AT337</f>
        <v>0.01</v>
      </c>
      <c r="F1152" s="47"/>
      <c r="G1152" s="47">
        <f>SmtRes!DO337*SmtRes!CX337</f>
        <v>-0.02</v>
      </c>
      <c r="H1152" s="48"/>
      <c r="I1152" s="49"/>
      <c r="J1152" s="48">
        <f>ROUND(SmtRes!AG337/SmtRes!DO337, 2)</f>
        <v>477.98</v>
      </c>
      <c r="K1152" s="49"/>
      <c r="L1152" s="48">
        <f>SmtRes!DH337</f>
        <v>-9.56</v>
      </c>
      <c r="CE1152">
        <v>1</v>
      </c>
    </row>
    <row r="1153" spans="1:83" ht="15" x14ac:dyDescent="0.2">
      <c r="A1153" s="38"/>
      <c r="B1153" s="38"/>
      <c r="C1153" s="52" t="s">
        <v>847</v>
      </c>
      <c r="D1153" s="39"/>
      <c r="E1153" s="40"/>
      <c r="F1153" s="40"/>
      <c r="G1153" s="40"/>
      <c r="H1153" s="42"/>
      <c r="I1153" s="41"/>
      <c r="J1153" s="42"/>
      <c r="K1153" s="41"/>
      <c r="L1153" s="42">
        <f>L1145+L1147+L1148</f>
        <v>-271.58999999999997</v>
      </c>
    </row>
    <row r="1154" spans="1:83" ht="14.25" x14ac:dyDescent="0.2">
      <c r="A1154" s="38"/>
      <c r="B1154" s="38"/>
      <c r="C1154" s="38" t="s">
        <v>848</v>
      </c>
      <c r="D1154" s="39"/>
      <c r="E1154" s="40"/>
      <c r="F1154" s="40"/>
      <c r="G1154" s="40"/>
      <c r="H1154" s="42"/>
      <c r="I1154" s="41"/>
      <c r="J1154" s="42"/>
      <c r="K1154" s="41"/>
      <c r="L1154" s="42">
        <f>SUM(AR1144:AR1157)+SUM(AS1144:AS1157)+SUM(AT1144:AT1157)+SUM(AU1144:AU1157)+SUM(AV1144:AV1157)</f>
        <v>-199.54000000000002</v>
      </c>
    </row>
    <row r="1155" spans="1:83" ht="14.25" x14ac:dyDescent="0.2">
      <c r="A1155" s="38"/>
      <c r="B1155" s="38" t="s">
        <v>26</v>
      </c>
      <c r="C1155" s="38" t="s">
        <v>849</v>
      </c>
      <c r="D1155" s="39" t="s">
        <v>415</v>
      </c>
      <c r="E1155" s="40">
        <f>Source!BZ353</f>
        <v>103</v>
      </c>
      <c r="F1155" s="40"/>
      <c r="G1155" s="40">
        <f>Source!AT353</f>
        <v>103</v>
      </c>
      <c r="H1155" s="42"/>
      <c r="I1155" s="41"/>
      <c r="J1155" s="42"/>
      <c r="K1155" s="41"/>
      <c r="L1155" s="42">
        <f>SUM(AZ1144:AZ1157)</f>
        <v>-205.53</v>
      </c>
    </row>
    <row r="1156" spans="1:83" ht="14.25" x14ac:dyDescent="0.2">
      <c r="A1156" s="45"/>
      <c r="B1156" s="45" t="s">
        <v>27</v>
      </c>
      <c r="C1156" s="45" t="s">
        <v>850</v>
      </c>
      <c r="D1156" s="46" t="s">
        <v>415</v>
      </c>
      <c r="E1156" s="47">
        <f>Source!CA353</f>
        <v>60</v>
      </c>
      <c r="F1156" s="47"/>
      <c r="G1156" s="47">
        <f>Source!AU353</f>
        <v>60</v>
      </c>
      <c r="H1156" s="48"/>
      <c r="I1156" s="49"/>
      <c r="J1156" s="48"/>
      <c r="K1156" s="49"/>
      <c r="L1156" s="48">
        <f>SUM(BA1144:BA1157)</f>
        <v>-119.72</v>
      </c>
    </row>
    <row r="1157" spans="1:83" ht="15" x14ac:dyDescent="0.2">
      <c r="C1157" s="80" t="s">
        <v>851</v>
      </c>
      <c r="D1157" s="80"/>
      <c r="E1157" s="80"/>
      <c r="F1157" s="80"/>
      <c r="G1157" s="80"/>
      <c r="H1157" s="80"/>
      <c r="I1157" s="81">
        <f>K1157/E1144</f>
        <v>298.42</v>
      </c>
      <c r="J1157" s="81"/>
      <c r="K1157" s="81">
        <f>L1145+L1147+L1155+L1156+L1148</f>
        <v>-596.84</v>
      </c>
      <c r="L1157" s="81"/>
      <c r="AD1157">
        <f>ROUND((Source!AT353/100)*((ROUND(SUMIF(SmtRes!AQ334:'SmtRes'!AQ337,"=1",SmtRes!AD334:'SmtRes'!AD337)*Source!I353, 2)+ROUND(SUMIF(SmtRes!AQ334:'SmtRes'!AQ337,"=1",SmtRes!AC334:'SmtRes'!AC337)*Source!I353, 2))), 2)</f>
        <v>-2814.31</v>
      </c>
      <c r="AE1157">
        <f>ROUND((Source!AU353/100)*((ROUND(SUMIF(SmtRes!AQ334:'SmtRes'!AQ337,"=1",SmtRes!AD334:'SmtRes'!AD337)*Source!I353, 2)+ROUND(SUMIF(SmtRes!AQ334:'SmtRes'!AQ337,"=1",SmtRes!AC334:'SmtRes'!AC337)*Source!I353, 2))), 2)</f>
        <v>-1639.4</v>
      </c>
      <c r="AN1157" s="50">
        <f>L1145+L1147+L1155+L1156+L1148</f>
        <v>-596.84</v>
      </c>
      <c r="AO1157" s="50">
        <f>L1147</f>
        <v>-72.049999999999983</v>
      </c>
      <c r="AQ1157" t="s">
        <v>852</v>
      </c>
      <c r="AR1157" s="50">
        <f>L1145</f>
        <v>-123.06</v>
      </c>
      <c r="AT1157" s="50">
        <f>L1148</f>
        <v>-76.48</v>
      </c>
      <c r="AV1157" t="s">
        <v>852</v>
      </c>
      <c r="AW1157">
        <f>0</f>
        <v>0</v>
      </c>
      <c r="AZ1157">
        <f>Source!X353</f>
        <v>-205.53</v>
      </c>
      <c r="BA1157">
        <f>Source!Y353</f>
        <v>-119.72</v>
      </c>
      <c r="CD1157">
        <v>1</v>
      </c>
    </row>
    <row r="1158" spans="1:83" ht="28.5" x14ac:dyDescent="0.2">
      <c r="A1158" s="36" t="s">
        <v>314</v>
      </c>
      <c r="B1158" s="38" t="s">
        <v>918</v>
      </c>
      <c r="C1158" s="38" t="str">
        <f>Source!G354</f>
        <v>Демонтаж: 3-х проводов ВЛ 0,38 кВ с одной опоры</v>
      </c>
      <c r="D1158" s="39" t="str">
        <f>Source!H354</f>
        <v>ШТ</v>
      </c>
      <c r="E1158" s="40">
        <f>Source!K354</f>
        <v>2</v>
      </c>
      <c r="F1158" s="40"/>
      <c r="G1158" s="40">
        <f>Source!I354</f>
        <v>2</v>
      </c>
      <c r="H1158" s="42"/>
      <c r="I1158" s="41"/>
      <c r="J1158" s="42"/>
      <c r="K1158" s="41"/>
      <c r="L1158" s="42"/>
    </row>
    <row r="1159" spans="1:83" ht="15" x14ac:dyDescent="0.2">
      <c r="A1159" s="37"/>
      <c r="B1159" s="40">
        <v>1</v>
      </c>
      <c r="C1159" s="37" t="s">
        <v>841</v>
      </c>
      <c r="D1159" s="39" t="s">
        <v>657</v>
      </c>
      <c r="E1159" s="43"/>
      <c r="F1159" s="40"/>
      <c r="G1159" s="43">
        <f>Source!U354</f>
        <v>2.54</v>
      </c>
      <c r="H1159" s="40"/>
      <c r="I1159" s="40"/>
      <c r="J1159" s="40"/>
      <c r="K1159" s="40"/>
      <c r="L1159" s="44">
        <f>SUM(L1160:L1160)-SUMIF(CE1160:CE1160, 1, L1160:L1160)</f>
        <v>1060.04</v>
      </c>
    </row>
    <row r="1160" spans="1:83" ht="28.5" x14ac:dyDescent="0.2">
      <c r="A1160" s="38"/>
      <c r="B1160" s="38" t="s">
        <v>736</v>
      </c>
      <c r="C1160" s="38" t="s">
        <v>737</v>
      </c>
      <c r="D1160" s="39" t="s">
        <v>657</v>
      </c>
      <c r="E1160" s="40">
        <v>1.27</v>
      </c>
      <c r="F1160" s="40"/>
      <c r="G1160" s="40">
        <f>SmtRes!CX338</f>
        <v>2.54</v>
      </c>
      <c r="H1160" s="42"/>
      <c r="I1160" s="41"/>
      <c r="J1160" s="42">
        <f>SmtRes!CZ338</f>
        <v>417.34</v>
      </c>
      <c r="K1160" s="41"/>
      <c r="L1160" s="42">
        <f>SmtRes!DI338</f>
        <v>1060.04</v>
      </c>
    </row>
    <row r="1161" spans="1:83" ht="15" x14ac:dyDescent="0.2">
      <c r="A1161" s="37"/>
      <c r="B1161" s="40">
        <v>2</v>
      </c>
      <c r="C1161" s="37" t="s">
        <v>842</v>
      </c>
      <c r="D1161" s="39"/>
      <c r="E1161" s="43"/>
      <c r="F1161" s="40"/>
      <c r="G1161" s="43"/>
      <c r="H1161" s="40"/>
      <c r="I1161" s="40"/>
      <c r="J1161" s="40"/>
      <c r="K1161" s="40"/>
      <c r="L1161" s="44">
        <f>SUM(L1162:L1166)-SUMIF(CE1162:CE1166, 1, L1162:L1166)</f>
        <v>371.17999999999972</v>
      </c>
    </row>
    <row r="1162" spans="1:83" ht="15" x14ac:dyDescent="0.2">
      <c r="A1162" s="37"/>
      <c r="B1162" s="40"/>
      <c r="C1162" s="37" t="s">
        <v>845</v>
      </c>
      <c r="D1162" s="39" t="s">
        <v>657</v>
      </c>
      <c r="E1162" s="43"/>
      <c r="F1162" s="40"/>
      <c r="G1162" s="43">
        <f>Source!V354</f>
        <v>0.82</v>
      </c>
      <c r="H1162" s="40"/>
      <c r="I1162" s="40"/>
      <c r="J1162" s="40"/>
      <c r="K1162" s="40"/>
      <c r="L1162" s="44">
        <f>SUMIF(CE1163:CE1166, 1, L1163:L1166)</f>
        <v>391.95</v>
      </c>
      <c r="CE1162">
        <v>1</v>
      </c>
    </row>
    <row r="1163" spans="1:83" ht="28.5" x14ac:dyDescent="0.2">
      <c r="A1163" s="38"/>
      <c r="B1163" s="38" t="s">
        <v>728</v>
      </c>
      <c r="C1163" s="38" t="s">
        <v>730</v>
      </c>
      <c r="D1163" s="39" t="s">
        <v>443</v>
      </c>
      <c r="E1163" s="40">
        <v>0.35</v>
      </c>
      <c r="F1163" s="40"/>
      <c r="G1163" s="40">
        <f>SmtRes!CX340</f>
        <v>0.7</v>
      </c>
      <c r="H1163" s="42">
        <f>SmtRes!CZ340</f>
        <v>346.73</v>
      </c>
      <c r="I1163" s="41">
        <f>SmtRes!AJ340</f>
        <v>1.26</v>
      </c>
      <c r="J1163" s="42">
        <f>ROUND(H1163*I1163, 2)</f>
        <v>436.88</v>
      </c>
      <c r="K1163" s="41"/>
      <c r="L1163" s="42">
        <f>SmtRes!DG340</f>
        <v>305.82</v>
      </c>
    </row>
    <row r="1164" spans="1:83" ht="28.5" x14ac:dyDescent="0.2">
      <c r="A1164" s="38"/>
      <c r="B1164" s="38" t="s">
        <v>667</v>
      </c>
      <c r="C1164" s="38" t="s">
        <v>844</v>
      </c>
      <c r="D1164" s="39" t="s">
        <v>657</v>
      </c>
      <c r="E1164" s="40">
        <f>SmtRes!DO340*SmtRes!AT340</f>
        <v>0.35</v>
      </c>
      <c r="F1164" s="40"/>
      <c r="G1164" s="40">
        <f>SmtRes!DO340*SmtRes!CX340</f>
        <v>0.7</v>
      </c>
      <c r="H1164" s="42"/>
      <c r="I1164" s="41"/>
      <c r="J1164" s="42">
        <f>ROUND(SmtRes!AG340/SmtRes!DO340, 2)</f>
        <v>477.98</v>
      </c>
      <c r="K1164" s="41"/>
      <c r="L1164" s="42">
        <f>SmtRes!DH340</f>
        <v>334.59</v>
      </c>
      <c r="CE1164">
        <v>1</v>
      </c>
    </row>
    <row r="1165" spans="1:83" ht="28.5" x14ac:dyDescent="0.2">
      <c r="A1165" s="38"/>
      <c r="B1165" s="38" t="s">
        <v>664</v>
      </c>
      <c r="C1165" s="38" t="s">
        <v>666</v>
      </c>
      <c r="D1165" s="39" t="s">
        <v>443</v>
      </c>
      <c r="E1165" s="40">
        <v>0.06</v>
      </c>
      <c r="F1165" s="40"/>
      <c r="G1165" s="40">
        <f>SmtRes!CX341</f>
        <v>0.12</v>
      </c>
      <c r="H1165" s="42"/>
      <c r="I1165" s="41"/>
      <c r="J1165" s="42">
        <f>SmtRes!CZ341</f>
        <v>544.70000000000005</v>
      </c>
      <c r="K1165" s="41"/>
      <c r="L1165" s="42">
        <f>SmtRes!DG341</f>
        <v>65.36</v>
      </c>
    </row>
    <row r="1166" spans="1:83" ht="28.5" x14ac:dyDescent="0.2">
      <c r="A1166" s="38"/>
      <c r="B1166" s="38" t="s">
        <v>667</v>
      </c>
      <c r="C1166" s="45" t="s">
        <v>844</v>
      </c>
      <c r="D1166" s="46" t="s">
        <v>657</v>
      </c>
      <c r="E1166" s="47">
        <f>SmtRes!DO341*SmtRes!AT341</f>
        <v>0.06</v>
      </c>
      <c r="F1166" s="47"/>
      <c r="G1166" s="47">
        <f>SmtRes!DO341*SmtRes!CX341</f>
        <v>0.12</v>
      </c>
      <c r="H1166" s="48"/>
      <c r="I1166" s="49"/>
      <c r="J1166" s="48">
        <f>ROUND(SmtRes!AG341/SmtRes!DO341, 2)</f>
        <v>477.98</v>
      </c>
      <c r="K1166" s="49"/>
      <c r="L1166" s="48">
        <f>SmtRes!DH341</f>
        <v>57.36</v>
      </c>
      <c r="CE1166">
        <v>1</v>
      </c>
    </row>
    <row r="1167" spans="1:83" ht="15" x14ac:dyDescent="0.2">
      <c r="A1167" s="38"/>
      <c r="B1167" s="38"/>
      <c r="C1167" s="52" t="s">
        <v>847</v>
      </c>
      <c r="D1167" s="39"/>
      <c r="E1167" s="40"/>
      <c r="F1167" s="40"/>
      <c r="G1167" s="40"/>
      <c r="H1167" s="42"/>
      <c r="I1167" s="41"/>
      <c r="J1167" s="42"/>
      <c r="K1167" s="41"/>
      <c r="L1167" s="42">
        <f>L1159+L1161+L1162</f>
        <v>1823.1699999999998</v>
      </c>
    </row>
    <row r="1168" spans="1:83" ht="14.25" x14ac:dyDescent="0.2">
      <c r="A1168" s="38"/>
      <c r="B1168" s="38"/>
      <c r="C1168" s="38" t="s">
        <v>848</v>
      </c>
      <c r="D1168" s="39"/>
      <c r="E1168" s="40"/>
      <c r="F1168" s="40"/>
      <c r="G1168" s="40"/>
      <c r="H1168" s="42"/>
      <c r="I1168" s="41"/>
      <c r="J1168" s="42"/>
      <c r="K1168" s="41"/>
      <c r="L1168" s="42">
        <f>SUM(AR1158:AR1171)+SUM(AS1158:AS1171)+SUM(AT1158:AT1171)+SUM(AU1158:AU1171)+SUM(AV1158:AV1171)</f>
        <v>1451.99</v>
      </c>
    </row>
    <row r="1169" spans="1:83" ht="14.25" x14ac:dyDescent="0.2">
      <c r="A1169" s="38"/>
      <c r="B1169" s="38" t="s">
        <v>26</v>
      </c>
      <c r="C1169" s="38" t="s">
        <v>849</v>
      </c>
      <c r="D1169" s="39" t="s">
        <v>415</v>
      </c>
      <c r="E1169" s="40">
        <f>Source!BZ354</f>
        <v>103</v>
      </c>
      <c r="F1169" s="40"/>
      <c r="G1169" s="40">
        <f>Source!AT354</f>
        <v>103</v>
      </c>
      <c r="H1169" s="42"/>
      <c r="I1169" s="41"/>
      <c r="J1169" s="42"/>
      <c r="K1169" s="41"/>
      <c r="L1169" s="42">
        <f>SUM(AZ1158:AZ1171)</f>
        <v>1495.55</v>
      </c>
    </row>
    <row r="1170" spans="1:83" ht="14.25" x14ac:dyDescent="0.2">
      <c r="A1170" s="45"/>
      <c r="B1170" s="45" t="s">
        <v>27</v>
      </c>
      <c r="C1170" s="45" t="s">
        <v>850</v>
      </c>
      <c r="D1170" s="46" t="s">
        <v>415</v>
      </c>
      <c r="E1170" s="47">
        <f>Source!CA354</f>
        <v>60</v>
      </c>
      <c r="F1170" s="47"/>
      <c r="G1170" s="47">
        <f>Source!AU354</f>
        <v>60</v>
      </c>
      <c r="H1170" s="48"/>
      <c r="I1170" s="49"/>
      <c r="J1170" s="48"/>
      <c r="K1170" s="49"/>
      <c r="L1170" s="48">
        <f>SUM(BA1158:BA1171)</f>
        <v>871.19</v>
      </c>
    </row>
    <row r="1171" spans="1:83" ht="15" x14ac:dyDescent="0.2">
      <c r="C1171" s="80" t="s">
        <v>851</v>
      </c>
      <c r="D1171" s="80"/>
      <c r="E1171" s="80"/>
      <c r="F1171" s="80"/>
      <c r="G1171" s="80"/>
      <c r="H1171" s="80"/>
      <c r="I1171" s="81">
        <f>K1171/E1158</f>
        <v>2094.9549999999999</v>
      </c>
      <c r="J1171" s="81"/>
      <c r="K1171" s="81">
        <f>L1159+L1161+L1169+L1170+L1162</f>
        <v>4189.91</v>
      </c>
      <c r="L1171" s="81"/>
      <c r="AD1171">
        <f>ROUND((Source!AT354/100)*((ROUND(SUMIF(SmtRes!AQ338:'SmtRes'!AQ341,"=1",SmtRes!AD338:'SmtRes'!AD341)*Source!I354, 2)+ROUND(SUMIF(SmtRes!AQ338:'SmtRes'!AQ341,"=1",SmtRes!AC338:'SmtRes'!AC341)*Source!I354, 2))), 2)</f>
        <v>2829</v>
      </c>
      <c r="AE1171">
        <f>ROUND((Source!AU354/100)*((ROUND(SUMIF(SmtRes!AQ338:'SmtRes'!AQ341,"=1",SmtRes!AD338:'SmtRes'!AD341)*Source!I354, 2)+ROUND(SUMIF(SmtRes!AQ338:'SmtRes'!AQ341,"=1",SmtRes!AC338:'SmtRes'!AC341)*Source!I354, 2))), 2)</f>
        <v>1647.96</v>
      </c>
      <c r="AN1171" s="50">
        <f>L1159+L1161+L1169+L1170+L1162</f>
        <v>4189.91</v>
      </c>
      <c r="AO1171" s="50">
        <f>L1161</f>
        <v>371.17999999999972</v>
      </c>
      <c r="AQ1171" t="s">
        <v>852</v>
      </c>
      <c r="AR1171" s="50">
        <f>L1159</f>
        <v>1060.04</v>
      </c>
      <c r="AT1171" s="50">
        <f>L1162</f>
        <v>391.95</v>
      </c>
      <c r="AV1171" t="s">
        <v>852</v>
      </c>
      <c r="AW1171">
        <f>0</f>
        <v>0</v>
      </c>
      <c r="AZ1171">
        <f>Source!X354</f>
        <v>1495.55</v>
      </c>
      <c r="BA1171">
        <f>Source!Y354</f>
        <v>871.19</v>
      </c>
      <c r="CD1171">
        <v>1</v>
      </c>
    </row>
    <row r="1172" spans="1:83" ht="28.5" x14ac:dyDescent="0.2">
      <c r="A1172" s="36" t="s">
        <v>315</v>
      </c>
      <c r="B1172" s="38" t="s">
        <v>919</v>
      </c>
      <c r="C1172" s="38" t="str">
        <f>Source!G355</f>
        <v>Демонтаж: одного дополнительного провода с одной опоры</v>
      </c>
      <c r="D1172" s="39" t="str">
        <f>Source!H355</f>
        <v>ШТ</v>
      </c>
      <c r="E1172" s="40">
        <f>Source!K355</f>
        <v>-2</v>
      </c>
      <c r="F1172" s="40"/>
      <c r="G1172" s="40">
        <f>Source!I355</f>
        <v>-2</v>
      </c>
      <c r="H1172" s="42"/>
      <c r="I1172" s="41"/>
      <c r="J1172" s="42"/>
      <c r="K1172" s="41"/>
      <c r="L1172" s="42"/>
    </row>
    <row r="1173" spans="1:83" ht="15" x14ac:dyDescent="0.2">
      <c r="A1173" s="37"/>
      <c r="B1173" s="40">
        <v>1</v>
      </c>
      <c r="C1173" s="37" t="s">
        <v>841</v>
      </c>
      <c r="D1173" s="39" t="s">
        <v>657</v>
      </c>
      <c r="E1173" s="43"/>
      <c r="F1173" s="40"/>
      <c r="G1173" s="43">
        <f>Source!U355</f>
        <v>-0.3</v>
      </c>
      <c r="H1173" s="40"/>
      <c r="I1173" s="40"/>
      <c r="J1173" s="40"/>
      <c r="K1173" s="40"/>
      <c r="L1173" s="44">
        <f>SUM(L1174:L1174)-SUMIF(CE1174:CE1174, 1, L1174:L1174)</f>
        <v>-123.06</v>
      </c>
    </row>
    <row r="1174" spans="1:83" ht="28.5" x14ac:dyDescent="0.2">
      <c r="A1174" s="38"/>
      <c r="B1174" s="38" t="s">
        <v>738</v>
      </c>
      <c r="C1174" s="38" t="s">
        <v>739</v>
      </c>
      <c r="D1174" s="39" t="s">
        <v>657</v>
      </c>
      <c r="E1174" s="40">
        <v>0.15</v>
      </c>
      <c r="F1174" s="40"/>
      <c r="G1174" s="40">
        <f>SmtRes!CX342</f>
        <v>-0.3</v>
      </c>
      <c r="H1174" s="42"/>
      <c r="I1174" s="41"/>
      <c r="J1174" s="42">
        <f>SmtRes!CZ342</f>
        <v>410.21</v>
      </c>
      <c r="K1174" s="41"/>
      <c r="L1174" s="42">
        <f>SmtRes!DI342</f>
        <v>-123.06</v>
      </c>
    </row>
    <row r="1175" spans="1:83" ht="15" x14ac:dyDescent="0.2">
      <c r="A1175" s="37"/>
      <c r="B1175" s="40">
        <v>2</v>
      </c>
      <c r="C1175" s="37" t="s">
        <v>842</v>
      </c>
      <c r="D1175" s="39"/>
      <c r="E1175" s="43"/>
      <c r="F1175" s="40"/>
      <c r="G1175" s="43"/>
      <c r="H1175" s="40"/>
      <c r="I1175" s="40"/>
      <c r="J1175" s="40"/>
      <c r="K1175" s="40"/>
      <c r="L1175" s="44">
        <f>SUM(L1176:L1180)-SUMIF(CE1176:CE1180, 1, L1176:L1180)</f>
        <v>-72.049999999999983</v>
      </c>
    </row>
    <row r="1176" spans="1:83" ht="15" x14ac:dyDescent="0.2">
      <c r="A1176" s="37"/>
      <c r="B1176" s="40"/>
      <c r="C1176" s="37" t="s">
        <v>845</v>
      </c>
      <c r="D1176" s="39" t="s">
        <v>657</v>
      </c>
      <c r="E1176" s="43"/>
      <c r="F1176" s="40"/>
      <c r="G1176" s="43">
        <f>Source!V355</f>
        <v>-0.16</v>
      </c>
      <c r="H1176" s="40"/>
      <c r="I1176" s="40"/>
      <c r="J1176" s="40"/>
      <c r="K1176" s="40"/>
      <c r="L1176" s="44">
        <f>SUMIF(CE1177:CE1180, 1, L1177:L1180)</f>
        <v>-76.48</v>
      </c>
      <c r="CE1176">
        <v>1</v>
      </c>
    </row>
    <row r="1177" spans="1:83" ht="28.5" x14ac:dyDescent="0.2">
      <c r="A1177" s="38"/>
      <c r="B1177" s="38" t="s">
        <v>728</v>
      </c>
      <c r="C1177" s="38" t="s">
        <v>730</v>
      </c>
      <c r="D1177" s="39" t="s">
        <v>443</v>
      </c>
      <c r="E1177" s="40">
        <v>7.0000000000000007E-2</v>
      </c>
      <c r="F1177" s="40"/>
      <c r="G1177" s="40">
        <f>SmtRes!CX344</f>
        <v>-0.14000000000000001</v>
      </c>
      <c r="H1177" s="42">
        <f>SmtRes!CZ344</f>
        <v>346.73</v>
      </c>
      <c r="I1177" s="41">
        <f>SmtRes!AJ344</f>
        <v>1.26</v>
      </c>
      <c r="J1177" s="42">
        <f>ROUND(H1177*I1177, 2)</f>
        <v>436.88</v>
      </c>
      <c r="K1177" s="41"/>
      <c r="L1177" s="42">
        <f>SmtRes!DG344</f>
        <v>-61.16</v>
      </c>
    </row>
    <row r="1178" spans="1:83" ht="28.5" x14ac:dyDescent="0.2">
      <c r="A1178" s="38"/>
      <c r="B1178" s="38" t="s">
        <v>667</v>
      </c>
      <c r="C1178" s="38" t="s">
        <v>844</v>
      </c>
      <c r="D1178" s="39" t="s">
        <v>657</v>
      </c>
      <c r="E1178" s="40">
        <f>SmtRes!DO344*SmtRes!AT344</f>
        <v>7.0000000000000007E-2</v>
      </c>
      <c r="F1178" s="40"/>
      <c r="G1178" s="40">
        <f>SmtRes!DO344*SmtRes!CX344</f>
        <v>-0.14000000000000001</v>
      </c>
      <c r="H1178" s="42"/>
      <c r="I1178" s="41"/>
      <c r="J1178" s="42">
        <f>ROUND(SmtRes!AG344/SmtRes!DO344, 2)</f>
        <v>477.98</v>
      </c>
      <c r="K1178" s="41"/>
      <c r="L1178" s="42">
        <f>SmtRes!DH344</f>
        <v>-66.92</v>
      </c>
      <c r="CE1178">
        <v>1</v>
      </c>
    </row>
    <row r="1179" spans="1:83" ht="28.5" x14ac:dyDescent="0.2">
      <c r="A1179" s="38"/>
      <c r="B1179" s="38" t="s">
        <v>664</v>
      </c>
      <c r="C1179" s="38" t="s">
        <v>666</v>
      </c>
      <c r="D1179" s="39" t="s">
        <v>443</v>
      </c>
      <c r="E1179" s="40">
        <v>0.01</v>
      </c>
      <c r="F1179" s="40"/>
      <c r="G1179" s="40">
        <f>SmtRes!CX345</f>
        <v>-0.02</v>
      </c>
      <c r="H1179" s="42"/>
      <c r="I1179" s="41"/>
      <c r="J1179" s="42">
        <f>SmtRes!CZ345</f>
        <v>544.70000000000005</v>
      </c>
      <c r="K1179" s="41"/>
      <c r="L1179" s="42">
        <f>SmtRes!DG345</f>
        <v>-10.89</v>
      </c>
    </row>
    <row r="1180" spans="1:83" ht="28.5" x14ac:dyDescent="0.2">
      <c r="A1180" s="38"/>
      <c r="B1180" s="38" t="s">
        <v>667</v>
      </c>
      <c r="C1180" s="45" t="s">
        <v>844</v>
      </c>
      <c r="D1180" s="46" t="s">
        <v>657</v>
      </c>
      <c r="E1180" s="47">
        <f>SmtRes!DO345*SmtRes!AT345</f>
        <v>0.01</v>
      </c>
      <c r="F1180" s="47"/>
      <c r="G1180" s="47">
        <f>SmtRes!DO345*SmtRes!CX345</f>
        <v>-0.02</v>
      </c>
      <c r="H1180" s="48"/>
      <c r="I1180" s="49"/>
      <c r="J1180" s="48">
        <f>ROUND(SmtRes!AG345/SmtRes!DO345, 2)</f>
        <v>477.98</v>
      </c>
      <c r="K1180" s="49"/>
      <c r="L1180" s="48">
        <f>SmtRes!DH345</f>
        <v>-9.56</v>
      </c>
      <c r="CE1180">
        <v>1</v>
      </c>
    </row>
    <row r="1181" spans="1:83" ht="15" x14ac:dyDescent="0.2">
      <c r="A1181" s="38"/>
      <c r="B1181" s="38"/>
      <c r="C1181" s="52" t="s">
        <v>847</v>
      </c>
      <c r="D1181" s="39"/>
      <c r="E1181" s="40"/>
      <c r="F1181" s="40"/>
      <c r="G1181" s="40"/>
      <c r="H1181" s="42"/>
      <c r="I1181" s="41"/>
      <c r="J1181" s="42"/>
      <c r="K1181" s="41"/>
      <c r="L1181" s="42">
        <f>L1173+L1175+L1176</f>
        <v>-271.58999999999997</v>
      </c>
    </row>
    <row r="1182" spans="1:83" ht="14.25" x14ac:dyDescent="0.2">
      <c r="A1182" s="38"/>
      <c r="B1182" s="38"/>
      <c r="C1182" s="38" t="s">
        <v>848</v>
      </c>
      <c r="D1182" s="39"/>
      <c r="E1182" s="40"/>
      <c r="F1182" s="40"/>
      <c r="G1182" s="40"/>
      <c r="H1182" s="42"/>
      <c r="I1182" s="41"/>
      <c r="J1182" s="42"/>
      <c r="K1182" s="41"/>
      <c r="L1182" s="42">
        <f>SUM(AR1172:AR1185)+SUM(AS1172:AS1185)+SUM(AT1172:AT1185)+SUM(AU1172:AU1185)+SUM(AV1172:AV1185)</f>
        <v>-199.54000000000002</v>
      </c>
    </row>
    <row r="1183" spans="1:83" ht="14.25" x14ac:dyDescent="0.2">
      <c r="A1183" s="38"/>
      <c r="B1183" s="38" t="s">
        <v>26</v>
      </c>
      <c r="C1183" s="38" t="s">
        <v>849</v>
      </c>
      <c r="D1183" s="39" t="s">
        <v>415</v>
      </c>
      <c r="E1183" s="40">
        <f>Source!BZ355</f>
        <v>103</v>
      </c>
      <c r="F1183" s="40"/>
      <c r="G1183" s="40">
        <f>Source!AT355</f>
        <v>103</v>
      </c>
      <c r="H1183" s="42"/>
      <c r="I1183" s="41"/>
      <c r="J1183" s="42"/>
      <c r="K1183" s="41"/>
      <c r="L1183" s="42">
        <f>SUM(AZ1172:AZ1185)</f>
        <v>-205.53</v>
      </c>
    </row>
    <row r="1184" spans="1:83" ht="14.25" x14ac:dyDescent="0.2">
      <c r="A1184" s="45"/>
      <c r="B1184" s="45" t="s">
        <v>27</v>
      </c>
      <c r="C1184" s="45" t="s">
        <v>850</v>
      </c>
      <c r="D1184" s="46" t="s">
        <v>415</v>
      </c>
      <c r="E1184" s="47">
        <f>Source!CA355</f>
        <v>60</v>
      </c>
      <c r="F1184" s="47"/>
      <c r="G1184" s="47">
        <f>Source!AU355</f>
        <v>60</v>
      </c>
      <c r="H1184" s="48"/>
      <c r="I1184" s="49"/>
      <c r="J1184" s="48"/>
      <c r="K1184" s="49"/>
      <c r="L1184" s="48">
        <f>SUM(BA1172:BA1185)</f>
        <v>-119.72</v>
      </c>
    </row>
    <row r="1185" spans="1:83" ht="15" x14ac:dyDescent="0.2">
      <c r="C1185" s="80" t="s">
        <v>851</v>
      </c>
      <c r="D1185" s="80"/>
      <c r="E1185" s="80"/>
      <c r="F1185" s="80"/>
      <c r="G1185" s="80"/>
      <c r="H1185" s="80"/>
      <c r="I1185" s="81">
        <f>K1185/E1172</f>
        <v>298.42</v>
      </c>
      <c r="J1185" s="81"/>
      <c r="K1185" s="81">
        <f>L1173+L1175+L1183+L1184+L1176</f>
        <v>-596.84</v>
      </c>
      <c r="L1185" s="81"/>
      <c r="AD1185">
        <f>ROUND((Source!AT355/100)*((ROUND(SUMIF(SmtRes!AQ342:'SmtRes'!AQ345,"=1",SmtRes!AD342:'SmtRes'!AD345)*Source!I355, 2)+ROUND(SUMIF(SmtRes!AQ342:'SmtRes'!AQ345,"=1",SmtRes!AC342:'SmtRes'!AC345)*Source!I355, 2))), 2)</f>
        <v>-2814.31</v>
      </c>
      <c r="AE1185">
        <f>ROUND((Source!AU355/100)*((ROUND(SUMIF(SmtRes!AQ342:'SmtRes'!AQ345,"=1",SmtRes!AD342:'SmtRes'!AD345)*Source!I355, 2)+ROUND(SUMIF(SmtRes!AQ342:'SmtRes'!AQ345,"=1",SmtRes!AC342:'SmtRes'!AC345)*Source!I355, 2))), 2)</f>
        <v>-1639.4</v>
      </c>
      <c r="AN1185" s="50">
        <f>L1173+L1175+L1183+L1184+L1176</f>
        <v>-596.84</v>
      </c>
      <c r="AO1185" s="50">
        <f>L1175</f>
        <v>-72.049999999999983</v>
      </c>
      <c r="AQ1185" t="s">
        <v>852</v>
      </c>
      <c r="AR1185" s="50">
        <f>L1173</f>
        <v>-123.06</v>
      </c>
      <c r="AT1185" s="50">
        <f>L1176</f>
        <v>-76.48</v>
      </c>
      <c r="AV1185" t="s">
        <v>852</v>
      </c>
      <c r="AW1185">
        <f>0</f>
        <v>0</v>
      </c>
      <c r="AZ1185">
        <f>Source!X355</f>
        <v>-205.53</v>
      </c>
      <c r="BA1185">
        <f>Source!Y355</f>
        <v>-119.72</v>
      </c>
      <c r="CD1185">
        <v>1</v>
      </c>
    </row>
    <row r="1186" spans="1:83" ht="28.5" x14ac:dyDescent="0.2">
      <c r="A1186" s="36" t="s">
        <v>316</v>
      </c>
      <c r="B1186" s="38" t="s">
        <v>918</v>
      </c>
      <c r="C1186" s="38" t="str">
        <f>Source!G356</f>
        <v>Демонтаж: 3-х проводов ВЛ 0,38 кВ с одной опоры</v>
      </c>
      <c r="D1186" s="39" t="str">
        <f>Source!H356</f>
        <v>ШТ</v>
      </c>
      <c r="E1186" s="40">
        <f>Source!K356</f>
        <v>2</v>
      </c>
      <c r="F1186" s="40"/>
      <c r="G1186" s="40">
        <f>Source!I356</f>
        <v>2</v>
      </c>
      <c r="H1186" s="42"/>
      <c r="I1186" s="41"/>
      <c r="J1186" s="42"/>
      <c r="K1186" s="41"/>
      <c r="L1186" s="42"/>
    </row>
    <row r="1187" spans="1:83" ht="15" x14ac:dyDescent="0.2">
      <c r="A1187" s="37"/>
      <c r="B1187" s="40">
        <v>1</v>
      </c>
      <c r="C1187" s="37" t="s">
        <v>841</v>
      </c>
      <c r="D1187" s="39" t="s">
        <v>657</v>
      </c>
      <c r="E1187" s="43"/>
      <c r="F1187" s="40"/>
      <c r="G1187" s="43">
        <f>Source!U356</f>
        <v>2.54</v>
      </c>
      <c r="H1187" s="40"/>
      <c r="I1187" s="40"/>
      <c r="J1187" s="40"/>
      <c r="K1187" s="40"/>
      <c r="L1187" s="44">
        <f>SUM(L1188:L1188)-SUMIF(CE1188:CE1188, 1, L1188:L1188)</f>
        <v>1060.04</v>
      </c>
    </row>
    <row r="1188" spans="1:83" ht="28.5" x14ac:dyDescent="0.2">
      <c r="A1188" s="38"/>
      <c r="B1188" s="38" t="s">
        <v>736</v>
      </c>
      <c r="C1188" s="38" t="s">
        <v>737</v>
      </c>
      <c r="D1188" s="39" t="s">
        <v>657</v>
      </c>
      <c r="E1188" s="40">
        <v>1.27</v>
      </c>
      <c r="F1188" s="40"/>
      <c r="G1188" s="40">
        <f>SmtRes!CX346</f>
        <v>2.54</v>
      </c>
      <c r="H1188" s="42"/>
      <c r="I1188" s="41"/>
      <c r="J1188" s="42">
        <f>SmtRes!CZ346</f>
        <v>417.34</v>
      </c>
      <c r="K1188" s="41"/>
      <c r="L1188" s="42">
        <f>SmtRes!DI346</f>
        <v>1060.04</v>
      </c>
    </row>
    <row r="1189" spans="1:83" ht="15" x14ac:dyDescent="0.2">
      <c r="A1189" s="37"/>
      <c r="B1189" s="40">
        <v>2</v>
      </c>
      <c r="C1189" s="37" t="s">
        <v>842</v>
      </c>
      <c r="D1189" s="39"/>
      <c r="E1189" s="43"/>
      <c r="F1189" s="40"/>
      <c r="G1189" s="43"/>
      <c r="H1189" s="40"/>
      <c r="I1189" s="40"/>
      <c r="J1189" s="40"/>
      <c r="K1189" s="40"/>
      <c r="L1189" s="44">
        <f>SUM(L1190:L1194)-SUMIF(CE1190:CE1194, 1, L1190:L1194)</f>
        <v>371.17999999999972</v>
      </c>
    </row>
    <row r="1190" spans="1:83" ht="15" x14ac:dyDescent="0.2">
      <c r="A1190" s="37"/>
      <c r="B1190" s="40"/>
      <c r="C1190" s="37" t="s">
        <v>845</v>
      </c>
      <c r="D1190" s="39" t="s">
        <v>657</v>
      </c>
      <c r="E1190" s="43"/>
      <c r="F1190" s="40"/>
      <c r="G1190" s="43">
        <f>Source!V356</f>
        <v>0.82</v>
      </c>
      <c r="H1190" s="40"/>
      <c r="I1190" s="40"/>
      <c r="J1190" s="40"/>
      <c r="K1190" s="40"/>
      <c r="L1190" s="44">
        <f>SUMIF(CE1191:CE1194, 1, L1191:L1194)</f>
        <v>391.95</v>
      </c>
      <c r="CE1190">
        <v>1</v>
      </c>
    </row>
    <row r="1191" spans="1:83" ht="28.5" x14ac:dyDescent="0.2">
      <c r="A1191" s="38"/>
      <c r="B1191" s="38" t="s">
        <v>728</v>
      </c>
      <c r="C1191" s="38" t="s">
        <v>730</v>
      </c>
      <c r="D1191" s="39" t="s">
        <v>443</v>
      </c>
      <c r="E1191" s="40">
        <v>0.35</v>
      </c>
      <c r="F1191" s="40"/>
      <c r="G1191" s="40">
        <f>SmtRes!CX348</f>
        <v>0.7</v>
      </c>
      <c r="H1191" s="42">
        <f>SmtRes!CZ348</f>
        <v>346.73</v>
      </c>
      <c r="I1191" s="41">
        <f>SmtRes!AJ348</f>
        <v>1.26</v>
      </c>
      <c r="J1191" s="42">
        <f>ROUND(H1191*I1191, 2)</f>
        <v>436.88</v>
      </c>
      <c r="K1191" s="41"/>
      <c r="L1191" s="42">
        <f>SmtRes!DG348</f>
        <v>305.82</v>
      </c>
    </row>
    <row r="1192" spans="1:83" ht="28.5" x14ac:dyDescent="0.2">
      <c r="A1192" s="38"/>
      <c r="B1192" s="38" t="s">
        <v>667</v>
      </c>
      <c r="C1192" s="38" t="s">
        <v>844</v>
      </c>
      <c r="D1192" s="39" t="s">
        <v>657</v>
      </c>
      <c r="E1192" s="40">
        <f>SmtRes!DO348*SmtRes!AT348</f>
        <v>0.35</v>
      </c>
      <c r="F1192" s="40"/>
      <c r="G1192" s="40">
        <f>SmtRes!DO348*SmtRes!CX348</f>
        <v>0.7</v>
      </c>
      <c r="H1192" s="42"/>
      <c r="I1192" s="41"/>
      <c r="J1192" s="42">
        <f>ROUND(SmtRes!AG348/SmtRes!DO348, 2)</f>
        <v>477.98</v>
      </c>
      <c r="K1192" s="41"/>
      <c r="L1192" s="42">
        <f>SmtRes!DH348</f>
        <v>334.59</v>
      </c>
      <c r="CE1192">
        <v>1</v>
      </c>
    </row>
    <row r="1193" spans="1:83" ht="28.5" x14ac:dyDescent="0.2">
      <c r="A1193" s="38"/>
      <c r="B1193" s="38" t="s">
        <v>664</v>
      </c>
      <c r="C1193" s="38" t="s">
        <v>666</v>
      </c>
      <c r="D1193" s="39" t="s">
        <v>443</v>
      </c>
      <c r="E1193" s="40">
        <v>0.06</v>
      </c>
      <c r="F1193" s="40"/>
      <c r="G1193" s="40">
        <f>SmtRes!CX349</f>
        <v>0.12</v>
      </c>
      <c r="H1193" s="42"/>
      <c r="I1193" s="41"/>
      <c r="J1193" s="42">
        <f>SmtRes!CZ349</f>
        <v>544.70000000000005</v>
      </c>
      <c r="K1193" s="41"/>
      <c r="L1193" s="42">
        <f>SmtRes!DG349</f>
        <v>65.36</v>
      </c>
    </row>
    <row r="1194" spans="1:83" ht="28.5" x14ac:dyDescent="0.2">
      <c r="A1194" s="38"/>
      <c r="B1194" s="38" t="s">
        <v>667</v>
      </c>
      <c r="C1194" s="45" t="s">
        <v>844</v>
      </c>
      <c r="D1194" s="46" t="s">
        <v>657</v>
      </c>
      <c r="E1194" s="47">
        <f>SmtRes!DO349*SmtRes!AT349</f>
        <v>0.06</v>
      </c>
      <c r="F1194" s="47"/>
      <c r="G1194" s="47">
        <f>SmtRes!DO349*SmtRes!CX349</f>
        <v>0.12</v>
      </c>
      <c r="H1194" s="48"/>
      <c r="I1194" s="49"/>
      <c r="J1194" s="48">
        <f>ROUND(SmtRes!AG349/SmtRes!DO349, 2)</f>
        <v>477.98</v>
      </c>
      <c r="K1194" s="49"/>
      <c r="L1194" s="48">
        <f>SmtRes!DH349</f>
        <v>57.36</v>
      </c>
      <c r="CE1194">
        <v>1</v>
      </c>
    </row>
    <row r="1195" spans="1:83" ht="15" x14ac:dyDescent="0.2">
      <c r="A1195" s="38"/>
      <c r="B1195" s="38"/>
      <c r="C1195" s="52" t="s">
        <v>847</v>
      </c>
      <c r="D1195" s="39"/>
      <c r="E1195" s="40"/>
      <c r="F1195" s="40"/>
      <c r="G1195" s="40"/>
      <c r="H1195" s="42"/>
      <c r="I1195" s="41"/>
      <c r="J1195" s="42"/>
      <c r="K1195" s="41"/>
      <c r="L1195" s="42">
        <f>L1187+L1189+L1190</f>
        <v>1823.1699999999998</v>
      </c>
    </row>
    <row r="1196" spans="1:83" ht="14.25" x14ac:dyDescent="0.2">
      <c r="A1196" s="38"/>
      <c r="B1196" s="38"/>
      <c r="C1196" s="38" t="s">
        <v>848</v>
      </c>
      <c r="D1196" s="39"/>
      <c r="E1196" s="40"/>
      <c r="F1196" s="40"/>
      <c r="G1196" s="40"/>
      <c r="H1196" s="42"/>
      <c r="I1196" s="41"/>
      <c r="J1196" s="42"/>
      <c r="K1196" s="41"/>
      <c r="L1196" s="42">
        <f>SUM(AR1186:AR1199)+SUM(AS1186:AS1199)+SUM(AT1186:AT1199)+SUM(AU1186:AU1199)+SUM(AV1186:AV1199)</f>
        <v>1451.99</v>
      </c>
    </row>
    <row r="1197" spans="1:83" ht="14.25" x14ac:dyDescent="0.2">
      <c r="A1197" s="38"/>
      <c r="B1197" s="38" t="s">
        <v>26</v>
      </c>
      <c r="C1197" s="38" t="s">
        <v>849</v>
      </c>
      <c r="D1197" s="39" t="s">
        <v>415</v>
      </c>
      <c r="E1197" s="40">
        <f>Source!BZ356</f>
        <v>103</v>
      </c>
      <c r="F1197" s="40"/>
      <c r="G1197" s="40">
        <f>Source!AT356</f>
        <v>103</v>
      </c>
      <c r="H1197" s="42"/>
      <c r="I1197" s="41"/>
      <c r="J1197" s="42"/>
      <c r="K1197" s="41"/>
      <c r="L1197" s="42">
        <f>SUM(AZ1186:AZ1199)</f>
        <v>1495.55</v>
      </c>
    </row>
    <row r="1198" spans="1:83" ht="14.25" x14ac:dyDescent="0.2">
      <c r="A1198" s="45"/>
      <c r="B1198" s="45" t="s">
        <v>27</v>
      </c>
      <c r="C1198" s="45" t="s">
        <v>850</v>
      </c>
      <c r="D1198" s="46" t="s">
        <v>415</v>
      </c>
      <c r="E1198" s="47">
        <f>Source!CA356</f>
        <v>60</v>
      </c>
      <c r="F1198" s="47"/>
      <c r="G1198" s="47">
        <f>Source!AU356</f>
        <v>60</v>
      </c>
      <c r="H1198" s="48"/>
      <c r="I1198" s="49"/>
      <c r="J1198" s="48"/>
      <c r="K1198" s="49"/>
      <c r="L1198" s="48">
        <f>SUM(BA1186:BA1199)</f>
        <v>871.19</v>
      </c>
    </row>
    <row r="1199" spans="1:83" ht="15" x14ac:dyDescent="0.2">
      <c r="C1199" s="80" t="s">
        <v>851</v>
      </c>
      <c r="D1199" s="80"/>
      <c r="E1199" s="80"/>
      <c r="F1199" s="80"/>
      <c r="G1199" s="80"/>
      <c r="H1199" s="80"/>
      <c r="I1199" s="81">
        <f>K1199/E1186</f>
        <v>2094.9549999999999</v>
      </c>
      <c r="J1199" s="81"/>
      <c r="K1199" s="81">
        <f>L1187+L1189+L1197+L1198+L1190</f>
        <v>4189.91</v>
      </c>
      <c r="L1199" s="81"/>
      <c r="AD1199">
        <f>ROUND((Source!AT356/100)*((ROUND(SUMIF(SmtRes!AQ346:'SmtRes'!AQ349,"=1",SmtRes!AD346:'SmtRes'!AD349)*Source!I356, 2)+ROUND(SUMIF(SmtRes!AQ346:'SmtRes'!AQ349,"=1",SmtRes!AC346:'SmtRes'!AC349)*Source!I356, 2))), 2)</f>
        <v>2829</v>
      </c>
      <c r="AE1199">
        <f>ROUND((Source!AU356/100)*((ROUND(SUMIF(SmtRes!AQ346:'SmtRes'!AQ349,"=1",SmtRes!AD346:'SmtRes'!AD349)*Source!I356, 2)+ROUND(SUMIF(SmtRes!AQ346:'SmtRes'!AQ349,"=1",SmtRes!AC346:'SmtRes'!AC349)*Source!I356, 2))), 2)</f>
        <v>1647.96</v>
      </c>
      <c r="AN1199" s="50">
        <f>L1187+L1189+L1197+L1198+L1190</f>
        <v>4189.91</v>
      </c>
      <c r="AO1199" s="50">
        <f>L1189</f>
        <v>371.17999999999972</v>
      </c>
      <c r="AQ1199" t="s">
        <v>852</v>
      </c>
      <c r="AR1199" s="50">
        <f>L1187</f>
        <v>1060.04</v>
      </c>
      <c r="AT1199" s="50">
        <f>L1190</f>
        <v>391.95</v>
      </c>
      <c r="AV1199" t="s">
        <v>852</v>
      </c>
      <c r="AW1199">
        <f>0</f>
        <v>0</v>
      </c>
      <c r="AZ1199">
        <f>Source!X356</f>
        <v>1495.55</v>
      </c>
      <c r="BA1199">
        <f>Source!Y356</f>
        <v>871.19</v>
      </c>
      <c r="CD1199">
        <v>1</v>
      </c>
    </row>
    <row r="1200" spans="1:83" ht="28.5" x14ac:dyDescent="0.2">
      <c r="A1200" s="36" t="s">
        <v>317</v>
      </c>
      <c r="B1200" s="38" t="s">
        <v>919</v>
      </c>
      <c r="C1200" s="38" t="str">
        <f>Source!G357</f>
        <v>Демонтаж: одного дополнительного провода с одной опоры</v>
      </c>
      <c r="D1200" s="39" t="str">
        <f>Source!H357</f>
        <v>ШТ</v>
      </c>
      <c r="E1200" s="40">
        <f>Source!K357</f>
        <v>-2</v>
      </c>
      <c r="F1200" s="40"/>
      <c r="G1200" s="40">
        <f>Source!I357</f>
        <v>-2</v>
      </c>
      <c r="H1200" s="42"/>
      <c r="I1200" s="41"/>
      <c r="J1200" s="42"/>
      <c r="K1200" s="41"/>
      <c r="L1200" s="42"/>
    </row>
    <row r="1201" spans="1:83" ht="15" x14ac:dyDescent="0.2">
      <c r="A1201" s="37"/>
      <c r="B1201" s="40">
        <v>1</v>
      </c>
      <c r="C1201" s="37" t="s">
        <v>841</v>
      </c>
      <c r="D1201" s="39" t="s">
        <v>657</v>
      </c>
      <c r="E1201" s="43"/>
      <c r="F1201" s="40"/>
      <c r="G1201" s="43">
        <f>Source!U357</f>
        <v>-0.3</v>
      </c>
      <c r="H1201" s="40"/>
      <c r="I1201" s="40"/>
      <c r="J1201" s="40"/>
      <c r="K1201" s="40"/>
      <c r="L1201" s="44">
        <f>SUM(L1202:L1202)-SUMIF(CE1202:CE1202, 1, L1202:L1202)</f>
        <v>-123.06</v>
      </c>
    </row>
    <row r="1202" spans="1:83" ht="28.5" x14ac:dyDescent="0.2">
      <c r="A1202" s="38"/>
      <c r="B1202" s="38" t="s">
        <v>738</v>
      </c>
      <c r="C1202" s="38" t="s">
        <v>739</v>
      </c>
      <c r="D1202" s="39" t="s">
        <v>657</v>
      </c>
      <c r="E1202" s="40">
        <v>0.15</v>
      </c>
      <c r="F1202" s="40"/>
      <c r="G1202" s="40">
        <f>SmtRes!CX350</f>
        <v>-0.3</v>
      </c>
      <c r="H1202" s="42"/>
      <c r="I1202" s="41"/>
      <c r="J1202" s="42">
        <f>SmtRes!CZ350</f>
        <v>410.21</v>
      </c>
      <c r="K1202" s="41"/>
      <c r="L1202" s="42">
        <f>SmtRes!DI350</f>
        <v>-123.06</v>
      </c>
    </row>
    <row r="1203" spans="1:83" ht="15" x14ac:dyDescent="0.2">
      <c r="A1203" s="37"/>
      <c r="B1203" s="40">
        <v>2</v>
      </c>
      <c r="C1203" s="37" t="s">
        <v>842</v>
      </c>
      <c r="D1203" s="39"/>
      <c r="E1203" s="43"/>
      <c r="F1203" s="40"/>
      <c r="G1203" s="43"/>
      <c r="H1203" s="40"/>
      <c r="I1203" s="40"/>
      <c r="J1203" s="40"/>
      <c r="K1203" s="40"/>
      <c r="L1203" s="44">
        <f>SUM(L1204:L1208)-SUMIF(CE1204:CE1208, 1, L1204:L1208)</f>
        <v>-72.049999999999983</v>
      </c>
    </row>
    <row r="1204" spans="1:83" ht="15" x14ac:dyDescent="0.2">
      <c r="A1204" s="37"/>
      <c r="B1204" s="40"/>
      <c r="C1204" s="37" t="s">
        <v>845</v>
      </c>
      <c r="D1204" s="39" t="s">
        <v>657</v>
      </c>
      <c r="E1204" s="43"/>
      <c r="F1204" s="40"/>
      <c r="G1204" s="43">
        <f>Source!V357</f>
        <v>-0.16</v>
      </c>
      <c r="H1204" s="40"/>
      <c r="I1204" s="40"/>
      <c r="J1204" s="40"/>
      <c r="K1204" s="40"/>
      <c r="L1204" s="44">
        <f>SUMIF(CE1205:CE1208, 1, L1205:L1208)</f>
        <v>-76.48</v>
      </c>
      <c r="CE1204">
        <v>1</v>
      </c>
    </row>
    <row r="1205" spans="1:83" ht="28.5" x14ac:dyDescent="0.2">
      <c r="A1205" s="38"/>
      <c r="B1205" s="38" t="s">
        <v>728</v>
      </c>
      <c r="C1205" s="38" t="s">
        <v>730</v>
      </c>
      <c r="D1205" s="39" t="s">
        <v>443</v>
      </c>
      <c r="E1205" s="40">
        <v>7.0000000000000007E-2</v>
      </c>
      <c r="F1205" s="40"/>
      <c r="G1205" s="40">
        <f>SmtRes!CX352</f>
        <v>-0.14000000000000001</v>
      </c>
      <c r="H1205" s="42">
        <f>SmtRes!CZ352</f>
        <v>346.73</v>
      </c>
      <c r="I1205" s="41">
        <f>SmtRes!AJ352</f>
        <v>1.26</v>
      </c>
      <c r="J1205" s="42">
        <f>ROUND(H1205*I1205, 2)</f>
        <v>436.88</v>
      </c>
      <c r="K1205" s="41"/>
      <c r="L1205" s="42">
        <f>SmtRes!DG352</f>
        <v>-61.16</v>
      </c>
    </row>
    <row r="1206" spans="1:83" ht="28.5" x14ac:dyDescent="0.2">
      <c r="A1206" s="38"/>
      <c r="B1206" s="38" t="s">
        <v>667</v>
      </c>
      <c r="C1206" s="38" t="s">
        <v>844</v>
      </c>
      <c r="D1206" s="39" t="s">
        <v>657</v>
      </c>
      <c r="E1206" s="40">
        <f>SmtRes!DO352*SmtRes!AT352</f>
        <v>7.0000000000000007E-2</v>
      </c>
      <c r="F1206" s="40"/>
      <c r="G1206" s="40">
        <f>SmtRes!DO352*SmtRes!CX352</f>
        <v>-0.14000000000000001</v>
      </c>
      <c r="H1206" s="42"/>
      <c r="I1206" s="41"/>
      <c r="J1206" s="42">
        <f>ROUND(SmtRes!AG352/SmtRes!DO352, 2)</f>
        <v>477.98</v>
      </c>
      <c r="K1206" s="41"/>
      <c r="L1206" s="42">
        <f>SmtRes!DH352</f>
        <v>-66.92</v>
      </c>
      <c r="CE1206">
        <v>1</v>
      </c>
    </row>
    <row r="1207" spans="1:83" ht="28.5" x14ac:dyDescent="0.2">
      <c r="A1207" s="38"/>
      <c r="B1207" s="38" t="s">
        <v>664</v>
      </c>
      <c r="C1207" s="38" t="s">
        <v>666</v>
      </c>
      <c r="D1207" s="39" t="s">
        <v>443</v>
      </c>
      <c r="E1207" s="40">
        <v>0.01</v>
      </c>
      <c r="F1207" s="40"/>
      <c r="G1207" s="40">
        <f>SmtRes!CX353</f>
        <v>-0.02</v>
      </c>
      <c r="H1207" s="42"/>
      <c r="I1207" s="41"/>
      <c r="J1207" s="42">
        <f>SmtRes!CZ353</f>
        <v>544.70000000000005</v>
      </c>
      <c r="K1207" s="41"/>
      <c r="L1207" s="42">
        <f>SmtRes!DG353</f>
        <v>-10.89</v>
      </c>
    </row>
    <row r="1208" spans="1:83" ht="28.5" x14ac:dyDescent="0.2">
      <c r="A1208" s="38"/>
      <c r="B1208" s="38" t="s">
        <v>667</v>
      </c>
      <c r="C1208" s="45" t="s">
        <v>844</v>
      </c>
      <c r="D1208" s="46" t="s">
        <v>657</v>
      </c>
      <c r="E1208" s="47">
        <f>SmtRes!DO353*SmtRes!AT353</f>
        <v>0.01</v>
      </c>
      <c r="F1208" s="47"/>
      <c r="G1208" s="47">
        <f>SmtRes!DO353*SmtRes!CX353</f>
        <v>-0.02</v>
      </c>
      <c r="H1208" s="48"/>
      <c r="I1208" s="49"/>
      <c r="J1208" s="48">
        <f>ROUND(SmtRes!AG353/SmtRes!DO353, 2)</f>
        <v>477.98</v>
      </c>
      <c r="K1208" s="49"/>
      <c r="L1208" s="48">
        <f>SmtRes!DH353</f>
        <v>-9.56</v>
      </c>
      <c r="CE1208">
        <v>1</v>
      </c>
    </row>
    <row r="1209" spans="1:83" ht="15" x14ac:dyDescent="0.2">
      <c r="A1209" s="38"/>
      <c r="B1209" s="38"/>
      <c r="C1209" s="52" t="s">
        <v>847</v>
      </c>
      <c r="D1209" s="39"/>
      <c r="E1209" s="40"/>
      <c r="F1209" s="40"/>
      <c r="G1209" s="40"/>
      <c r="H1209" s="42"/>
      <c r="I1209" s="41"/>
      <c r="J1209" s="42"/>
      <c r="K1209" s="41"/>
      <c r="L1209" s="42">
        <f>L1201+L1203+L1204</f>
        <v>-271.58999999999997</v>
      </c>
    </row>
    <row r="1210" spans="1:83" ht="14.25" x14ac:dyDescent="0.2">
      <c r="A1210" s="38"/>
      <c r="B1210" s="38"/>
      <c r="C1210" s="38" t="s">
        <v>848</v>
      </c>
      <c r="D1210" s="39"/>
      <c r="E1210" s="40"/>
      <c r="F1210" s="40"/>
      <c r="G1210" s="40"/>
      <c r="H1210" s="42"/>
      <c r="I1210" s="41"/>
      <c r="J1210" s="42"/>
      <c r="K1210" s="41"/>
      <c r="L1210" s="42">
        <f>SUM(AR1200:AR1213)+SUM(AS1200:AS1213)+SUM(AT1200:AT1213)+SUM(AU1200:AU1213)+SUM(AV1200:AV1213)</f>
        <v>-199.54000000000002</v>
      </c>
    </row>
    <row r="1211" spans="1:83" ht="14.25" x14ac:dyDescent="0.2">
      <c r="A1211" s="38"/>
      <c r="B1211" s="38" t="s">
        <v>26</v>
      </c>
      <c r="C1211" s="38" t="s">
        <v>849</v>
      </c>
      <c r="D1211" s="39" t="s">
        <v>415</v>
      </c>
      <c r="E1211" s="40">
        <f>Source!BZ357</f>
        <v>103</v>
      </c>
      <c r="F1211" s="40"/>
      <c r="G1211" s="40">
        <f>Source!AT357</f>
        <v>103</v>
      </c>
      <c r="H1211" s="42"/>
      <c r="I1211" s="41"/>
      <c r="J1211" s="42"/>
      <c r="K1211" s="41"/>
      <c r="L1211" s="42">
        <f>SUM(AZ1200:AZ1213)</f>
        <v>-205.53</v>
      </c>
    </row>
    <row r="1212" spans="1:83" ht="14.25" x14ac:dyDescent="0.2">
      <c r="A1212" s="45"/>
      <c r="B1212" s="45" t="s">
        <v>27</v>
      </c>
      <c r="C1212" s="45" t="s">
        <v>850</v>
      </c>
      <c r="D1212" s="46" t="s">
        <v>415</v>
      </c>
      <c r="E1212" s="47">
        <f>Source!CA357</f>
        <v>60</v>
      </c>
      <c r="F1212" s="47"/>
      <c r="G1212" s="47">
        <f>Source!AU357</f>
        <v>60</v>
      </c>
      <c r="H1212" s="48"/>
      <c r="I1212" s="49"/>
      <c r="J1212" s="48"/>
      <c r="K1212" s="49"/>
      <c r="L1212" s="48">
        <f>SUM(BA1200:BA1213)</f>
        <v>-119.72</v>
      </c>
    </row>
    <row r="1213" spans="1:83" ht="15" x14ac:dyDescent="0.2">
      <c r="C1213" s="80" t="s">
        <v>851</v>
      </c>
      <c r="D1213" s="80"/>
      <c r="E1213" s="80"/>
      <c r="F1213" s="80"/>
      <c r="G1213" s="80"/>
      <c r="H1213" s="80"/>
      <c r="I1213" s="81">
        <f>K1213/E1200</f>
        <v>298.42</v>
      </c>
      <c r="J1213" s="81"/>
      <c r="K1213" s="81">
        <f>L1201+L1203+L1211+L1212+L1204</f>
        <v>-596.84</v>
      </c>
      <c r="L1213" s="81"/>
      <c r="AD1213">
        <f>ROUND((Source!AT357/100)*((ROUND(SUMIF(SmtRes!AQ350:'SmtRes'!AQ353,"=1",SmtRes!AD350:'SmtRes'!AD353)*Source!I357, 2)+ROUND(SUMIF(SmtRes!AQ350:'SmtRes'!AQ353,"=1",SmtRes!AC350:'SmtRes'!AC353)*Source!I357, 2))), 2)</f>
        <v>-2814.31</v>
      </c>
      <c r="AE1213">
        <f>ROUND((Source!AU357/100)*((ROUND(SUMIF(SmtRes!AQ350:'SmtRes'!AQ353,"=1",SmtRes!AD350:'SmtRes'!AD353)*Source!I357, 2)+ROUND(SUMIF(SmtRes!AQ350:'SmtRes'!AQ353,"=1",SmtRes!AC350:'SmtRes'!AC353)*Source!I357, 2))), 2)</f>
        <v>-1639.4</v>
      </c>
      <c r="AN1213" s="50">
        <f>L1201+L1203+L1211+L1212+L1204</f>
        <v>-596.84</v>
      </c>
      <c r="AO1213" s="50">
        <f>L1203</f>
        <v>-72.049999999999983</v>
      </c>
      <c r="AQ1213" t="s">
        <v>852</v>
      </c>
      <c r="AR1213" s="50">
        <f>L1201</f>
        <v>-123.06</v>
      </c>
      <c r="AT1213" s="50">
        <f>L1204</f>
        <v>-76.48</v>
      </c>
      <c r="AV1213" t="s">
        <v>852</v>
      </c>
      <c r="AW1213">
        <f>0</f>
        <v>0</v>
      </c>
      <c r="AZ1213">
        <f>Source!X357</f>
        <v>-205.53</v>
      </c>
      <c r="BA1213">
        <f>Source!Y357</f>
        <v>-119.72</v>
      </c>
      <c r="CD1213">
        <v>1</v>
      </c>
    </row>
    <row r="1214" spans="1:83" ht="28.5" x14ac:dyDescent="0.2">
      <c r="A1214" s="36" t="s">
        <v>318</v>
      </c>
      <c r="B1214" s="38" t="s">
        <v>919</v>
      </c>
      <c r="C1214" s="38" t="str">
        <f>Source!G358</f>
        <v>Демонтаж: одного дополнительного провода с одной опоры</v>
      </c>
      <c r="D1214" s="39" t="str">
        <f>Source!H358</f>
        <v>ШТ</v>
      </c>
      <c r="E1214" s="40">
        <f>Source!K358</f>
        <v>-2</v>
      </c>
      <c r="F1214" s="40"/>
      <c r="G1214" s="40">
        <f>Source!I358</f>
        <v>-2</v>
      </c>
      <c r="H1214" s="42"/>
      <c r="I1214" s="41"/>
      <c r="J1214" s="42"/>
      <c r="K1214" s="41"/>
      <c r="L1214" s="42"/>
    </row>
    <row r="1215" spans="1:83" ht="15" x14ac:dyDescent="0.2">
      <c r="A1215" s="37"/>
      <c r="B1215" s="40">
        <v>1</v>
      </c>
      <c r="C1215" s="37" t="s">
        <v>841</v>
      </c>
      <c r="D1215" s="39" t="s">
        <v>657</v>
      </c>
      <c r="E1215" s="43"/>
      <c r="F1215" s="40"/>
      <c r="G1215" s="43">
        <f>Source!U358</f>
        <v>-0.3</v>
      </c>
      <c r="H1215" s="40"/>
      <c r="I1215" s="40"/>
      <c r="J1215" s="40"/>
      <c r="K1215" s="40"/>
      <c r="L1215" s="44">
        <f>SUM(L1216:L1216)-SUMIF(CE1216:CE1216, 1, L1216:L1216)</f>
        <v>-123.06</v>
      </c>
    </row>
    <row r="1216" spans="1:83" ht="28.5" x14ac:dyDescent="0.2">
      <c r="A1216" s="38"/>
      <c r="B1216" s="38" t="s">
        <v>738</v>
      </c>
      <c r="C1216" s="38" t="s">
        <v>739</v>
      </c>
      <c r="D1216" s="39" t="s">
        <v>657</v>
      </c>
      <c r="E1216" s="40">
        <v>0.15</v>
      </c>
      <c r="F1216" s="40"/>
      <c r="G1216" s="40">
        <f>SmtRes!CX354</f>
        <v>-0.3</v>
      </c>
      <c r="H1216" s="42"/>
      <c r="I1216" s="41"/>
      <c r="J1216" s="42">
        <f>SmtRes!CZ354</f>
        <v>410.21</v>
      </c>
      <c r="K1216" s="41"/>
      <c r="L1216" s="42">
        <f>SmtRes!DI354</f>
        <v>-123.06</v>
      </c>
    </row>
    <row r="1217" spans="1:83" ht="15" x14ac:dyDescent="0.2">
      <c r="A1217" s="37"/>
      <c r="B1217" s="40">
        <v>2</v>
      </c>
      <c r="C1217" s="37" t="s">
        <v>842</v>
      </c>
      <c r="D1217" s="39"/>
      <c r="E1217" s="43"/>
      <c r="F1217" s="40"/>
      <c r="G1217" s="43"/>
      <c r="H1217" s="40"/>
      <c r="I1217" s="40"/>
      <c r="J1217" s="40"/>
      <c r="K1217" s="40"/>
      <c r="L1217" s="44">
        <f>SUM(L1218:L1222)-SUMIF(CE1218:CE1222, 1, L1218:L1222)</f>
        <v>-72.049999999999983</v>
      </c>
    </row>
    <row r="1218" spans="1:83" ht="15" x14ac:dyDescent="0.2">
      <c r="A1218" s="37"/>
      <c r="B1218" s="40"/>
      <c r="C1218" s="37" t="s">
        <v>845</v>
      </c>
      <c r="D1218" s="39" t="s">
        <v>657</v>
      </c>
      <c r="E1218" s="43"/>
      <c r="F1218" s="40"/>
      <c r="G1218" s="43">
        <f>Source!V358</f>
        <v>-0.16</v>
      </c>
      <c r="H1218" s="40"/>
      <c r="I1218" s="40"/>
      <c r="J1218" s="40"/>
      <c r="K1218" s="40"/>
      <c r="L1218" s="44">
        <f>SUMIF(CE1219:CE1222, 1, L1219:L1222)</f>
        <v>-76.48</v>
      </c>
      <c r="CE1218">
        <v>1</v>
      </c>
    </row>
    <row r="1219" spans="1:83" ht="28.5" x14ac:dyDescent="0.2">
      <c r="A1219" s="38"/>
      <c r="B1219" s="38" t="s">
        <v>728</v>
      </c>
      <c r="C1219" s="38" t="s">
        <v>730</v>
      </c>
      <c r="D1219" s="39" t="s">
        <v>443</v>
      </c>
      <c r="E1219" s="40">
        <v>7.0000000000000007E-2</v>
      </c>
      <c r="F1219" s="40"/>
      <c r="G1219" s="40">
        <f>SmtRes!CX356</f>
        <v>-0.14000000000000001</v>
      </c>
      <c r="H1219" s="42">
        <f>SmtRes!CZ356</f>
        <v>346.73</v>
      </c>
      <c r="I1219" s="41">
        <f>SmtRes!AJ356</f>
        <v>1.26</v>
      </c>
      <c r="J1219" s="42">
        <f>ROUND(H1219*I1219, 2)</f>
        <v>436.88</v>
      </c>
      <c r="K1219" s="41"/>
      <c r="L1219" s="42">
        <f>SmtRes!DG356</f>
        <v>-61.16</v>
      </c>
    </row>
    <row r="1220" spans="1:83" ht="28.5" x14ac:dyDescent="0.2">
      <c r="A1220" s="38"/>
      <c r="B1220" s="38" t="s">
        <v>667</v>
      </c>
      <c r="C1220" s="38" t="s">
        <v>844</v>
      </c>
      <c r="D1220" s="39" t="s">
        <v>657</v>
      </c>
      <c r="E1220" s="40">
        <f>SmtRes!DO356*SmtRes!AT356</f>
        <v>7.0000000000000007E-2</v>
      </c>
      <c r="F1220" s="40"/>
      <c r="G1220" s="40">
        <f>SmtRes!DO356*SmtRes!CX356</f>
        <v>-0.14000000000000001</v>
      </c>
      <c r="H1220" s="42"/>
      <c r="I1220" s="41"/>
      <c r="J1220" s="42">
        <f>ROUND(SmtRes!AG356/SmtRes!DO356, 2)</f>
        <v>477.98</v>
      </c>
      <c r="K1220" s="41"/>
      <c r="L1220" s="42">
        <f>SmtRes!DH356</f>
        <v>-66.92</v>
      </c>
      <c r="CE1220">
        <v>1</v>
      </c>
    </row>
    <row r="1221" spans="1:83" ht="28.5" x14ac:dyDescent="0.2">
      <c r="A1221" s="38"/>
      <c r="B1221" s="38" t="s">
        <v>664</v>
      </c>
      <c r="C1221" s="38" t="s">
        <v>666</v>
      </c>
      <c r="D1221" s="39" t="s">
        <v>443</v>
      </c>
      <c r="E1221" s="40">
        <v>0.01</v>
      </c>
      <c r="F1221" s="40"/>
      <c r="G1221" s="40">
        <f>SmtRes!CX357</f>
        <v>-0.02</v>
      </c>
      <c r="H1221" s="42"/>
      <c r="I1221" s="41"/>
      <c r="J1221" s="42">
        <f>SmtRes!CZ357</f>
        <v>544.70000000000005</v>
      </c>
      <c r="K1221" s="41"/>
      <c r="L1221" s="42">
        <f>SmtRes!DG357</f>
        <v>-10.89</v>
      </c>
    </row>
    <row r="1222" spans="1:83" ht="28.5" x14ac:dyDescent="0.2">
      <c r="A1222" s="38"/>
      <c r="B1222" s="38" t="s">
        <v>667</v>
      </c>
      <c r="C1222" s="45" t="s">
        <v>844</v>
      </c>
      <c r="D1222" s="46" t="s">
        <v>657</v>
      </c>
      <c r="E1222" s="47">
        <f>SmtRes!DO357*SmtRes!AT357</f>
        <v>0.01</v>
      </c>
      <c r="F1222" s="47"/>
      <c r="G1222" s="47">
        <f>SmtRes!DO357*SmtRes!CX357</f>
        <v>-0.02</v>
      </c>
      <c r="H1222" s="48"/>
      <c r="I1222" s="49"/>
      <c r="J1222" s="48">
        <f>ROUND(SmtRes!AG357/SmtRes!DO357, 2)</f>
        <v>477.98</v>
      </c>
      <c r="K1222" s="49"/>
      <c r="L1222" s="48">
        <f>SmtRes!DH357</f>
        <v>-9.56</v>
      </c>
      <c r="CE1222">
        <v>1</v>
      </c>
    </row>
    <row r="1223" spans="1:83" ht="15" x14ac:dyDescent="0.2">
      <c r="A1223" s="38"/>
      <c r="B1223" s="38"/>
      <c r="C1223" s="52" t="s">
        <v>847</v>
      </c>
      <c r="D1223" s="39"/>
      <c r="E1223" s="40"/>
      <c r="F1223" s="40"/>
      <c r="G1223" s="40"/>
      <c r="H1223" s="42"/>
      <c r="I1223" s="41"/>
      <c r="J1223" s="42"/>
      <c r="K1223" s="41"/>
      <c r="L1223" s="42">
        <f>L1215+L1217+L1218</f>
        <v>-271.58999999999997</v>
      </c>
    </row>
    <row r="1224" spans="1:83" ht="14.25" x14ac:dyDescent="0.2">
      <c r="A1224" s="38"/>
      <c r="B1224" s="38"/>
      <c r="C1224" s="38" t="s">
        <v>848</v>
      </c>
      <c r="D1224" s="39"/>
      <c r="E1224" s="40"/>
      <c r="F1224" s="40"/>
      <c r="G1224" s="40"/>
      <c r="H1224" s="42"/>
      <c r="I1224" s="41"/>
      <c r="J1224" s="42"/>
      <c r="K1224" s="41"/>
      <c r="L1224" s="42">
        <f>SUM(AR1214:AR1227)+SUM(AS1214:AS1227)+SUM(AT1214:AT1227)+SUM(AU1214:AU1227)+SUM(AV1214:AV1227)</f>
        <v>-199.54000000000002</v>
      </c>
    </row>
    <row r="1225" spans="1:83" ht="14.25" x14ac:dyDescent="0.2">
      <c r="A1225" s="38"/>
      <c r="B1225" s="38" t="s">
        <v>26</v>
      </c>
      <c r="C1225" s="38" t="s">
        <v>849</v>
      </c>
      <c r="D1225" s="39" t="s">
        <v>415</v>
      </c>
      <c r="E1225" s="40">
        <f>Source!BZ358</f>
        <v>103</v>
      </c>
      <c r="F1225" s="40"/>
      <c r="G1225" s="40">
        <f>Source!AT358</f>
        <v>103</v>
      </c>
      <c r="H1225" s="42"/>
      <c r="I1225" s="41"/>
      <c r="J1225" s="42"/>
      <c r="K1225" s="41"/>
      <c r="L1225" s="42">
        <f>SUM(AZ1214:AZ1227)</f>
        <v>-205.53</v>
      </c>
    </row>
    <row r="1226" spans="1:83" ht="14.25" x14ac:dyDescent="0.2">
      <c r="A1226" s="45"/>
      <c r="B1226" s="45" t="s">
        <v>27</v>
      </c>
      <c r="C1226" s="45" t="s">
        <v>850</v>
      </c>
      <c r="D1226" s="46" t="s">
        <v>415</v>
      </c>
      <c r="E1226" s="47">
        <f>Source!CA358</f>
        <v>60</v>
      </c>
      <c r="F1226" s="47"/>
      <c r="G1226" s="47">
        <f>Source!AU358</f>
        <v>60</v>
      </c>
      <c r="H1226" s="48"/>
      <c r="I1226" s="49"/>
      <c r="J1226" s="48"/>
      <c r="K1226" s="49"/>
      <c r="L1226" s="48">
        <f>SUM(BA1214:BA1227)</f>
        <v>-119.72</v>
      </c>
    </row>
    <row r="1227" spans="1:83" ht="15" x14ac:dyDescent="0.2">
      <c r="C1227" s="80" t="s">
        <v>851</v>
      </c>
      <c r="D1227" s="80"/>
      <c r="E1227" s="80"/>
      <c r="F1227" s="80"/>
      <c r="G1227" s="80"/>
      <c r="H1227" s="80"/>
      <c r="I1227" s="81">
        <f>K1227/E1214</f>
        <v>298.42</v>
      </c>
      <c r="J1227" s="81"/>
      <c r="K1227" s="81">
        <f>L1215+L1217+L1225+L1226+L1218</f>
        <v>-596.84</v>
      </c>
      <c r="L1227" s="81"/>
      <c r="AD1227">
        <f>ROUND((Source!AT358/100)*((ROUND(SUMIF(SmtRes!AQ354:'SmtRes'!AQ357,"=1",SmtRes!AD354:'SmtRes'!AD357)*Source!I358, 2)+ROUND(SUMIF(SmtRes!AQ354:'SmtRes'!AQ357,"=1",SmtRes!AC354:'SmtRes'!AC357)*Source!I358, 2))), 2)</f>
        <v>-2814.31</v>
      </c>
      <c r="AE1227">
        <f>ROUND((Source!AU358/100)*((ROUND(SUMIF(SmtRes!AQ354:'SmtRes'!AQ357,"=1",SmtRes!AD354:'SmtRes'!AD357)*Source!I358, 2)+ROUND(SUMIF(SmtRes!AQ354:'SmtRes'!AQ357,"=1",SmtRes!AC354:'SmtRes'!AC357)*Source!I358, 2))), 2)</f>
        <v>-1639.4</v>
      </c>
      <c r="AN1227" s="50">
        <f>L1215+L1217+L1225+L1226+L1218</f>
        <v>-596.84</v>
      </c>
      <c r="AO1227" s="50">
        <f>L1217</f>
        <v>-72.049999999999983</v>
      </c>
      <c r="AQ1227" t="s">
        <v>852</v>
      </c>
      <c r="AR1227" s="50">
        <f>L1215</f>
        <v>-123.06</v>
      </c>
      <c r="AT1227" s="50">
        <f>L1218</f>
        <v>-76.48</v>
      </c>
      <c r="AV1227" t="s">
        <v>852</v>
      </c>
      <c r="AW1227">
        <f>0</f>
        <v>0</v>
      </c>
      <c r="AZ1227">
        <f>Source!X358</f>
        <v>-205.53</v>
      </c>
      <c r="BA1227">
        <f>Source!Y358</f>
        <v>-119.72</v>
      </c>
      <c r="CD1227">
        <v>1</v>
      </c>
    </row>
    <row r="1228" spans="1:83" ht="28.5" x14ac:dyDescent="0.2">
      <c r="A1228" s="36" t="s">
        <v>319</v>
      </c>
      <c r="B1228" s="38" t="s">
        <v>918</v>
      </c>
      <c r="C1228" s="38" t="str">
        <f>Source!G359</f>
        <v>Демонтаж: 3-х проводов ВЛ 0,38 кВ с одной опоры</v>
      </c>
      <c r="D1228" s="39" t="str">
        <f>Source!H359</f>
        <v>ШТ</v>
      </c>
      <c r="E1228" s="40">
        <f>Source!K359</f>
        <v>15</v>
      </c>
      <c r="F1228" s="40"/>
      <c r="G1228" s="40">
        <f>Source!I359</f>
        <v>15</v>
      </c>
      <c r="H1228" s="42"/>
      <c r="I1228" s="41"/>
      <c r="J1228" s="42"/>
      <c r="K1228" s="41"/>
      <c r="L1228" s="42"/>
    </row>
    <row r="1229" spans="1:83" ht="15" x14ac:dyDescent="0.2">
      <c r="A1229" s="37"/>
      <c r="B1229" s="40">
        <v>1</v>
      </c>
      <c r="C1229" s="37" t="s">
        <v>841</v>
      </c>
      <c r="D1229" s="39" t="s">
        <v>657</v>
      </c>
      <c r="E1229" s="43"/>
      <c r="F1229" s="40"/>
      <c r="G1229" s="43">
        <f>Source!U359</f>
        <v>19.05</v>
      </c>
      <c r="H1229" s="40"/>
      <c r="I1229" s="40"/>
      <c r="J1229" s="40"/>
      <c r="K1229" s="40"/>
      <c r="L1229" s="44">
        <f>SUM(L1230:L1230)-SUMIF(CE1230:CE1230, 1, L1230:L1230)</f>
        <v>7950.33</v>
      </c>
    </row>
    <row r="1230" spans="1:83" ht="28.5" x14ac:dyDescent="0.2">
      <c r="A1230" s="38"/>
      <c r="B1230" s="38" t="s">
        <v>736</v>
      </c>
      <c r="C1230" s="38" t="s">
        <v>737</v>
      </c>
      <c r="D1230" s="39" t="s">
        <v>657</v>
      </c>
      <c r="E1230" s="40">
        <v>1.27</v>
      </c>
      <c r="F1230" s="40"/>
      <c r="G1230" s="40">
        <f>SmtRes!CX358</f>
        <v>19.05</v>
      </c>
      <c r="H1230" s="42"/>
      <c r="I1230" s="41"/>
      <c r="J1230" s="42">
        <f>SmtRes!CZ358</f>
        <v>417.34</v>
      </c>
      <c r="K1230" s="41"/>
      <c r="L1230" s="42">
        <f>SmtRes!DI358</f>
        <v>7950.33</v>
      </c>
    </row>
    <row r="1231" spans="1:83" ht="15" x14ac:dyDescent="0.2">
      <c r="A1231" s="37"/>
      <c r="B1231" s="40">
        <v>2</v>
      </c>
      <c r="C1231" s="37" t="s">
        <v>842</v>
      </c>
      <c r="D1231" s="39"/>
      <c r="E1231" s="43"/>
      <c r="F1231" s="40"/>
      <c r="G1231" s="43"/>
      <c r="H1231" s="40"/>
      <c r="I1231" s="40"/>
      <c r="J1231" s="40"/>
      <c r="K1231" s="40"/>
      <c r="L1231" s="44">
        <f>SUM(L1232:L1236)-SUMIF(CE1232:CE1236, 1, L1232:L1236)</f>
        <v>2783.8500000000004</v>
      </c>
    </row>
    <row r="1232" spans="1:83" ht="15" x14ac:dyDescent="0.2">
      <c r="A1232" s="37"/>
      <c r="B1232" s="40"/>
      <c r="C1232" s="37" t="s">
        <v>845</v>
      </c>
      <c r="D1232" s="39" t="s">
        <v>657</v>
      </c>
      <c r="E1232" s="43"/>
      <c r="F1232" s="40"/>
      <c r="G1232" s="43">
        <f>Source!V359</f>
        <v>6.15</v>
      </c>
      <c r="H1232" s="40"/>
      <c r="I1232" s="40"/>
      <c r="J1232" s="40"/>
      <c r="K1232" s="40"/>
      <c r="L1232" s="44">
        <f>SUMIF(CE1233:CE1236, 1, L1233:L1236)</f>
        <v>2939.58</v>
      </c>
      <c r="CE1232">
        <v>1</v>
      </c>
    </row>
    <row r="1233" spans="1:83" ht="28.5" x14ac:dyDescent="0.2">
      <c r="A1233" s="38"/>
      <c r="B1233" s="38" t="s">
        <v>728</v>
      </c>
      <c r="C1233" s="38" t="s">
        <v>730</v>
      </c>
      <c r="D1233" s="39" t="s">
        <v>443</v>
      </c>
      <c r="E1233" s="40">
        <v>0.35</v>
      </c>
      <c r="F1233" s="40"/>
      <c r="G1233" s="40">
        <f>SmtRes!CX360</f>
        <v>5.25</v>
      </c>
      <c r="H1233" s="42">
        <f>SmtRes!CZ360</f>
        <v>346.73</v>
      </c>
      <c r="I1233" s="41">
        <f>SmtRes!AJ360</f>
        <v>1.26</v>
      </c>
      <c r="J1233" s="42">
        <f>ROUND(H1233*I1233, 2)</f>
        <v>436.88</v>
      </c>
      <c r="K1233" s="41"/>
      <c r="L1233" s="42">
        <f>SmtRes!DG360</f>
        <v>2293.62</v>
      </c>
    </row>
    <row r="1234" spans="1:83" ht="28.5" x14ac:dyDescent="0.2">
      <c r="A1234" s="38"/>
      <c r="B1234" s="38" t="s">
        <v>667</v>
      </c>
      <c r="C1234" s="38" t="s">
        <v>844</v>
      </c>
      <c r="D1234" s="39" t="s">
        <v>657</v>
      </c>
      <c r="E1234" s="40">
        <f>SmtRes!DO360*SmtRes!AT360</f>
        <v>0.35</v>
      </c>
      <c r="F1234" s="40"/>
      <c r="G1234" s="40">
        <f>SmtRes!DO360*SmtRes!CX360</f>
        <v>5.25</v>
      </c>
      <c r="H1234" s="42"/>
      <c r="I1234" s="41"/>
      <c r="J1234" s="42">
        <f>ROUND(SmtRes!AG360/SmtRes!DO360, 2)</f>
        <v>477.98</v>
      </c>
      <c r="K1234" s="41"/>
      <c r="L1234" s="42">
        <f>SmtRes!DH360</f>
        <v>2509.4</v>
      </c>
      <c r="CE1234">
        <v>1</v>
      </c>
    </row>
    <row r="1235" spans="1:83" ht="28.5" x14ac:dyDescent="0.2">
      <c r="A1235" s="38"/>
      <c r="B1235" s="38" t="s">
        <v>664</v>
      </c>
      <c r="C1235" s="38" t="s">
        <v>666</v>
      </c>
      <c r="D1235" s="39" t="s">
        <v>443</v>
      </c>
      <c r="E1235" s="40">
        <v>0.06</v>
      </c>
      <c r="F1235" s="40"/>
      <c r="G1235" s="40">
        <f>SmtRes!CX361</f>
        <v>0.9</v>
      </c>
      <c r="H1235" s="42"/>
      <c r="I1235" s="41"/>
      <c r="J1235" s="42">
        <f>SmtRes!CZ361</f>
        <v>544.70000000000005</v>
      </c>
      <c r="K1235" s="41"/>
      <c r="L1235" s="42">
        <f>SmtRes!DG361</f>
        <v>490.23</v>
      </c>
    </row>
    <row r="1236" spans="1:83" ht="28.5" x14ac:dyDescent="0.2">
      <c r="A1236" s="38"/>
      <c r="B1236" s="38" t="s">
        <v>667</v>
      </c>
      <c r="C1236" s="45" t="s">
        <v>844</v>
      </c>
      <c r="D1236" s="46" t="s">
        <v>657</v>
      </c>
      <c r="E1236" s="47">
        <f>SmtRes!DO361*SmtRes!AT361</f>
        <v>0.06</v>
      </c>
      <c r="F1236" s="47"/>
      <c r="G1236" s="47">
        <f>SmtRes!DO361*SmtRes!CX361</f>
        <v>0.9</v>
      </c>
      <c r="H1236" s="48"/>
      <c r="I1236" s="49"/>
      <c r="J1236" s="48">
        <f>ROUND(SmtRes!AG361/SmtRes!DO361, 2)</f>
        <v>477.98</v>
      </c>
      <c r="K1236" s="49"/>
      <c r="L1236" s="48">
        <f>SmtRes!DH361</f>
        <v>430.18</v>
      </c>
      <c r="CE1236">
        <v>1</v>
      </c>
    </row>
    <row r="1237" spans="1:83" ht="15" x14ac:dyDescent="0.2">
      <c r="A1237" s="38"/>
      <c r="B1237" s="38"/>
      <c r="C1237" s="52" t="s">
        <v>847</v>
      </c>
      <c r="D1237" s="39"/>
      <c r="E1237" s="40"/>
      <c r="F1237" s="40"/>
      <c r="G1237" s="40"/>
      <c r="H1237" s="42"/>
      <c r="I1237" s="41"/>
      <c r="J1237" s="42"/>
      <c r="K1237" s="41"/>
      <c r="L1237" s="42">
        <f>L1229+L1231+L1232</f>
        <v>13673.76</v>
      </c>
    </row>
    <row r="1238" spans="1:83" ht="14.25" x14ac:dyDescent="0.2">
      <c r="A1238" s="38"/>
      <c r="B1238" s="38"/>
      <c r="C1238" s="38" t="s">
        <v>848</v>
      </c>
      <c r="D1238" s="39"/>
      <c r="E1238" s="40"/>
      <c r="F1238" s="40"/>
      <c r="G1238" s="40"/>
      <c r="H1238" s="42"/>
      <c r="I1238" s="41"/>
      <c r="J1238" s="42"/>
      <c r="K1238" s="41"/>
      <c r="L1238" s="42">
        <f>SUM(AR1228:AR1241)+SUM(AS1228:AS1241)+SUM(AT1228:AT1241)+SUM(AU1228:AU1241)+SUM(AV1228:AV1241)</f>
        <v>10889.91</v>
      </c>
    </row>
    <row r="1239" spans="1:83" ht="14.25" x14ac:dyDescent="0.2">
      <c r="A1239" s="38"/>
      <c r="B1239" s="38" t="s">
        <v>26</v>
      </c>
      <c r="C1239" s="38" t="s">
        <v>849</v>
      </c>
      <c r="D1239" s="39" t="s">
        <v>415</v>
      </c>
      <c r="E1239" s="40">
        <f>Source!BZ359</f>
        <v>103</v>
      </c>
      <c r="F1239" s="40"/>
      <c r="G1239" s="40">
        <f>Source!AT359</f>
        <v>103</v>
      </c>
      <c r="H1239" s="42"/>
      <c r="I1239" s="41"/>
      <c r="J1239" s="42"/>
      <c r="K1239" s="41"/>
      <c r="L1239" s="42">
        <f>SUM(AZ1228:AZ1241)</f>
        <v>11216.61</v>
      </c>
    </row>
    <row r="1240" spans="1:83" ht="14.25" x14ac:dyDescent="0.2">
      <c r="A1240" s="45"/>
      <c r="B1240" s="45" t="s">
        <v>27</v>
      </c>
      <c r="C1240" s="45" t="s">
        <v>850</v>
      </c>
      <c r="D1240" s="46" t="s">
        <v>415</v>
      </c>
      <c r="E1240" s="47">
        <f>Source!CA359</f>
        <v>60</v>
      </c>
      <c r="F1240" s="47"/>
      <c r="G1240" s="47">
        <f>Source!AU359</f>
        <v>60</v>
      </c>
      <c r="H1240" s="48"/>
      <c r="I1240" s="49"/>
      <c r="J1240" s="48"/>
      <c r="K1240" s="49"/>
      <c r="L1240" s="48">
        <f>SUM(BA1228:BA1241)</f>
        <v>6533.95</v>
      </c>
    </row>
    <row r="1241" spans="1:83" ht="15" x14ac:dyDescent="0.2">
      <c r="C1241" s="80" t="s">
        <v>851</v>
      </c>
      <c r="D1241" s="80"/>
      <c r="E1241" s="80"/>
      <c r="F1241" s="80"/>
      <c r="G1241" s="80"/>
      <c r="H1241" s="80"/>
      <c r="I1241" s="81">
        <f>K1241/E1228</f>
        <v>2094.9546666666665</v>
      </c>
      <c r="J1241" s="81"/>
      <c r="K1241" s="81">
        <f>L1229+L1231+L1239+L1240+L1232</f>
        <v>31424.32</v>
      </c>
      <c r="L1241" s="81"/>
      <c r="AD1241">
        <f>ROUND((Source!AT359/100)*((ROUND(SUMIF(SmtRes!AQ358:'SmtRes'!AQ361,"=1",SmtRes!AD358:'SmtRes'!AD361)*Source!I359, 2)+ROUND(SUMIF(SmtRes!AQ358:'SmtRes'!AQ361,"=1",SmtRes!AC358:'SmtRes'!AC361)*Source!I359, 2))), 2)</f>
        <v>21217.49</v>
      </c>
      <c r="AE1241">
        <f>ROUND((Source!AU359/100)*((ROUND(SUMIF(SmtRes!AQ358:'SmtRes'!AQ361,"=1",SmtRes!AD358:'SmtRes'!AD361)*Source!I359, 2)+ROUND(SUMIF(SmtRes!AQ358:'SmtRes'!AQ361,"=1",SmtRes!AC358:'SmtRes'!AC361)*Source!I359, 2))), 2)</f>
        <v>12359.7</v>
      </c>
      <c r="AN1241" s="50">
        <f>L1229+L1231+L1239+L1240+L1232</f>
        <v>31424.32</v>
      </c>
      <c r="AO1241" s="50">
        <f>L1231</f>
        <v>2783.8500000000004</v>
      </c>
      <c r="AQ1241" t="s">
        <v>852</v>
      </c>
      <c r="AR1241" s="50">
        <f>L1229</f>
        <v>7950.33</v>
      </c>
      <c r="AT1241" s="50">
        <f>L1232</f>
        <v>2939.58</v>
      </c>
      <c r="AV1241" t="s">
        <v>852</v>
      </c>
      <c r="AW1241">
        <f>0</f>
        <v>0</v>
      </c>
      <c r="AZ1241">
        <f>Source!X359</f>
        <v>11216.61</v>
      </c>
      <c r="BA1241">
        <f>Source!Y359</f>
        <v>6533.95</v>
      </c>
      <c r="CD1241">
        <v>1</v>
      </c>
    </row>
    <row r="1242" spans="1:83" ht="28.5" x14ac:dyDescent="0.2">
      <c r="A1242" s="36" t="s">
        <v>320</v>
      </c>
      <c r="B1242" s="38" t="s">
        <v>919</v>
      </c>
      <c r="C1242" s="38" t="str">
        <f>Source!G360</f>
        <v>Демонтаж: одного дополнительного провода с одной опоры</v>
      </c>
      <c r="D1242" s="39" t="str">
        <f>Source!H360</f>
        <v>ШТ</v>
      </c>
      <c r="E1242" s="40">
        <f>Source!K360</f>
        <v>-15</v>
      </c>
      <c r="F1242" s="40"/>
      <c r="G1242" s="40">
        <f>Source!I360</f>
        <v>-15</v>
      </c>
      <c r="H1242" s="42"/>
      <c r="I1242" s="41"/>
      <c r="J1242" s="42"/>
      <c r="K1242" s="41"/>
      <c r="L1242" s="42"/>
    </row>
    <row r="1243" spans="1:83" ht="15" x14ac:dyDescent="0.2">
      <c r="A1243" s="37"/>
      <c r="B1243" s="40">
        <v>1</v>
      </c>
      <c r="C1243" s="37" t="s">
        <v>841</v>
      </c>
      <c r="D1243" s="39" t="s">
        <v>657</v>
      </c>
      <c r="E1243" s="43"/>
      <c r="F1243" s="40"/>
      <c r="G1243" s="43">
        <f>Source!U360</f>
        <v>-2.25</v>
      </c>
      <c r="H1243" s="40"/>
      <c r="I1243" s="40"/>
      <c r="J1243" s="40"/>
      <c r="K1243" s="40"/>
      <c r="L1243" s="44">
        <f>SUM(L1244:L1244)-SUMIF(CE1244:CE1244, 1, L1244:L1244)</f>
        <v>-922.97</v>
      </c>
    </row>
    <row r="1244" spans="1:83" ht="28.5" x14ac:dyDescent="0.2">
      <c r="A1244" s="38"/>
      <c r="B1244" s="38" t="s">
        <v>738</v>
      </c>
      <c r="C1244" s="38" t="s">
        <v>739</v>
      </c>
      <c r="D1244" s="39" t="s">
        <v>657</v>
      </c>
      <c r="E1244" s="40">
        <v>0.15</v>
      </c>
      <c r="F1244" s="40"/>
      <c r="G1244" s="40">
        <f>SmtRes!CX362</f>
        <v>-2.25</v>
      </c>
      <c r="H1244" s="42"/>
      <c r="I1244" s="41"/>
      <c r="J1244" s="42">
        <f>SmtRes!CZ362</f>
        <v>410.21</v>
      </c>
      <c r="K1244" s="41"/>
      <c r="L1244" s="42">
        <f>SmtRes!DI362</f>
        <v>-922.97</v>
      </c>
    </row>
    <row r="1245" spans="1:83" ht="15" x14ac:dyDescent="0.2">
      <c r="A1245" s="37"/>
      <c r="B1245" s="40">
        <v>2</v>
      </c>
      <c r="C1245" s="37" t="s">
        <v>842</v>
      </c>
      <c r="D1245" s="39"/>
      <c r="E1245" s="43"/>
      <c r="F1245" s="40"/>
      <c r="G1245" s="43"/>
      <c r="H1245" s="40"/>
      <c r="I1245" s="40"/>
      <c r="J1245" s="40"/>
      <c r="K1245" s="40"/>
      <c r="L1245" s="44">
        <f>SUM(L1246:L1250)-SUMIF(CE1246:CE1250, 1, L1246:L1250)</f>
        <v>-540.43000000000029</v>
      </c>
    </row>
    <row r="1246" spans="1:83" ht="15" x14ac:dyDescent="0.2">
      <c r="A1246" s="37"/>
      <c r="B1246" s="40"/>
      <c r="C1246" s="37" t="s">
        <v>845</v>
      </c>
      <c r="D1246" s="39" t="s">
        <v>657</v>
      </c>
      <c r="E1246" s="43"/>
      <c r="F1246" s="40"/>
      <c r="G1246" s="43">
        <f>Source!V360</f>
        <v>-1.2</v>
      </c>
      <c r="H1246" s="40"/>
      <c r="I1246" s="40"/>
      <c r="J1246" s="40"/>
      <c r="K1246" s="40"/>
      <c r="L1246" s="44">
        <f>SUMIF(CE1247:CE1250, 1, L1247:L1250)</f>
        <v>-573.58000000000004</v>
      </c>
      <c r="CE1246">
        <v>1</v>
      </c>
    </row>
    <row r="1247" spans="1:83" ht="28.5" x14ac:dyDescent="0.2">
      <c r="A1247" s="38"/>
      <c r="B1247" s="38" t="s">
        <v>728</v>
      </c>
      <c r="C1247" s="38" t="s">
        <v>730</v>
      </c>
      <c r="D1247" s="39" t="s">
        <v>443</v>
      </c>
      <c r="E1247" s="40">
        <v>7.0000000000000007E-2</v>
      </c>
      <c r="F1247" s="40"/>
      <c r="G1247" s="40">
        <f>SmtRes!CX364</f>
        <v>-1.05</v>
      </c>
      <c r="H1247" s="42">
        <f>SmtRes!CZ364</f>
        <v>346.73</v>
      </c>
      <c r="I1247" s="41">
        <f>SmtRes!AJ364</f>
        <v>1.26</v>
      </c>
      <c r="J1247" s="42">
        <f>ROUND(H1247*I1247, 2)</f>
        <v>436.88</v>
      </c>
      <c r="K1247" s="41"/>
      <c r="L1247" s="42">
        <f>SmtRes!DG364</f>
        <v>-458.72</v>
      </c>
    </row>
    <row r="1248" spans="1:83" ht="28.5" x14ac:dyDescent="0.2">
      <c r="A1248" s="38"/>
      <c r="B1248" s="38" t="s">
        <v>667</v>
      </c>
      <c r="C1248" s="38" t="s">
        <v>844</v>
      </c>
      <c r="D1248" s="39" t="s">
        <v>657</v>
      </c>
      <c r="E1248" s="40">
        <f>SmtRes!DO364*SmtRes!AT364</f>
        <v>7.0000000000000007E-2</v>
      </c>
      <c r="F1248" s="40"/>
      <c r="G1248" s="40">
        <f>SmtRes!DO364*SmtRes!CX364</f>
        <v>-1.05</v>
      </c>
      <c r="H1248" s="42"/>
      <c r="I1248" s="41"/>
      <c r="J1248" s="42">
        <f>ROUND(SmtRes!AG364/SmtRes!DO364, 2)</f>
        <v>477.98</v>
      </c>
      <c r="K1248" s="41"/>
      <c r="L1248" s="42">
        <f>SmtRes!DH364</f>
        <v>-501.88</v>
      </c>
      <c r="CE1248">
        <v>1</v>
      </c>
    </row>
    <row r="1249" spans="1:83" ht="28.5" x14ac:dyDescent="0.2">
      <c r="A1249" s="38"/>
      <c r="B1249" s="38" t="s">
        <v>664</v>
      </c>
      <c r="C1249" s="38" t="s">
        <v>666</v>
      </c>
      <c r="D1249" s="39" t="s">
        <v>443</v>
      </c>
      <c r="E1249" s="40">
        <v>0.01</v>
      </c>
      <c r="F1249" s="40"/>
      <c r="G1249" s="40">
        <f>SmtRes!CX365</f>
        <v>-0.15</v>
      </c>
      <c r="H1249" s="42"/>
      <c r="I1249" s="41"/>
      <c r="J1249" s="42">
        <f>SmtRes!CZ365</f>
        <v>544.70000000000005</v>
      </c>
      <c r="K1249" s="41"/>
      <c r="L1249" s="42">
        <f>SmtRes!DG365</f>
        <v>-81.709999999999994</v>
      </c>
    </row>
    <row r="1250" spans="1:83" ht="28.5" x14ac:dyDescent="0.2">
      <c r="A1250" s="38"/>
      <c r="B1250" s="38" t="s">
        <v>667</v>
      </c>
      <c r="C1250" s="45" t="s">
        <v>844</v>
      </c>
      <c r="D1250" s="46" t="s">
        <v>657</v>
      </c>
      <c r="E1250" s="47">
        <f>SmtRes!DO365*SmtRes!AT365</f>
        <v>0.01</v>
      </c>
      <c r="F1250" s="47"/>
      <c r="G1250" s="47">
        <f>SmtRes!DO365*SmtRes!CX365</f>
        <v>-0.15</v>
      </c>
      <c r="H1250" s="48"/>
      <c r="I1250" s="49"/>
      <c r="J1250" s="48">
        <f>ROUND(SmtRes!AG365/SmtRes!DO365, 2)</f>
        <v>477.98</v>
      </c>
      <c r="K1250" s="49"/>
      <c r="L1250" s="48">
        <f>SmtRes!DH365</f>
        <v>-71.7</v>
      </c>
      <c r="CE1250">
        <v>1</v>
      </c>
    </row>
    <row r="1251" spans="1:83" ht="15" x14ac:dyDescent="0.2">
      <c r="A1251" s="38"/>
      <c r="B1251" s="38"/>
      <c r="C1251" s="52" t="s">
        <v>847</v>
      </c>
      <c r="D1251" s="39"/>
      <c r="E1251" s="40"/>
      <c r="F1251" s="40"/>
      <c r="G1251" s="40"/>
      <c r="H1251" s="42"/>
      <c r="I1251" s="41"/>
      <c r="J1251" s="42"/>
      <c r="K1251" s="41"/>
      <c r="L1251" s="42">
        <f>L1243+L1245+L1246</f>
        <v>-2036.9800000000005</v>
      </c>
    </row>
    <row r="1252" spans="1:83" ht="14.25" x14ac:dyDescent="0.2">
      <c r="A1252" s="38"/>
      <c r="B1252" s="38"/>
      <c r="C1252" s="38" t="s">
        <v>848</v>
      </c>
      <c r="D1252" s="39"/>
      <c r="E1252" s="40"/>
      <c r="F1252" s="40"/>
      <c r="G1252" s="40"/>
      <c r="H1252" s="42"/>
      <c r="I1252" s="41"/>
      <c r="J1252" s="42"/>
      <c r="K1252" s="41"/>
      <c r="L1252" s="42">
        <f>SUM(AR1242:AR1255)+SUM(AS1242:AS1255)+SUM(AT1242:AT1255)+SUM(AU1242:AU1255)+SUM(AV1242:AV1255)</f>
        <v>-1496.5500000000002</v>
      </c>
    </row>
    <row r="1253" spans="1:83" ht="14.25" x14ac:dyDescent="0.2">
      <c r="A1253" s="38"/>
      <c r="B1253" s="38" t="s">
        <v>26</v>
      </c>
      <c r="C1253" s="38" t="s">
        <v>849</v>
      </c>
      <c r="D1253" s="39" t="s">
        <v>415</v>
      </c>
      <c r="E1253" s="40">
        <f>Source!BZ360</f>
        <v>103</v>
      </c>
      <c r="F1253" s="40"/>
      <c r="G1253" s="40">
        <f>Source!AT360</f>
        <v>103</v>
      </c>
      <c r="H1253" s="42"/>
      <c r="I1253" s="41"/>
      <c r="J1253" s="42"/>
      <c r="K1253" s="41"/>
      <c r="L1253" s="42">
        <f>SUM(AZ1242:AZ1255)</f>
        <v>-1541.45</v>
      </c>
    </row>
    <row r="1254" spans="1:83" ht="14.25" x14ac:dyDescent="0.2">
      <c r="A1254" s="45"/>
      <c r="B1254" s="45" t="s">
        <v>27</v>
      </c>
      <c r="C1254" s="45" t="s">
        <v>850</v>
      </c>
      <c r="D1254" s="46" t="s">
        <v>415</v>
      </c>
      <c r="E1254" s="47">
        <f>Source!CA360</f>
        <v>60</v>
      </c>
      <c r="F1254" s="47"/>
      <c r="G1254" s="47">
        <f>Source!AU360</f>
        <v>60</v>
      </c>
      <c r="H1254" s="48"/>
      <c r="I1254" s="49"/>
      <c r="J1254" s="48"/>
      <c r="K1254" s="49"/>
      <c r="L1254" s="48">
        <f>SUM(BA1242:BA1255)</f>
        <v>-897.93</v>
      </c>
    </row>
    <row r="1255" spans="1:83" ht="15" x14ac:dyDescent="0.2">
      <c r="C1255" s="80" t="s">
        <v>851</v>
      </c>
      <c r="D1255" s="80"/>
      <c r="E1255" s="80"/>
      <c r="F1255" s="80"/>
      <c r="G1255" s="80"/>
      <c r="H1255" s="80"/>
      <c r="I1255" s="81">
        <f>K1255/E1242</f>
        <v>298.42400000000004</v>
      </c>
      <c r="J1255" s="81"/>
      <c r="K1255" s="81">
        <f>L1243+L1245+L1253+L1254+L1246</f>
        <v>-4476.3600000000006</v>
      </c>
      <c r="L1255" s="81"/>
      <c r="AD1255">
        <f>ROUND((Source!AT360/100)*((ROUND(SUMIF(SmtRes!AQ362:'SmtRes'!AQ365,"=1",SmtRes!AD362:'SmtRes'!AD365)*Source!I360, 2)+ROUND(SUMIF(SmtRes!AQ362:'SmtRes'!AQ365,"=1",SmtRes!AC362:'SmtRes'!AC365)*Source!I360, 2))), 2)</f>
        <v>-21107.33</v>
      </c>
      <c r="AE1255">
        <f>ROUND((Source!AU360/100)*((ROUND(SUMIF(SmtRes!AQ362:'SmtRes'!AQ365,"=1",SmtRes!AD362:'SmtRes'!AD365)*Source!I360, 2)+ROUND(SUMIF(SmtRes!AQ362:'SmtRes'!AQ365,"=1",SmtRes!AC362:'SmtRes'!AC365)*Source!I360, 2))), 2)</f>
        <v>-12295.53</v>
      </c>
      <c r="AN1255" s="50">
        <f>L1243+L1245+L1253+L1254+L1246</f>
        <v>-4476.3600000000006</v>
      </c>
      <c r="AO1255" s="50">
        <f>L1245</f>
        <v>-540.43000000000029</v>
      </c>
      <c r="AQ1255" t="s">
        <v>852</v>
      </c>
      <c r="AR1255" s="50">
        <f>L1243</f>
        <v>-922.97</v>
      </c>
      <c r="AT1255" s="50">
        <f>L1246</f>
        <v>-573.58000000000004</v>
      </c>
      <c r="AV1255" t="s">
        <v>852</v>
      </c>
      <c r="AW1255">
        <f>0</f>
        <v>0</v>
      </c>
      <c r="AZ1255">
        <f>Source!X360</f>
        <v>-1541.45</v>
      </c>
      <c r="BA1255">
        <f>Source!Y360</f>
        <v>-897.93</v>
      </c>
      <c r="CD1255">
        <v>1</v>
      </c>
    </row>
    <row r="1256" spans="1:83" ht="57" x14ac:dyDescent="0.2">
      <c r="A1256" s="61" t="s">
        <v>321</v>
      </c>
      <c r="B1256" s="45" t="s">
        <v>322</v>
      </c>
      <c r="C1256" s="45" t="str">
        <f>Source!G361</f>
        <v>Погрузка в автотранспортное средство: прочие материалы, детали (с использованием погрузчика) (провода,)</v>
      </c>
      <c r="D1256" s="46" t="str">
        <f>Source!H361</f>
        <v>1т груза</v>
      </c>
      <c r="E1256" s="47">
        <f>Source!K361</f>
        <v>1.82</v>
      </c>
      <c r="F1256" s="47"/>
      <c r="G1256" s="47">
        <f>Source!I361</f>
        <v>1.82</v>
      </c>
      <c r="H1256" s="48"/>
      <c r="I1256" s="49"/>
      <c r="J1256" s="48">
        <f>Source!AK361</f>
        <v>591.5</v>
      </c>
      <c r="K1256" s="49"/>
      <c r="L1256" s="48">
        <f>Source!HD361</f>
        <v>1076.53</v>
      </c>
    </row>
    <row r="1257" spans="1:83" ht="15" x14ac:dyDescent="0.2">
      <c r="C1257" s="80" t="s">
        <v>851</v>
      </c>
      <c r="D1257" s="80"/>
      <c r="E1257" s="80"/>
      <c r="F1257" s="80"/>
      <c r="G1257" s="80"/>
      <c r="H1257" s="80"/>
      <c r="I1257" s="81">
        <f>K1257/E1256</f>
        <v>591.5</v>
      </c>
      <c r="J1257" s="81"/>
      <c r="K1257" s="81">
        <f>L1256</f>
        <v>1076.53</v>
      </c>
      <c r="L1257" s="81"/>
      <c r="AD1257">
        <f>ROUND((Source!AT361/100)*((ROUND(0*Source!I361, 2)+ROUND(0*Source!I361, 2))), 2)</f>
        <v>0</v>
      </c>
      <c r="AE1257">
        <f>ROUND((Source!AU361/100)*((ROUND(0*Source!I361, 2)+ROUND(0*Source!I361, 2))), 2)</f>
        <v>0</v>
      </c>
      <c r="AN1257" s="50">
        <f>L1256</f>
        <v>1076.53</v>
      </c>
      <c r="AP1257">
        <f>0</f>
        <v>0</v>
      </c>
      <c r="AQ1257" t="s">
        <v>852</v>
      </c>
      <c r="AS1257">
        <f>0</f>
        <v>0</v>
      </c>
      <c r="AU1257">
        <f>0</f>
        <v>0</v>
      </c>
      <c r="AV1257" t="s">
        <v>852</v>
      </c>
      <c r="AZ1257">
        <f>Source!X361</f>
        <v>0</v>
      </c>
      <c r="BA1257">
        <f>Source!Y361</f>
        <v>0</v>
      </c>
      <c r="BB1257" s="50">
        <f>L1256</f>
        <v>1076.53</v>
      </c>
      <c r="CD1257">
        <v>1</v>
      </c>
    </row>
    <row r="1258" spans="1:83" ht="57" x14ac:dyDescent="0.2">
      <c r="A1258" s="61" t="s">
        <v>330</v>
      </c>
      <c r="B1258" s="45" t="s">
        <v>331</v>
      </c>
      <c r="C1258" s="45" t="str">
        <f>Source!G362</f>
        <v>Разгрузка с автотранспортного средства: прочие материалы, детали (с использованием погрузчика) (провода)</v>
      </c>
      <c r="D1258" s="46" t="str">
        <f>Source!H362</f>
        <v>1т груза</v>
      </c>
      <c r="E1258" s="47">
        <f>Source!K362</f>
        <v>1.82</v>
      </c>
      <c r="F1258" s="47"/>
      <c r="G1258" s="47">
        <f>Source!I362</f>
        <v>1.82</v>
      </c>
      <c r="H1258" s="48"/>
      <c r="I1258" s="49"/>
      <c r="J1258" s="48">
        <f>Source!AK362</f>
        <v>433.65</v>
      </c>
      <c r="K1258" s="49"/>
      <c r="L1258" s="48">
        <f>Source!HD362</f>
        <v>789.24</v>
      </c>
    </row>
    <row r="1259" spans="1:83" ht="15" x14ac:dyDescent="0.2">
      <c r="C1259" s="80" t="s">
        <v>851</v>
      </c>
      <c r="D1259" s="80"/>
      <c r="E1259" s="80"/>
      <c r="F1259" s="80"/>
      <c r="G1259" s="80"/>
      <c r="H1259" s="80"/>
      <c r="I1259" s="81">
        <f>K1259/E1258</f>
        <v>433.64835164835165</v>
      </c>
      <c r="J1259" s="81"/>
      <c r="K1259" s="81">
        <f>L1258</f>
        <v>789.24</v>
      </c>
      <c r="L1259" s="81"/>
      <c r="AD1259">
        <f>ROUND((Source!AT362/100)*((ROUND(0*Source!I362, 2)+ROUND(0*Source!I362, 2))), 2)</f>
        <v>0</v>
      </c>
      <c r="AE1259">
        <f>ROUND((Source!AU362/100)*((ROUND(0*Source!I362, 2)+ROUND(0*Source!I362, 2))), 2)</f>
        <v>0</v>
      </c>
      <c r="AN1259" s="50">
        <f>L1258</f>
        <v>789.24</v>
      </c>
      <c r="AP1259">
        <f>0</f>
        <v>0</v>
      </c>
      <c r="AQ1259" t="s">
        <v>852</v>
      </c>
      <c r="AS1259">
        <f>0</f>
        <v>0</v>
      </c>
      <c r="AU1259">
        <f>0</f>
        <v>0</v>
      </c>
      <c r="AV1259" t="s">
        <v>852</v>
      </c>
      <c r="AZ1259">
        <f>Source!X362</f>
        <v>0</v>
      </c>
      <c r="BA1259">
        <f>Source!Y362</f>
        <v>0</v>
      </c>
      <c r="BB1259" s="50">
        <f>L1258</f>
        <v>789.24</v>
      </c>
      <c r="CD1259">
        <v>1</v>
      </c>
    </row>
    <row r="1261" spans="1:83" ht="15" x14ac:dyDescent="0.2">
      <c r="A1261" s="58"/>
      <c r="B1261" s="59"/>
      <c r="C1261" s="77" t="s">
        <v>875</v>
      </c>
      <c r="D1261" s="77"/>
      <c r="E1261" s="77"/>
      <c r="F1261" s="77"/>
      <c r="G1261" s="77"/>
      <c r="H1261" s="77"/>
      <c r="I1261" s="44"/>
      <c r="J1261" s="58"/>
      <c r="K1261" s="60"/>
      <c r="L1261" s="44">
        <f>L1263+L1264+L1270+L1274</f>
        <v>44145.369999999988</v>
      </c>
    </row>
    <row r="1262" spans="1:83" ht="14.25" x14ac:dyDescent="0.2">
      <c r="A1262" s="53"/>
      <c r="B1262" s="57"/>
      <c r="C1262" s="76" t="s">
        <v>876</v>
      </c>
      <c r="D1262" s="74"/>
      <c r="E1262" s="74"/>
      <c r="F1262" s="74"/>
      <c r="G1262" s="74"/>
      <c r="H1262" s="74"/>
      <c r="I1262" s="42"/>
      <c r="J1262" s="53"/>
      <c r="K1262" s="40"/>
      <c r="L1262" s="42"/>
    </row>
    <row r="1263" spans="1:83" ht="14.25" x14ac:dyDescent="0.2">
      <c r="A1263" s="53"/>
      <c r="B1263" s="57"/>
      <c r="C1263" s="74" t="s">
        <v>877</v>
      </c>
      <c r="D1263" s="74"/>
      <c r="E1263" s="74"/>
      <c r="F1263" s="74"/>
      <c r="G1263" s="74"/>
      <c r="H1263" s="74"/>
      <c r="I1263" s="42"/>
      <c r="J1263" s="53"/>
      <c r="K1263" s="40"/>
      <c r="L1263" s="42">
        <f>SUM(AR1045:AR1259)</f>
        <v>25941.829999999994</v>
      </c>
    </row>
    <row r="1264" spans="1:83" ht="14.25" hidden="1" x14ac:dyDescent="0.2">
      <c r="A1264" s="53"/>
      <c r="B1264" s="57"/>
      <c r="C1264" s="74" t="s">
        <v>878</v>
      </c>
      <c r="D1264" s="74"/>
      <c r="E1264" s="74"/>
      <c r="F1264" s="74"/>
      <c r="G1264" s="74"/>
      <c r="H1264" s="74"/>
      <c r="I1264" s="42"/>
      <c r="J1264" s="53"/>
      <c r="K1264" s="40"/>
      <c r="L1264" s="42">
        <f>L1266+L1269+L1268</f>
        <v>16337.77</v>
      </c>
    </row>
    <row r="1265" spans="1:12" ht="14.25" hidden="1" x14ac:dyDescent="0.2">
      <c r="A1265" s="53"/>
      <c r="B1265" s="57"/>
      <c r="C1265" s="76" t="s">
        <v>879</v>
      </c>
      <c r="D1265" s="74"/>
      <c r="E1265" s="74"/>
      <c r="F1265" s="74"/>
      <c r="G1265" s="74"/>
      <c r="H1265" s="74"/>
      <c r="I1265" s="42"/>
      <c r="J1265" s="53"/>
      <c r="K1265" s="40"/>
      <c r="L1265" s="42"/>
    </row>
    <row r="1266" spans="1:12" ht="14.25" x14ac:dyDescent="0.2">
      <c r="A1266" s="53"/>
      <c r="B1266" s="57"/>
      <c r="C1266" s="74" t="s">
        <v>878</v>
      </c>
      <c r="D1266" s="74"/>
      <c r="E1266" s="74"/>
      <c r="F1266" s="74"/>
      <c r="G1266" s="74"/>
      <c r="H1266" s="74"/>
      <c r="I1266" s="42"/>
      <c r="J1266" s="53"/>
      <c r="K1266" s="40"/>
      <c r="L1266" s="42">
        <f>SUM(AO1045:AO1259)</f>
        <v>7954.0199999999986</v>
      </c>
    </row>
    <row r="1267" spans="1:12" ht="14.25" hidden="1" x14ac:dyDescent="0.2">
      <c r="A1267" s="53"/>
      <c r="B1267" s="57"/>
      <c r="C1267" s="76" t="s">
        <v>880</v>
      </c>
      <c r="D1267" s="74"/>
      <c r="E1267" s="74"/>
      <c r="F1267" s="74"/>
      <c r="G1267" s="74"/>
      <c r="H1267" s="74"/>
      <c r="I1267" s="42"/>
      <c r="J1267" s="53"/>
      <c r="K1267" s="40"/>
      <c r="L1267" s="42"/>
    </row>
    <row r="1268" spans="1:12" ht="14.25" x14ac:dyDescent="0.2">
      <c r="A1268" s="53"/>
      <c r="B1268" s="57"/>
      <c r="C1268" s="74" t="s">
        <v>900</v>
      </c>
      <c r="D1268" s="74"/>
      <c r="E1268" s="74"/>
      <c r="F1268" s="74"/>
      <c r="G1268" s="74"/>
      <c r="H1268" s="74"/>
      <c r="I1268" s="42"/>
      <c r="J1268" s="53"/>
      <c r="K1268" s="40"/>
      <c r="L1268" s="42">
        <f>SUM(AT1045:AT1259)</f>
        <v>8383.7500000000018</v>
      </c>
    </row>
    <row r="1269" spans="1:12" ht="14.25" hidden="1" x14ac:dyDescent="0.2">
      <c r="A1269" s="53"/>
      <c r="B1269" s="57"/>
      <c r="C1269" s="74" t="s">
        <v>881</v>
      </c>
      <c r="D1269" s="74"/>
      <c r="E1269" s="74"/>
      <c r="F1269" s="74"/>
      <c r="G1269" s="74"/>
      <c r="H1269" s="74"/>
      <c r="I1269" s="42"/>
      <c r="J1269" s="53"/>
      <c r="K1269" s="40"/>
      <c r="L1269" s="42">
        <f>SUM(AV1045:AV1259)</f>
        <v>0</v>
      </c>
    </row>
    <row r="1270" spans="1:12" ht="14.25" hidden="1" x14ac:dyDescent="0.2">
      <c r="A1270" s="53"/>
      <c r="B1270" s="57"/>
      <c r="C1270" s="74" t="s">
        <v>882</v>
      </c>
      <c r="D1270" s="74"/>
      <c r="E1270" s="74"/>
      <c r="F1270" s="74"/>
      <c r="G1270" s="74"/>
      <c r="H1270" s="74"/>
      <c r="I1270" s="42"/>
      <c r="J1270" s="53"/>
      <c r="K1270" s="40"/>
      <c r="L1270" s="42">
        <f>L1272+L1273</f>
        <v>0</v>
      </c>
    </row>
    <row r="1271" spans="1:12" ht="14.25" hidden="1" x14ac:dyDescent="0.2">
      <c r="A1271" s="53"/>
      <c r="B1271" s="57"/>
      <c r="C1271" s="76" t="s">
        <v>879</v>
      </c>
      <c r="D1271" s="74"/>
      <c r="E1271" s="74"/>
      <c r="F1271" s="74"/>
      <c r="G1271" s="74"/>
      <c r="H1271" s="74"/>
      <c r="I1271" s="42"/>
      <c r="J1271" s="53"/>
      <c r="K1271" s="40"/>
      <c r="L1271" s="42"/>
    </row>
    <row r="1272" spans="1:12" ht="14.25" hidden="1" x14ac:dyDescent="0.2">
      <c r="A1272" s="53"/>
      <c r="B1272" s="57"/>
      <c r="C1272" s="74" t="s">
        <v>883</v>
      </c>
      <c r="D1272" s="74"/>
      <c r="E1272" s="74"/>
      <c r="F1272" s="74"/>
      <c r="G1272" s="74"/>
      <c r="H1272" s="74"/>
      <c r="I1272" s="42"/>
      <c r="J1272" s="53"/>
      <c r="K1272" s="40"/>
      <c r="L1272" s="42">
        <f>SUM(AW1045:AW1259)-SUM(BK1045:BK1259)</f>
        <v>0</v>
      </c>
    </row>
    <row r="1273" spans="1:12" ht="14.25" hidden="1" x14ac:dyDescent="0.2">
      <c r="A1273" s="53"/>
      <c r="B1273" s="57"/>
      <c r="C1273" s="74" t="s">
        <v>884</v>
      </c>
      <c r="D1273" s="74"/>
      <c r="E1273" s="74"/>
      <c r="F1273" s="74"/>
      <c r="G1273" s="74"/>
      <c r="H1273" s="74"/>
      <c r="I1273" s="42"/>
      <c r="J1273" s="53"/>
      <c r="K1273" s="40"/>
      <c r="L1273" s="42">
        <f>SUM(BC1045:BC1259)</f>
        <v>0</v>
      </c>
    </row>
    <row r="1274" spans="1:12" ht="14.25" x14ac:dyDescent="0.2">
      <c r="A1274" s="53"/>
      <c r="B1274" s="57"/>
      <c r="C1274" s="74" t="s">
        <v>885</v>
      </c>
      <c r="D1274" s="74"/>
      <c r="E1274" s="74"/>
      <c r="F1274" s="74"/>
      <c r="G1274" s="74"/>
      <c r="H1274" s="74"/>
      <c r="I1274" s="42"/>
      <c r="J1274" s="53"/>
      <c r="K1274" s="40"/>
      <c r="L1274" s="42">
        <f>SUM(BB1045:BB1259)</f>
        <v>1865.77</v>
      </c>
    </row>
    <row r="1275" spans="1:12" ht="14.25" x14ac:dyDescent="0.2">
      <c r="A1275" s="53"/>
      <c r="B1275" s="57"/>
      <c r="C1275" s="74" t="s">
        <v>886</v>
      </c>
      <c r="D1275" s="74"/>
      <c r="E1275" s="74"/>
      <c r="F1275" s="74"/>
      <c r="G1275" s="74"/>
      <c r="H1275" s="74"/>
      <c r="I1275" s="42"/>
      <c r="J1275" s="53"/>
      <c r="K1275" s="40"/>
      <c r="L1275" s="42">
        <f>SUM(AR1045:AR1259)+SUM(AT1045:AT1259)+SUM(AV1045:AV1259)</f>
        <v>34325.579999999994</v>
      </c>
    </row>
    <row r="1276" spans="1:12" ht="14.25" x14ac:dyDescent="0.2">
      <c r="A1276" s="53"/>
      <c r="B1276" s="57"/>
      <c r="C1276" s="74" t="s">
        <v>887</v>
      </c>
      <c r="D1276" s="74"/>
      <c r="E1276" s="74"/>
      <c r="F1276" s="74"/>
      <c r="G1276" s="74"/>
      <c r="H1276" s="74"/>
      <c r="I1276" s="42"/>
      <c r="J1276" s="53"/>
      <c r="K1276" s="40"/>
      <c r="L1276" s="42">
        <f>SUM(AZ1045:AZ1259)</f>
        <v>35355.33</v>
      </c>
    </row>
    <row r="1277" spans="1:12" ht="14.25" x14ac:dyDescent="0.2">
      <c r="A1277" s="53"/>
      <c r="B1277" s="57"/>
      <c r="C1277" s="74" t="s">
        <v>888</v>
      </c>
      <c r="D1277" s="74"/>
      <c r="E1277" s="74"/>
      <c r="F1277" s="74"/>
      <c r="G1277" s="74"/>
      <c r="H1277" s="74"/>
      <c r="I1277" s="42"/>
      <c r="J1277" s="53"/>
      <c r="K1277" s="40"/>
      <c r="L1277" s="42">
        <f>SUM(BA1045:BA1259)</f>
        <v>20595.370000000003</v>
      </c>
    </row>
    <row r="1278" spans="1:12" ht="14.25" hidden="1" x14ac:dyDescent="0.2">
      <c r="A1278" s="53"/>
      <c r="B1278" s="57"/>
      <c r="C1278" s="74" t="s">
        <v>889</v>
      </c>
      <c r="D1278" s="74"/>
      <c r="E1278" s="74"/>
      <c r="F1278" s="74"/>
      <c r="G1278" s="74"/>
      <c r="H1278" s="74"/>
      <c r="I1278" s="42"/>
      <c r="J1278" s="53"/>
      <c r="K1278" s="40"/>
      <c r="L1278" s="42">
        <f>L1280+L1281</f>
        <v>0</v>
      </c>
    </row>
    <row r="1279" spans="1:12" ht="14.25" hidden="1" x14ac:dyDescent="0.2">
      <c r="A1279" s="53"/>
      <c r="B1279" s="57"/>
      <c r="C1279" s="76" t="s">
        <v>876</v>
      </c>
      <c r="D1279" s="74"/>
      <c r="E1279" s="74"/>
      <c r="F1279" s="74"/>
      <c r="G1279" s="74"/>
      <c r="H1279" s="74"/>
      <c r="I1279" s="42"/>
      <c r="J1279" s="53"/>
      <c r="K1279" s="40"/>
      <c r="L1279" s="42"/>
    </row>
    <row r="1280" spans="1:12" ht="14.25" hidden="1" x14ac:dyDescent="0.2">
      <c r="A1280" s="53"/>
      <c r="B1280" s="57"/>
      <c r="C1280" s="74" t="s">
        <v>890</v>
      </c>
      <c r="D1280" s="74"/>
      <c r="E1280" s="74"/>
      <c r="F1280" s="74"/>
      <c r="G1280" s="74"/>
      <c r="H1280" s="74"/>
      <c r="I1280" s="42"/>
      <c r="J1280" s="53"/>
      <c r="K1280" s="40"/>
      <c r="L1280" s="42">
        <f>SUM(BK1045:BK1259)</f>
        <v>0</v>
      </c>
    </row>
    <row r="1281" spans="1:12" ht="14.25" hidden="1" x14ac:dyDescent="0.2">
      <c r="A1281" s="53"/>
      <c r="B1281" s="57"/>
      <c r="C1281" s="74" t="s">
        <v>891</v>
      </c>
      <c r="D1281" s="74"/>
      <c r="E1281" s="74"/>
      <c r="F1281" s="74"/>
      <c r="G1281" s="74"/>
      <c r="H1281" s="74"/>
      <c r="I1281" s="42"/>
      <c r="J1281" s="53"/>
      <c r="K1281" s="40"/>
      <c r="L1281" s="42">
        <f>SUM(BD1045:BD1259)</f>
        <v>0</v>
      </c>
    </row>
    <row r="1282" spans="1:12" ht="14.25" hidden="1" x14ac:dyDescent="0.2">
      <c r="A1282" s="53"/>
      <c r="B1282" s="57"/>
      <c r="C1282" s="74" t="s">
        <v>892</v>
      </c>
      <c r="D1282" s="74"/>
      <c r="E1282" s="74"/>
      <c r="F1282" s="74"/>
      <c r="G1282" s="74"/>
      <c r="H1282" s="74"/>
      <c r="I1282" s="42"/>
      <c r="J1282" s="53"/>
      <c r="K1282" s="40"/>
      <c r="L1282" s="42"/>
    </row>
    <row r="1283" spans="1:12" ht="14.25" hidden="1" x14ac:dyDescent="0.2">
      <c r="A1283" s="53"/>
      <c r="B1283" s="57"/>
      <c r="C1283" s="74" t="s">
        <v>893</v>
      </c>
      <c r="D1283" s="74"/>
      <c r="E1283" s="74"/>
      <c r="F1283" s="74"/>
      <c r="G1283" s="74"/>
      <c r="H1283" s="74"/>
      <c r="I1283" s="42"/>
      <c r="J1283" s="53"/>
      <c r="K1283" s="40"/>
      <c r="L1283" s="42">
        <f>SUM(BO1045:BO1259)</f>
        <v>0</v>
      </c>
    </row>
    <row r="1284" spans="1:12" ht="15" x14ac:dyDescent="0.2">
      <c r="A1284" s="58"/>
      <c r="B1284" s="59"/>
      <c r="C1284" s="77" t="s">
        <v>894</v>
      </c>
      <c r="D1284" s="77"/>
      <c r="E1284" s="77"/>
      <c r="F1284" s="77"/>
      <c r="G1284" s="77"/>
      <c r="H1284" s="77"/>
      <c r="I1284" s="44"/>
      <c r="J1284" s="58"/>
      <c r="K1284" s="60"/>
      <c r="L1284" s="44">
        <f>L1261+L1276+L1277+L1278+L1282+L1283</f>
        <v>100096.06999999998</v>
      </c>
    </row>
    <row r="1285" spans="1:12" ht="14.25" x14ac:dyDescent="0.2">
      <c r="A1285" s="53"/>
      <c r="B1285" s="57"/>
      <c r="C1285" s="76" t="s">
        <v>895</v>
      </c>
      <c r="D1285" s="74"/>
      <c r="E1285" s="74"/>
      <c r="F1285" s="74"/>
      <c r="G1285" s="74"/>
      <c r="H1285" s="74"/>
      <c r="I1285" s="42"/>
      <c r="J1285" s="53"/>
      <c r="K1285" s="40"/>
      <c r="L1285" s="42"/>
    </row>
    <row r="1286" spans="1:12" ht="14.25" hidden="1" x14ac:dyDescent="0.2">
      <c r="A1286" s="53"/>
      <c r="B1286" s="57"/>
      <c r="C1286" s="74" t="s">
        <v>896</v>
      </c>
      <c r="D1286" s="74"/>
      <c r="E1286" s="74"/>
      <c r="F1286" s="74"/>
      <c r="G1286" s="74"/>
      <c r="H1286" s="74"/>
      <c r="I1286" s="42"/>
      <c r="J1286" s="53"/>
      <c r="K1286" s="40"/>
      <c r="L1286" s="42">
        <f>SUM(AX1045:AX1259)</f>
        <v>0</v>
      </c>
    </row>
    <row r="1287" spans="1:12" ht="14.25" hidden="1" x14ac:dyDescent="0.2">
      <c r="A1287" s="53"/>
      <c r="B1287" s="57"/>
      <c r="C1287" s="74" t="s">
        <v>897</v>
      </c>
      <c r="D1287" s="74"/>
      <c r="E1287" s="74"/>
      <c r="F1287" s="74"/>
      <c r="G1287" s="74"/>
      <c r="H1287" s="74"/>
      <c r="I1287" s="42"/>
      <c r="J1287" s="53"/>
      <c r="K1287" s="40"/>
      <c r="L1287" s="42">
        <f>SUM(AY1045:AY1259)</f>
        <v>0</v>
      </c>
    </row>
    <row r="1288" spans="1:12" ht="14.25" x14ac:dyDescent="0.2">
      <c r="A1288" s="53"/>
      <c r="B1288" s="57"/>
      <c r="C1288" s="74" t="s">
        <v>898</v>
      </c>
      <c r="D1288" s="74"/>
      <c r="E1288" s="74"/>
      <c r="F1288" s="75"/>
      <c r="G1288" s="43">
        <f>Source!F386</f>
        <v>61.96</v>
      </c>
      <c r="H1288" s="53"/>
      <c r="I1288" s="53"/>
      <c r="J1288" s="53"/>
      <c r="K1288" s="53"/>
      <c r="L1288" s="53"/>
    </row>
    <row r="1289" spans="1:12" ht="14.25" x14ac:dyDescent="0.2">
      <c r="A1289" s="53"/>
      <c r="B1289" s="57"/>
      <c r="C1289" s="74" t="s">
        <v>899</v>
      </c>
      <c r="D1289" s="74"/>
      <c r="E1289" s="74"/>
      <c r="F1289" s="75"/>
      <c r="G1289" s="43">
        <f>Source!F387</f>
        <v>17.54</v>
      </c>
      <c r="H1289" s="53"/>
      <c r="I1289" s="53"/>
      <c r="J1289" s="53"/>
      <c r="K1289" s="53"/>
      <c r="L1289" s="53"/>
    </row>
    <row r="1292" spans="1:12" ht="16.5" x14ac:dyDescent="0.2">
      <c r="A1292" s="79" t="s">
        <v>927</v>
      </c>
      <c r="B1292" s="79"/>
      <c r="C1292" s="79"/>
      <c r="D1292" s="79"/>
      <c r="E1292" s="79"/>
      <c r="F1292" s="79"/>
      <c r="G1292" s="79"/>
      <c r="H1292" s="79"/>
      <c r="I1292" s="79"/>
      <c r="J1292" s="79"/>
      <c r="K1292" s="79"/>
      <c r="L1292" s="79"/>
    </row>
    <row r="1293" spans="1:12" ht="28.5" x14ac:dyDescent="0.2">
      <c r="A1293" s="36" t="s">
        <v>335</v>
      </c>
      <c r="B1293" s="38" t="s">
        <v>928</v>
      </c>
      <c r="C1293" s="38" t="str">
        <f>Source!G398</f>
        <v>Демонтаж опор ВЛ 0,38-10 кВ: без приставок одностоечных</v>
      </c>
      <c r="D1293" s="39" t="str">
        <f>Source!H398</f>
        <v>ШТ</v>
      </c>
      <c r="E1293" s="40">
        <f>Source!K398</f>
        <v>3</v>
      </c>
      <c r="F1293" s="40"/>
      <c r="G1293" s="40">
        <f>Source!I398</f>
        <v>3</v>
      </c>
      <c r="H1293" s="42"/>
      <c r="I1293" s="41"/>
      <c r="J1293" s="42"/>
      <c r="K1293" s="41"/>
      <c r="L1293" s="42"/>
    </row>
    <row r="1294" spans="1:12" ht="15" x14ac:dyDescent="0.2">
      <c r="A1294" s="37"/>
      <c r="B1294" s="40">
        <v>1</v>
      </c>
      <c r="C1294" s="37" t="s">
        <v>841</v>
      </c>
      <c r="D1294" s="39" t="s">
        <v>657</v>
      </c>
      <c r="E1294" s="43"/>
      <c r="F1294" s="40"/>
      <c r="G1294" s="43">
        <f>Source!U398</f>
        <v>2.4300000000000002</v>
      </c>
      <c r="H1294" s="40"/>
      <c r="I1294" s="40"/>
      <c r="J1294" s="40"/>
      <c r="K1294" s="40"/>
      <c r="L1294" s="44">
        <f>SUM(L1295:L1295)-SUMIF(CE1295:CE1295, 1, L1295:L1295)</f>
        <v>1096.49</v>
      </c>
    </row>
    <row r="1295" spans="1:12" ht="28.5" x14ac:dyDescent="0.2">
      <c r="A1295" s="38"/>
      <c r="B1295" s="38" t="s">
        <v>734</v>
      </c>
      <c r="C1295" s="38" t="s">
        <v>735</v>
      </c>
      <c r="D1295" s="39" t="s">
        <v>657</v>
      </c>
      <c r="E1295" s="40">
        <v>0.81</v>
      </c>
      <c r="F1295" s="40"/>
      <c r="G1295" s="40">
        <f>SmtRes!CX366</f>
        <v>2.4300000000000002</v>
      </c>
      <c r="H1295" s="42"/>
      <c r="I1295" s="41"/>
      <c r="J1295" s="42">
        <f>SmtRes!CZ366</f>
        <v>451.23</v>
      </c>
      <c r="K1295" s="41"/>
      <c r="L1295" s="42">
        <f>SmtRes!DI366</f>
        <v>1096.49</v>
      </c>
    </row>
    <row r="1296" spans="1:12" ht="15" x14ac:dyDescent="0.2">
      <c r="A1296" s="37"/>
      <c r="B1296" s="40">
        <v>2</v>
      </c>
      <c r="C1296" s="37" t="s">
        <v>842</v>
      </c>
      <c r="D1296" s="39"/>
      <c r="E1296" s="43"/>
      <c r="F1296" s="40"/>
      <c r="G1296" s="43"/>
      <c r="H1296" s="40"/>
      <c r="I1296" s="40"/>
      <c r="J1296" s="40"/>
      <c r="K1296" s="40"/>
      <c r="L1296" s="44">
        <f>SUM(L1297:L1301)-SUMIF(CE1297:CE1301, 1, L1297:L1301)</f>
        <v>2456.96</v>
      </c>
    </row>
    <row r="1297" spans="1:83" ht="15" x14ac:dyDescent="0.2">
      <c r="A1297" s="37"/>
      <c r="B1297" s="40"/>
      <c r="C1297" s="37" t="s">
        <v>845</v>
      </c>
      <c r="D1297" s="39" t="s">
        <v>657</v>
      </c>
      <c r="E1297" s="43"/>
      <c r="F1297" s="40"/>
      <c r="G1297" s="43">
        <f>Source!V398</f>
        <v>1.44</v>
      </c>
      <c r="H1297" s="40"/>
      <c r="I1297" s="40"/>
      <c r="J1297" s="40"/>
      <c r="K1297" s="40"/>
      <c r="L1297" s="44">
        <f>SUMIF(CE1298:CE1301, 1, L1298:L1301)</f>
        <v>782.46</v>
      </c>
      <c r="CE1297">
        <v>1</v>
      </c>
    </row>
    <row r="1298" spans="1:83" ht="42.75" x14ac:dyDescent="0.2">
      <c r="A1298" s="38"/>
      <c r="B1298" s="38" t="s">
        <v>660</v>
      </c>
      <c r="C1298" s="38" t="s">
        <v>662</v>
      </c>
      <c r="D1298" s="39" t="s">
        <v>443</v>
      </c>
      <c r="E1298" s="40">
        <v>0.44</v>
      </c>
      <c r="F1298" s="40"/>
      <c r="G1298" s="40">
        <f>SmtRes!CX368</f>
        <v>1.32</v>
      </c>
      <c r="H1298" s="42"/>
      <c r="I1298" s="41"/>
      <c r="J1298" s="42">
        <f>SmtRes!CZ368</f>
        <v>1811.82</v>
      </c>
      <c r="K1298" s="41"/>
      <c r="L1298" s="42">
        <f>SmtRes!DG368</f>
        <v>2391.6</v>
      </c>
    </row>
    <row r="1299" spans="1:83" ht="28.5" x14ac:dyDescent="0.2">
      <c r="A1299" s="38"/>
      <c r="B1299" s="38" t="s">
        <v>663</v>
      </c>
      <c r="C1299" s="38" t="s">
        <v>843</v>
      </c>
      <c r="D1299" s="39" t="s">
        <v>657</v>
      </c>
      <c r="E1299" s="40">
        <f>SmtRes!DO368*SmtRes!AT368</f>
        <v>0.44</v>
      </c>
      <c r="F1299" s="40"/>
      <c r="G1299" s="40">
        <f>SmtRes!DO368*SmtRes!CX368</f>
        <v>1.32</v>
      </c>
      <c r="H1299" s="42"/>
      <c r="I1299" s="41"/>
      <c r="J1299" s="42">
        <f>ROUND(SmtRes!AG368/SmtRes!DO368, 2)</f>
        <v>549.32000000000005</v>
      </c>
      <c r="K1299" s="41"/>
      <c r="L1299" s="42">
        <f>SmtRes!DH368</f>
        <v>725.1</v>
      </c>
      <c r="CE1299">
        <v>1</v>
      </c>
    </row>
    <row r="1300" spans="1:83" ht="28.5" x14ac:dyDescent="0.2">
      <c r="A1300" s="38"/>
      <c r="B1300" s="38" t="s">
        <v>664</v>
      </c>
      <c r="C1300" s="38" t="s">
        <v>666</v>
      </c>
      <c r="D1300" s="39" t="s">
        <v>443</v>
      </c>
      <c r="E1300" s="40">
        <v>0.04</v>
      </c>
      <c r="F1300" s="40"/>
      <c r="G1300" s="40">
        <f>SmtRes!CX369</f>
        <v>0.12</v>
      </c>
      <c r="H1300" s="42"/>
      <c r="I1300" s="41"/>
      <c r="J1300" s="42">
        <f>SmtRes!CZ369</f>
        <v>544.70000000000005</v>
      </c>
      <c r="K1300" s="41"/>
      <c r="L1300" s="42">
        <f>SmtRes!DG369</f>
        <v>65.36</v>
      </c>
    </row>
    <row r="1301" spans="1:83" ht="28.5" x14ac:dyDescent="0.2">
      <c r="A1301" s="38"/>
      <c r="B1301" s="38" t="s">
        <v>667</v>
      </c>
      <c r="C1301" s="45" t="s">
        <v>844</v>
      </c>
      <c r="D1301" s="46" t="s">
        <v>657</v>
      </c>
      <c r="E1301" s="47">
        <f>SmtRes!DO369*SmtRes!AT369</f>
        <v>0.04</v>
      </c>
      <c r="F1301" s="47"/>
      <c r="G1301" s="47">
        <f>SmtRes!DO369*SmtRes!CX369</f>
        <v>0.12</v>
      </c>
      <c r="H1301" s="48"/>
      <c r="I1301" s="49"/>
      <c r="J1301" s="48">
        <f>ROUND(SmtRes!AG369/SmtRes!DO369, 2)</f>
        <v>477.98</v>
      </c>
      <c r="K1301" s="49"/>
      <c r="L1301" s="48">
        <f>SmtRes!DH369</f>
        <v>57.36</v>
      </c>
      <c r="CE1301">
        <v>1</v>
      </c>
    </row>
    <row r="1302" spans="1:83" ht="15" x14ac:dyDescent="0.2">
      <c r="A1302" s="38"/>
      <c r="B1302" s="38"/>
      <c r="C1302" s="52" t="s">
        <v>847</v>
      </c>
      <c r="D1302" s="39"/>
      <c r="E1302" s="40"/>
      <c r="F1302" s="40"/>
      <c r="G1302" s="40"/>
      <c r="H1302" s="42"/>
      <c r="I1302" s="41"/>
      <c r="J1302" s="42"/>
      <c r="K1302" s="41"/>
      <c r="L1302" s="42">
        <f>L1294+L1296+L1297</f>
        <v>4335.91</v>
      </c>
    </row>
    <row r="1303" spans="1:83" ht="14.25" x14ac:dyDescent="0.2">
      <c r="A1303" s="38"/>
      <c r="B1303" s="38"/>
      <c r="C1303" s="38" t="s">
        <v>848</v>
      </c>
      <c r="D1303" s="39"/>
      <c r="E1303" s="40"/>
      <c r="F1303" s="40"/>
      <c r="G1303" s="40"/>
      <c r="H1303" s="42"/>
      <c r="I1303" s="41"/>
      <c r="J1303" s="42"/>
      <c r="K1303" s="41"/>
      <c r="L1303" s="42">
        <f>SUM(AR1293:AR1306)+SUM(AS1293:AS1306)+SUM(AT1293:AT1306)+SUM(AU1293:AU1306)+SUM(AV1293:AV1306)</f>
        <v>1878.95</v>
      </c>
    </row>
    <row r="1304" spans="1:83" ht="14.25" x14ac:dyDescent="0.2">
      <c r="A1304" s="38"/>
      <c r="B1304" s="38" t="s">
        <v>26</v>
      </c>
      <c r="C1304" s="38" t="s">
        <v>849</v>
      </c>
      <c r="D1304" s="39" t="s">
        <v>415</v>
      </c>
      <c r="E1304" s="40">
        <f>Source!BZ398</f>
        <v>103</v>
      </c>
      <c r="F1304" s="40"/>
      <c r="G1304" s="40">
        <f>Source!AT398</f>
        <v>103</v>
      </c>
      <c r="H1304" s="42"/>
      <c r="I1304" s="41"/>
      <c r="J1304" s="42"/>
      <c r="K1304" s="41"/>
      <c r="L1304" s="42">
        <f>SUM(AZ1293:AZ1306)</f>
        <v>1935.32</v>
      </c>
    </row>
    <row r="1305" spans="1:83" ht="14.25" x14ac:dyDescent="0.2">
      <c r="A1305" s="45"/>
      <c r="B1305" s="45" t="s">
        <v>27</v>
      </c>
      <c r="C1305" s="45" t="s">
        <v>850</v>
      </c>
      <c r="D1305" s="46" t="s">
        <v>415</v>
      </c>
      <c r="E1305" s="47">
        <f>Source!CA398</f>
        <v>60</v>
      </c>
      <c r="F1305" s="47"/>
      <c r="G1305" s="47">
        <f>Source!AU398</f>
        <v>60</v>
      </c>
      <c r="H1305" s="48"/>
      <c r="I1305" s="49"/>
      <c r="J1305" s="48"/>
      <c r="K1305" s="49"/>
      <c r="L1305" s="48">
        <f>SUM(BA1293:BA1306)</f>
        <v>1127.3699999999999</v>
      </c>
    </row>
    <row r="1306" spans="1:83" ht="15" x14ac:dyDescent="0.2">
      <c r="C1306" s="80" t="s">
        <v>851</v>
      </c>
      <c r="D1306" s="80"/>
      <c r="E1306" s="80"/>
      <c r="F1306" s="80"/>
      <c r="G1306" s="80"/>
      <c r="H1306" s="80"/>
      <c r="I1306" s="81">
        <f>K1306/E1293</f>
        <v>2466.1999999999998</v>
      </c>
      <c r="J1306" s="81"/>
      <c r="K1306" s="81">
        <f>L1294+L1296+L1304+L1305+L1297</f>
        <v>7398.5999999999995</v>
      </c>
      <c r="L1306" s="81"/>
      <c r="AD1306">
        <f>ROUND((Source!AT398/100)*((ROUND(SUMIF(SmtRes!AQ366:'SmtRes'!AQ369,"=1",SmtRes!AD366:'SmtRes'!AD369)*Source!I398, 2)+ROUND(SUMIF(SmtRes!AQ366:'SmtRes'!AQ369,"=1",SmtRes!AC366:'SmtRes'!AC369)*Source!I398, 2))), 2)</f>
        <v>4568.66</v>
      </c>
      <c r="AE1306">
        <f>ROUND((Source!AU398/100)*((ROUND(SUMIF(SmtRes!AQ366:'SmtRes'!AQ369,"=1",SmtRes!AD366:'SmtRes'!AD369)*Source!I398, 2)+ROUND(SUMIF(SmtRes!AQ366:'SmtRes'!AQ369,"=1",SmtRes!AC366:'SmtRes'!AC369)*Source!I398, 2))), 2)</f>
        <v>2661.35</v>
      </c>
      <c r="AN1306" s="50">
        <f>L1294+L1296+L1304+L1305+L1297</f>
        <v>7398.5999999999995</v>
      </c>
      <c r="AO1306" s="50">
        <f>L1296</f>
        <v>2456.96</v>
      </c>
      <c r="AQ1306" t="s">
        <v>852</v>
      </c>
      <c r="AR1306" s="50">
        <f>L1294</f>
        <v>1096.49</v>
      </c>
      <c r="AT1306" s="50">
        <f>L1297</f>
        <v>782.46</v>
      </c>
      <c r="AV1306" t="s">
        <v>852</v>
      </c>
      <c r="AW1306">
        <f>0</f>
        <v>0</v>
      </c>
      <c r="AZ1306">
        <f>Source!X398</f>
        <v>1935.32</v>
      </c>
      <c r="BA1306">
        <f>Source!Y398</f>
        <v>1127.3699999999999</v>
      </c>
      <c r="CD1306">
        <v>1</v>
      </c>
    </row>
    <row r="1307" spans="1:83" ht="28.5" x14ac:dyDescent="0.2">
      <c r="A1307" s="36" t="s">
        <v>339</v>
      </c>
      <c r="B1307" s="38" t="s">
        <v>929</v>
      </c>
      <c r="C1307" s="38" t="str">
        <f>Source!G399</f>
        <v>Демонтаж опор ВЛ 0,38-10 кВ: без приставок одностоечных с подкосом</v>
      </c>
      <c r="D1307" s="39" t="str">
        <f>Source!H399</f>
        <v>ШТ</v>
      </c>
      <c r="E1307" s="40">
        <f>Source!K399</f>
        <v>4</v>
      </c>
      <c r="F1307" s="40"/>
      <c r="G1307" s="40">
        <f>Source!I399</f>
        <v>4</v>
      </c>
      <c r="H1307" s="42"/>
      <c r="I1307" s="41"/>
      <c r="J1307" s="42"/>
      <c r="K1307" s="41"/>
      <c r="L1307" s="42"/>
    </row>
    <row r="1308" spans="1:83" ht="15" x14ac:dyDescent="0.2">
      <c r="A1308" s="37"/>
      <c r="B1308" s="40">
        <v>1</v>
      </c>
      <c r="C1308" s="37" t="s">
        <v>841</v>
      </c>
      <c r="D1308" s="39" t="s">
        <v>657</v>
      </c>
      <c r="E1308" s="43"/>
      <c r="F1308" s="40"/>
      <c r="G1308" s="43">
        <f>Source!U399</f>
        <v>7</v>
      </c>
      <c r="H1308" s="40"/>
      <c r="I1308" s="40"/>
      <c r="J1308" s="40"/>
      <c r="K1308" s="40"/>
      <c r="L1308" s="44">
        <f>SUM(L1309:L1309)-SUMIF(CE1309:CE1309, 1, L1309:L1309)</f>
        <v>3158.61</v>
      </c>
    </row>
    <row r="1309" spans="1:83" ht="28.5" x14ac:dyDescent="0.2">
      <c r="A1309" s="38"/>
      <c r="B1309" s="38" t="s">
        <v>734</v>
      </c>
      <c r="C1309" s="38" t="s">
        <v>735</v>
      </c>
      <c r="D1309" s="39" t="s">
        <v>657</v>
      </c>
      <c r="E1309" s="40">
        <v>1.75</v>
      </c>
      <c r="F1309" s="40"/>
      <c r="G1309" s="40">
        <f>SmtRes!CX370</f>
        <v>7</v>
      </c>
      <c r="H1309" s="42"/>
      <c r="I1309" s="41"/>
      <c r="J1309" s="42">
        <f>SmtRes!CZ370</f>
        <v>451.23</v>
      </c>
      <c r="K1309" s="41"/>
      <c r="L1309" s="42">
        <f>SmtRes!DI370</f>
        <v>3158.61</v>
      </c>
    </row>
    <row r="1310" spans="1:83" ht="15" x14ac:dyDescent="0.2">
      <c r="A1310" s="37"/>
      <c r="B1310" s="40">
        <v>2</v>
      </c>
      <c r="C1310" s="37" t="s">
        <v>842</v>
      </c>
      <c r="D1310" s="39"/>
      <c r="E1310" s="43"/>
      <c r="F1310" s="40"/>
      <c r="G1310" s="43"/>
      <c r="H1310" s="40"/>
      <c r="I1310" s="40"/>
      <c r="J1310" s="40"/>
      <c r="K1310" s="40"/>
      <c r="L1310" s="44">
        <f>SUM(L1311:L1317)-SUMIF(CE1311:CE1317, 1, L1311:L1317)</f>
        <v>8621.4000000000015</v>
      </c>
    </row>
    <row r="1311" spans="1:83" ht="15" x14ac:dyDescent="0.2">
      <c r="A1311" s="37"/>
      <c r="B1311" s="40"/>
      <c r="C1311" s="37" t="s">
        <v>845</v>
      </c>
      <c r="D1311" s="39" t="s">
        <v>657</v>
      </c>
      <c r="E1311" s="43"/>
      <c r="F1311" s="40"/>
      <c r="G1311" s="43">
        <f>Source!V399</f>
        <v>7.56</v>
      </c>
      <c r="H1311" s="40"/>
      <c r="I1311" s="40"/>
      <c r="J1311" s="40"/>
      <c r="K1311" s="40"/>
      <c r="L1311" s="44">
        <f>SUMIF(CE1312:CE1317, 1, L1312:L1317)</f>
        <v>3887.47</v>
      </c>
      <c r="CE1311">
        <v>1</v>
      </c>
    </row>
    <row r="1312" spans="1:83" ht="42.75" x14ac:dyDescent="0.2">
      <c r="A1312" s="38"/>
      <c r="B1312" s="38" t="s">
        <v>660</v>
      </c>
      <c r="C1312" s="38" t="s">
        <v>662</v>
      </c>
      <c r="D1312" s="39" t="s">
        <v>443</v>
      </c>
      <c r="E1312" s="40">
        <v>0.96</v>
      </c>
      <c r="F1312" s="40"/>
      <c r="G1312" s="40">
        <f>SmtRes!CX372</f>
        <v>3.84</v>
      </c>
      <c r="H1312" s="42"/>
      <c r="I1312" s="41"/>
      <c r="J1312" s="42">
        <f>SmtRes!CZ372</f>
        <v>1811.82</v>
      </c>
      <c r="K1312" s="41"/>
      <c r="L1312" s="42">
        <f>SmtRes!DG372</f>
        <v>6957.39</v>
      </c>
    </row>
    <row r="1313" spans="1:83" ht="28.5" x14ac:dyDescent="0.2">
      <c r="A1313" s="38"/>
      <c r="B1313" s="38" t="s">
        <v>663</v>
      </c>
      <c r="C1313" s="38" t="s">
        <v>843</v>
      </c>
      <c r="D1313" s="39" t="s">
        <v>657</v>
      </c>
      <c r="E1313" s="40">
        <f>SmtRes!DO372*SmtRes!AT372</f>
        <v>0.96</v>
      </c>
      <c r="F1313" s="40"/>
      <c r="G1313" s="40">
        <f>SmtRes!DO372*SmtRes!CX372</f>
        <v>3.84</v>
      </c>
      <c r="H1313" s="42"/>
      <c r="I1313" s="41"/>
      <c r="J1313" s="42">
        <f>ROUND(SmtRes!AG372/SmtRes!DO372, 2)</f>
        <v>549.32000000000005</v>
      </c>
      <c r="K1313" s="41"/>
      <c r="L1313" s="42">
        <f>SmtRes!DH372</f>
        <v>2109.39</v>
      </c>
      <c r="CE1313">
        <v>1</v>
      </c>
    </row>
    <row r="1314" spans="1:83" ht="28.5" x14ac:dyDescent="0.2">
      <c r="A1314" s="38"/>
      <c r="B1314" s="38" t="s">
        <v>728</v>
      </c>
      <c r="C1314" s="38" t="s">
        <v>730</v>
      </c>
      <c r="D1314" s="39" t="s">
        <v>443</v>
      </c>
      <c r="E1314" s="40">
        <v>0.84</v>
      </c>
      <c r="F1314" s="40"/>
      <c r="G1314" s="40">
        <f>SmtRes!CX373</f>
        <v>3.36</v>
      </c>
      <c r="H1314" s="42">
        <f>SmtRes!CZ373</f>
        <v>346.73</v>
      </c>
      <c r="I1314" s="41">
        <f>SmtRes!AJ373</f>
        <v>1.26</v>
      </c>
      <c r="J1314" s="42">
        <f>ROUND(H1314*I1314, 2)</f>
        <v>436.88</v>
      </c>
      <c r="K1314" s="41"/>
      <c r="L1314" s="42">
        <f>SmtRes!DG373</f>
        <v>1467.92</v>
      </c>
    </row>
    <row r="1315" spans="1:83" ht="28.5" x14ac:dyDescent="0.2">
      <c r="A1315" s="38"/>
      <c r="B1315" s="38" t="s">
        <v>667</v>
      </c>
      <c r="C1315" s="38" t="s">
        <v>844</v>
      </c>
      <c r="D1315" s="39" t="s">
        <v>657</v>
      </c>
      <c r="E1315" s="40">
        <f>SmtRes!DO373*SmtRes!AT373</f>
        <v>0.84</v>
      </c>
      <c r="F1315" s="40"/>
      <c r="G1315" s="40">
        <f>SmtRes!DO373*SmtRes!CX373</f>
        <v>3.36</v>
      </c>
      <c r="H1315" s="42"/>
      <c r="I1315" s="41"/>
      <c r="J1315" s="42">
        <f>ROUND(SmtRes!AG373/SmtRes!DO373, 2)</f>
        <v>477.98</v>
      </c>
      <c r="K1315" s="41"/>
      <c r="L1315" s="42">
        <f>SmtRes!DH373</f>
        <v>1606.01</v>
      </c>
      <c r="CE1315">
        <v>1</v>
      </c>
    </row>
    <row r="1316" spans="1:83" ht="28.5" x14ac:dyDescent="0.2">
      <c r="A1316" s="38"/>
      <c r="B1316" s="38" t="s">
        <v>664</v>
      </c>
      <c r="C1316" s="38" t="s">
        <v>666</v>
      </c>
      <c r="D1316" s="39" t="s">
        <v>443</v>
      </c>
      <c r="E1316" s="40">
        <v>0.09</v>
      </c>
      <c r="F1316" s="40"/>
      <c r="G1316" s="40">
        <f>SmtRes!CX374</f>
        <v>0.36</v>
      </c>
      <c r="H1316" s="42"/>
      <c r="I1316" s="41"/>
      <c r="J1316" s="42">
        <f>SmtRes!CZ374</f>
        <v>544.70000000000005</v>
      </c>
      <c r="K1316" s="41"/>
      <c r="L1316" s="42">
        <f>SmtRes!DG374</f>
        <v>196.09</v>
      </c>
    </row>
    <row r="1317" spans="1:83" ht="28.5" x14ac:dyDescent="0.2">
      <c r="A1317" s="38"/>
      <c r="B1317" s="38" t="s">
        <v>667</v>
      </c>
      <c r="C1317" s="45" t="s">
        <v>844</v>
      </c>
      <c r="D1317" s="46" t="s">
        <v>657</v>
      </c>
      <c r="E1317" s="47">
        <f>SmtRes!DO374*SmtRes!AT374</f>
        <v>0.09</v>
      </c>
      <c r="F1317" s="47"/>
      <c r="G1317" s="47">
        <f>SmtRes!DO374*SmtRes!CX374</f>
        <v>0.36</v>
      </c>
      <c r="H1317" s="48"/>
      <c r="I1317" s="49"/>
      <c r="J1317" s="48">
        <f>ROUND(SmtRes!AG374/SmtRes!DO374, 2)</f>
        <v>477.98</v>
      </c>
      <c r="K1317" s="49"/>
      <c r="L1317" s="48">
        <f>SmtRes!DH374</f>
        <v>172.07</v>
      </c>
      <c r="CE1317">
        <v>1</v>
      </c>
    </row>
    <row r="1318" spans="1:83" ht="15" x14ac:dyDescent="0.2">
      <c r="A1318" s="38"/>
      <c r="B1318" s="38"/>
      <c r="C1318" s="52" t="s">
        <v>847</v>
      </c>
      <c r="D1318" s="39"/>
      <c r="E1318" s="40"/>
      <c r="F1318" s="40"/>
      <c r="G1318" s="40"/>
      <c r="H1318" s="42"/>
      <c r="I1318" s="41"/>
      <c r="J1318" s="42"/>
      <c r="K1318" s="41"/>
      <c r="L1318" s="42">
        <f>L1308+L1310+L1311</f>
        <v>15667.480000000001</v>
      </c>
    </row>
    <row r="1319" spans="1:83" ht="14.25" x14ac:dyDescent="0.2">
      <c r="A1319" s="38"/>
      <c r="B1319" s="38"/>
      <c r="C1319" s="38" t="s">
        <v>848</v>
      </c>
      <c r="D1319" s="39"/>
      <c r="E1319" s="40"/>
      <c r="F1319" s="40"/>
      <c r="G1319" s="40"/>
      <c r="H1319" s="42"/>
      <c r="I1319" s="41"/>
      <c r="J1319" s="42"/>
      <c r="K1319" s="41"/>
      <c r="L1319" s="42">
        <f>SUM(AR1307:AR1322)+SUM(AS1307:AS1322)+SUM(AT1307:AT1322)+SUM(AU1307:AU1322)+SUM(AV1307:AV1322)</f>
        <v>7046.08</v>
      </c>
    </row>
    <row r="1320" spans="1:83" ht="14.25" x14ac:dyDescent="0.2">
      <c r="A1320" s="38"/>
      <c r="B1320" s="38" t="s">
        <v>26</v>
      </c>
      <c r="C1320" s="38" t="s">
        <v>849</v>
      </c>
      <c r="D1320" s="39" t="s">
        <v>415</v>
      </c>
      <c r="E1320" s="40">
        <f>Source!BZ399</f>
        <v>103</v>
      </c>
      <c r="F1320" s="40"/>
      <c r="G1320" s="40">
        <f>Source!AT399</f>
        <v>103</v>
      </c>
      <c r="H1320" s="42"/>
      <c r="I1320" s="41"/>
      <c r="J1320" s="42"/>
      <c r="K1320" s="41"/>
      <c r="L1320" s="42">
        <f>SUM(AZ1307:AZ1322)</f>
        <v>7257.46</v>
      </c>
    </row>
    <row r="1321" spans="1:83" ht="14.25" x14ac:dyDescent="0.2">
      <c r="A1321" s="45"/>
      <c r="B1321" s="45" t="s">
        <v>27</v>
      </c>
      <c r="C1321" s="45" t="s">
        <v>850</v>
      </c>
      <c r="D1321" s="46" t="s">
        <v>415</v>
      </c>
      <c r="E1321" s="47">
        <f>Source!CA399</f>
        <v>60</v>
      </c>
      <c r="F1321" s="47"/>
      <c r="G1321" s="47">
        <f>Source!AU399</f>
        <v>60</v>
      </c>
      <c r="H1321" s="48"/>
      <c r="I1321" s="49"/>
      <c r="J1321" s="48"/>
      <c r="K1321" s="49"/>
      <c r="L1321" s="48">
        <f>SUM(BA1307:BA1322)</f>
        <v>4227.6499999999996</v>
      </c>
    </row>
    <row r="1322" spans="1:83" ht="15" x14ac:dyDescent="0.2">
      <c r="C1322" s="80" t="s">
        <v>851</v>
      </c>
      <c r="D1322" s="80"/>
      <c r="E1322" s="80"/>
      <c r="F1322" s="80"/>
      <c r="G1322" s="80"/>
      <c r="H1322" s="80"/>
      <c r="I1322" s="81">
        <f>K1322/E1307</f>
        <v>6788.1475000000009</v>
      </c>
      <c r="J1322" s="81"/>
      <c r="K1322" s="81">
        <f>L1308+L1310+L1320+L1321+L1311</f>
        <v>27152.590000000004</v>
      </c>
      <c r="L1322" s="81"/>
      <c r="AD1322">
        <f>ROUND((Source!AT399/100)*((ROUND(SUMIF(SmtRes!AQ370:'SmtRes'!AQ374,"=1",SmtRes!AD370:'SmtRes'!AD374)*Source!I399, 2)+ROUND(SUMIF(SmtRes!AQ370:'SmtRes'!AQ374,"=1",SmtRes!AC370:'SmtRes'!AC374)*Source!I399, 2))), 2)</f>
        <v>8060.82</v>
      </c>
      <c r="AE1322">
        <f>ROUND((Source!AU399/100)*((ROUND(SUMIF(SmtRes!AQ370:'SmtRes'!AQ374,"=1",SmtRes!AD370:'SmtRes'!AD374)*Source!I399, 2)+ROUND(SUMIF(SmtRes!AQ370:'SmtRes'!AQ374,"=1",SmtRes!AC370:'SmtRes'!AC374)*Source!I399, 2))), 2)</f>
        <v>4695.62</v>
      </c>
      <c r="AN1322" s="50">
        <f>L1308+L1310+L1320+L1321+L1311</f>
        <v>27152.590000000004</v>
      </c>
      <c r="AO1322" s="50">
        <f>L1310</f>
        <v>8621.4000000000015</v>
      </c>
      <c r="AQ1322" t="s">
        <v>852</v>
      </c>
      <c r="AR1322" s="50">
        <f>L1308</f>
        <v>3158.61</v>
      </c>
      <c r="AT1322" s="50">
        <f>L1311</f>
        <v>3887.47</v>
      </c>
      <c r="AV1322" t="s">
        <v>852</v>
      </c>
      <c r="AW1322">
        <f>0</f>
        <v>0</v>
      </c>
      <c r="AZ1322">
        <f>Source!X399</f>
        <v>7257.46</v>
      </c>
      <c r="BA1322">
        <f>Source!Y399</f>
        <v>4227.6499999999996</v>
      </c>
      <c r="CD1322">
        <v>1</v>
      </c>
    </row>
    <row r="1323" spans="1:83" ht="28.5" x14ac:dyDescent="0.2">
      <c r="A1323" s="36" t="s">
        <v>343</v>
      </c>
      <c r="B1323" s="38" t="s">
        <v>930</v>
      </c>
      <c r="C1323" s="38" t="str">
        <f>Source!G400</f>
        <v>Демонтаж опор ВЛ 0,38-10 кВ: с приставками одностоечных</v>
      </c>
      <c r="D1323" s="39" t="str">
        <f>Source!H400</f>
        <v>ШТ</v>
      </c>
      <c r="E1323" s="40">
        <f>Source!K400</f>
        <v>14</v>
      </c>
      <c r="F1323" s="40"/>
      <c r="G1323" s="40">
        <f>Source!I400</f>
        <v>14</v>
      </c>
      <c r="H1323" s="42"/>
      <c r="I1323" s="41"/>
      <c r="J1323" s="42"/>
      <c r="K1323" s="41"/>
      <c r="L1323" s="42"/>
    </row>
    <row r="1324" spans="1:83" ht="15" x14ac:dyDescent="0.2">
      <c r="A1324" s="37"/>
      <c r="B1324" s="40">
        <v>1</v>
      </c>
      <c r="C1324" s="37" t="s">
        <v>841</v>
      </c>
      <c r="D1324" s="39" t="s">
        <v>657</v>
      </c>
      <c r="E1324" s="43"/>
      <c r="F1324" s="40"/>
      <c r="G1324" s="43">
        <f>Source!U400</f>
        <v>17.36</v>
      </c>
      <c r="H1324" s="40"/>
      <c r="I1324" s="40"/>
      <c r="J1324" s="40"/>
      <c r="K1324" s="40"/>
      <c r="L1324" s="44">
        <f>SUM(L1325:L1325)-SUMIF(CE1325:CE1325, 1, L1325:L1325)</f>
        <v>7833.35</v>
      </c>
    </row>
    <row r="1325" spans="1:83" ht="28.5" x14ac:dyDescent="0.2">
      <c r="A1325" s="38"/>
      <c r="B1325" s="38" t="s">
        <v>734</v>
      </c>
      <c r="C1325" s="38" t="s">
        <v>735</v>
      </c>
      <c r="D1325" s="39" t="s">
        <v>657</v>
      </c>
      <c r="E1325" s="40">
        <v>1.24</v>
      </c>
      <c r="F1325" s="40"/>
      <c r="G1325" s="40">
        <f>SmtRes!CX375</f>
        <v>17.36</v>
      </c>
      <c r="H1325" s="42"/>
      <c r="I1325" s="41"/>
      <c r="J1325" s="42">
        <f>SmtRes!CZ375</f>
        <v>451.23</v>
      </c>
      <c r="K1325" s="41"/>
      <c r="L1325" s="42">
        <f>SmtRes!DI375</f>
        <v>7833.35</v>
      </c>
    </row>
    <row r="1326" spans="1:83" ht="15" x14ac:dyDescent="0.2">
      <c r="A1326" s="37"/>
      <c r="B1326" s="40">
        <v>2</v>
      </c>
      <c r="C1326" s="37" t="s">
        <v>842</v>
      </c>
      <c r="D1326" s="39"/>
      <c r="E1326" s="43"/>
      <c r="F1326" s="40"/>
      <c r="G1326" s="43"/>
      <c r="H1326" s="40"/>
      <c r="I1326" s="40"/>
      <c r="J1326" s="40"/>
      <c r="K1326" s="40"/>
      <c r="L1326" s="44">
        <f>SUM(L1327:L1331)-SUMIF(CE1327:CE1331, 1, L1327:L1331)</f>
        <v>26837.649999999998</v>
      </c>
    </row>
    <row r="1327" spans="1:83" ht="15" x14ac:dyDescent="0.2">
      <c r="A1327" s="37"/>
      <c r="B1327" s="40"/>
      <c r="C1327" s="37" t="s">
        <v>845</v>
      </c>
      <c r="D1327" s="39" t="s">
        <v>657</v>
      </c>
      <c r="E1327" s="43"/>
      <c r="F1327" s="40"/>
      <c r="G1327" s="43">
        <f>Source!V400</f>
        <v>15.4</v>
      </c>
      <c r="H1327" s="40"/>
      <c r="I1327" s="40"/>
      <c r="J1327" s="40"/>
      <c r="K1327" s="40"/>
      <c r="L1327" s="44">
        <f>SUMIF(CE1328:CE1331, 1, L1328:L1331)</f>
        <v>8399.6</v>
      </c>
      <c r="CE1327">
        <v>1</v>
      </c>
    </row>
    <row r="1328" spans="1:83" ht="42.75" x14ac:dyDescent="0.2">
      <c r="A1328" s="38"/>
      <c r="B1328" s="38" t="s">
        <v>660</v>
      </c>
      <c r="C1328" s="38" t="s">
        <v>662</v>
      </c>
      <c r="D1328" s="39" t="s">
        <v>443</v>
      </c>
      <c r="E1328" s="40">
        <v>1.04</v>
      </c>
      <c r="F1328" s="40"/>
      <c r="G1328" s="40">
        <f>SmtRes!CX377</f>
        <v>14.56</v>
      </c>
      <c r="H1328" s="42"/>
      <c r="I1328" s="41"/>
      <c r="J1328" s="42">
        <f>SmtRes!CZ377</f>
        <v>1811.82</v>
      </c>
      <c r="K1328" s="41"/>
      <c r="L1328" s="42">
        <f>SmtRes!DG377</f>
        <v>26380.1</v>
      </c>
    </row>
    <row r="1329" spans="1:83" ht="28.5" x14ac:dyDescent="0.2">
      <c r="A1329" s="38"/>
      <c r="B1329" s="38" t="s">
        <v>663</v>
      </c>
      <c r="C1329" s="38" t="s">
        <v>843</v>
      </c>
      <c r="D1329" s="39" t="s">
        <v>657</v>
      </c>
      <c r="E1329" s="40">
        <f>SmtRes!DO377*SmtRes!AT377</f>
        <v>1.04</v>
      </c>
      <c r="F1329" s="40"/>
      <c r="G1329" s="40">
        <f>SmtRes!DO377*SmtRes!CX377</f>
        <v>14.56</v>
      </c>
      <c r="H1329" s="42"/>
      <c r="I1329" s="41"/>
      <c r="J1329" s="42">
        <f>ROUND(SmtRes!AG377/SmtRes!DO377, 2)</f>
        <v>549.32000000000005</v>
      </c>
      <c r="K1329" s="41"/>
      <c r="L1329" s="42">
        <f>SmtRes!DH377</f>
        <v>7998.1</v>
      </c>
      <c r="CE1329">
        <v>1</v>
      </c>
    </row>
    <row r="1330" spans="1:83" ht="28.5" x14ac:dyDescent="0.2">
      <c r="A1330" s="38"/>
      <c r="B1330" s="38" t="s">
        <v>664</v>
      </c>
      <c r="C1330" s="38" t="s">
        <v>666</v>
      </c>
      <c r="D1330" s="39" t="s">
        <v>443</v>
      </c>
      <c r="E1330" s="40">
        <v>0.06</v>
      </c>
      <c r="F1330" s="40"/>
      <c r="G1330" s="40">
        <f>SmtRes!CX378</f>
        <v>0.84</v>
      </c>
      <c r="H1330" s="42"/>
      <c r="I1330" s="41"/>
      <c r="J1330" s="42">
        <f>SmtRes!CZ378</f>
        <v>544.70000000000005</v>
      </c>
      <c r="K1330" s="41"/>
      <c r="L1330" s="42">
        <f>SmtRes!DG378</f>
        <v>457.55</v>
      </c>
    </row>
    <row r="1331" spans="1:83" ht="28.5" x14ac:dyDescent="0.2">
      <c r="A1331" s="38"/>
      <c r="B1331" s="38" t="s">
        <v>667</v>
      </c>
      <c r="C1331" s="45" t="s">
        <v>844</v>
      </c>
      <c r="D1331" s="46" t="s">
        <v>657</v>
      </c>
      <c r="E1331" s="47">
        <f>SmtRes!DO378*SmtRes!AT378</f>
        <v>0.06</v>
      </c>
      <c r="F1331" s="47"/>
      <c r="G1331" s="47">
        <f>SmtRes!DO378*SmtRes!CX378</f>
        <v>0.84</v>
      </c>
      <c r="H1331" s="48"/>
      <c r="I1331" s="49"/>
      <c r="J1331" s="48">
        <f>ROUND(SmtRes!AG378/SmtRes!DO378, 2)</f>
        <v>477.98</v>
      </c>
      <c r="K1331" s="49"/>
      <c r="L1331" s="48">
        <f>SmtRes!DH378</f>
        <v>401.5</v>
      </c>
      <c r="CE1331">
        <v>1</v>
      </c>
    </row>
    <row r="1332" spans="1:83" ht="15" x14ac:dyDescent="0.2">
      <c r="A1332" s="38"/>
      <c r="B1332" s="38"/>
      <c r="C1332" s="52" t="s">
        <v>847</v>
      </c>
      <c r="D1332" s="39"/>
      <c r="E1332" s="40"/>
      <c r="F1332" s="40"/>
      <c r="G1332" s="40"/>
      <c r="H1332" s="42"/>
      <c r="I1332" s="41"/>
      <c r="J1332" s="42"/>
      <c r="K1332" s="41"/>
      <c r="L1332" s="42">
        <f>L1324+L1326+L1327</f>
        <v>43070.6</v>
      </c>
    </row>
    <row r="1333" spans="1:83" ht="14.25" x14ac:dyDescent="0.2">
      <c r="A1333" s="38"/>
      <c r="B1333" s="38"/>
      <c r="C1333" s="38" t="s">
        <v>848</v>
      </c>
      <c r="D1333" s="39"/>
      <c r="E1333" s="40"/>
      <c r="F1333" s="40"/>
      <c r="G1333" s="40"/>
      <c r="H1333" s="42"/>
      <c r="I1333" s="41"/>
      <c r="J1333" s="42"/>
      <c r="K1333" s="41"/>
      <c r="L1333" s="42">
        <f>SUM(AR1323:AR1336)+SUM(AS1323:AS1336)+SUM(AT1323:AT1336)+SUM(AU1323:AU1336)+SUM(AV1323:AV1336)</f>
        <v>16232.95</v>
      </c>
    </row>
    <row r="1334" spans="1:83" ht="14.25" x14ac:dyDescent="0.2">
      <c r="A1334" s="38"/>
      <c r="B1334" s="38" t="s">
        <v>26</v>
      </c>
      <c r="C1334" s="38" t="s">
        <v>849</v>
      </c>
      <c r="D1334" s="39" t="s">
        <v>415</v>
      </c>
      <c r="E1334" s="40">
        <f>Source!BZ400</f>
        <v>103</v>
      </c>
      <c r="F1334" s="40"/>
      <c r="G1334" s="40">
        <f>Source!AT400</f>
        <v>103</v>
      </c>
      <c r="H1334" s="42"/>
      <c r="I1334" s="41"/>
      <c r="J1334" s="42"/>
      <c r="K1334" s="41"/>
      <c r="L1334" s="42">
        <f>SUM(AZ1323:AZ1336)</f>
        <v>16719.939999999999</v>
      </c>
    </row>
    <row r="1335" spans="1:83" ht="14.25" x14ac:dyDescent="0.2">
      <c r="A1335" s="45"/>
      <c r="B1335" s="45" t="s">
        <v>27</v>
      </c>
      <c r="C1335" s="45" t="s">
        <v>850</v>
      </c>
      <c r="D1335" s="46" t="s">
        <v>415</v>
      </c>
      <c r="E1335" s="47">
        <f>Source!CA400</f>
        <v>60</v>
      </c>
      <c r="F1335" s="47"/>
      <c r="G1335" s="47">
        <f>Source!AU400</f>
        <v>60</v>
      </c>
      <c r="H1335" s="48"/>
      <c r="I1335" s="49"/>
      <c r="J1335" s="48"/>
      <c r="K1335" s="49"/>
      <c r="L1335" s="48">
        <f>SUM(BA1323:BA1336)</f>
        <v>9739.77</v>
      </c>
    </row>
    <row r="1336" spans="1:83" ht="15" x14ac:dyDescent="0.2">
      <c r="C1336" s="80" t="s">
        <v>851</v>
      </c>
      <c r="D1336" s="80"/>
      <c r="E1336" s="80"/>
      <c r="F1336" s="80"/>
      <c r="G1336" s="80"/>
      <c r="H1336" s="80"/>
      <c r="I1336" s="81">
        <f>K1336/E1323</f>
        <v>4966.4507142857155</v>
      </c>
      <c r="J1336" s="81"/>
      <c r="K1336" s="81">
        <f>L1324+L1326+L1334+L1335+L1327</f>
        <v>69530.310000000012</v>
      </c>
      <c r="L1336" s="81"/>
      <c r="AD1336">
        <f>ROUND((Source!AT400/100)*((ROUND(SUMIF(SmtRes!AQ375:'SmtRes'!AQ378,"=1",SmtRes!AD375:'SmtRes'!AD378)*Source!I400, 2)+ROUND(SUMIF(SmtRes!AQ375:'SmtRes'!AQ378,"=1",SmtRes!AC375:'SmtRes'!AC378)*Source!I400, 2))), 2)</f>
        <v>21320.400000000001</v>
      </c>
      <c r="AE1336">
        <f>ROUND((Source!AU400/100)*((ROUND(SUMIF(SmtRes!AQ375:'SmtRes'!AQ378,"=1",SmtRes!AD375:'SmtRes'!AD378)*Source!I400, 2)+ROUND(SUMIF(SmtRes!AQ375:'SmtRes'!AQ378,"=1",SmtRes!AC375:'SmtRes'!AC378)*Source!I400, 2))), 2)</f>
        <v>12419.65</v>
      </c>
      <c r="AN1336" s="50">
        <f>L1324+L1326+L1334+L1335+L1327</f>
        <v>69530.310000000012</v>
      </c>
      <c r="AO1336" s="50">
        <f>L1326</f>
        <v>26837.649999999998</v>
      </c>
      <c r="AQ1336" t="s">
        <v>852</v>
      </c>
      <c r="AR1336" s="50">
        <f>L1324</f>
        <v>7833.35</v>
      </c>
      <c r="AT1336" s="50">
        <f>L1327</f>
        <v>8399.6</v>
      </c>
      <c r="AV1336" t="s">
        <v>852</v>
      </c>
      <c r="AW1336">
        <f>0</f>
        <v>0</v>
      </c>
      <c r="AZ1336">
        <f>Source!X400</f>
        <v>16719.939999999999</v>
      </c>
      <c r="BA1336">
        <f>Source!Y400</f>
        <v>9739.77</v>
      </c>
      <c r="CD1336">
        <v>1</v>
      </c>
    </row>
    <row r="1337" spans="1:83" ht="42.75" x14ac:dyDescent="0.2">
      <c r="A1337" s="36" t="s">
        <v>347</v>
      </c>
      <c r="B1337" s="38" t="s">
        <v>931</v>
      </c>
      <c r="C1337" s="38" t="str">
        <f>Source!G401</f>
        <v>Демонтаж опор ВЛ 0,38-10 кВ: с приставками одностоечных с двумя подкосами</v>
      </c>
      <c r="D1337" s="39" t="str">
        <f>Source!H401</f>
        <v>ШТ</v>
      </c>
      <c r="E1337" s="40">
        <f>Source!K401</f>
        <v>4</v>
      </c>
      <c r="F1337" s="40"/>
      <c r="G1337" s="40">
        <f>Source!I401</f>
        <v>4</v>
      </c>
      <c r="H1337" s="42"/>
      <c r="I1337" s="41"/>
      <c r="J1337" s="42"/>
      <c r="K1337" s="41"/>
      <c r="L1337" s="42"/>
    </row>
    <row r="1338" spans="1:83" ht="15" x14ac:dyDescent="0.2">
      <c r="A1338" s="37"/>
      <c r="B1338" s="40">
        <v>1</v>
      </c>
      <c r="C1338" s="37" t="s">
        <v>841</v>
      </c>
      <c r="D1338" s="39" t="s">
        <v>657</v>
      </c>
      <c r="E1338" s="43"/>
      <c r="F1338" s="40"/>
      <c r="G1338" s="43">
        <f>Source!U401</f>
        <v>16.16</v>
      </c>
      <c r="H1338" s="40"/>
      <c r="I1338" s="40"/>
      <c r="J1338" s="40"/>
      <c r="K1338" s="40"/>
      <c r="L1338" s="44">
        <f>SUM(L1339:L1339)-SUMIF(CE1339:CE1339, 1, L1339:L1339)</f>
        <v>7291.88</v>
      </c>
    </row>
    <row r="1339" spans="1:83" ht="28.5" x14ac:dyDescent="0.2">
      <c r="A1339" s="38"/>
      <c r="B1339" s="38" t="s">
        <v>734</v>
      </c>
      <c r="C1339" s="38" t="s">
        <v>735</v>
      </c>
      <c r="D1339" s="39" t="s">
        <v>657</v>
      </c>
      <c r="E1339" s="40">
        <v>4.04</v>
      </c>
      <c r="F1339" s="40"/>
      <c r="G1339" s="40">
        <f>SmtRes!CX379</f>
        <v>16.16</v>
      </c>
      <c r="H1339" s="42"/>
      <c r="I1339" s="41"/>
      <c r="J1339" s="42">
        <f>SmtRes!CZ379</f>
        <v>451.23</v>
      </c>
      <c r="K1339" s="41"/>
      <c r="L1339" s="42">
        <f>SmtRes!DI379</f>
        <v>7291.88</v>
      </c>
    </row>
    <row r="1340" spans="1:83" ht="15" x14ac:dyDescent="0.2">
      <c r="A1340" s="37"/>
      <c r="B1340" s="40">
        <v>2</v>
      </c>
      <c r="C1340" s="37" t="s">
        <v>842</v>
      </c>
      <c r="D1340" s="39"/>
      <c r="E1340" s="43"/>
      <c r="F1340" s="40"/>
      <c r="G1340" s="43"/>
      <c r="H1340" s="40"/>
      <c r="I1340" s="40"/>
      <c r="J1340" s="40"/>
      <c r="K1340" s="40"/>
      <c r="L1340" s="44">
        <f>SUM(L1341:L1347)-SUMIF(CE1341:CE1347, 1, L1341:L1347)</f>
        <v>18409.469999999998</v>
      </c>
    </row>
    <row r="1341" spans="1:83" ht="15" x14ac:dyDescent="0.2">
      <c r="A1341" s="37"/>
      <c r="B1341" s="40"/>
      <c r="C1341" s="37" t="s">
        <v>845</v>
      </c>
      <c r="D1341" s="39" t="s">
        <v>657</v>
      </c>
      <c r="E1341" s="43"/>
      <c r="F1341" s="40"/>
      <c r="G1341" s="43">
        <f>Source!V401</f>
        <v>14.120000000000001</v>
      </c>
      <c r="H1341" s="40"/>
      <c r="I1341" s="40"/>
      <c r="J1341" s="40"/>
      <c r="K1341" s="40"/>
      <c r="L1341" s="44">
        <f>SUMIF(CE1342:CE1347, 1, L1342:L1347)</f>
        <v>7379.72</v>
      </c>
      <c r="CE1341">
        <v>1</v>
      </c>
    </row>
    <row r="1342" spans="1:83" ht="42.75" x14ac:dyDescent="0.2">
      <c r="A1342" s="38"/>
      <c r="B1342" s="38" t="s">
        <v>660</v>
      </c>
      <c r="C1342" s="38" t="s">
        <v>662</v>
      </c>
      <c r="D1342" s="39" t="s">
        <v>443</v>
      </c>
      <c r="E1342" s="40">
        <v>2.21</v>
      </c>
      <c r="F1342" s="40"/>
      <c r="G1342" s="40">
        <f>SmtRes!CX381</f>
        <v>8.84</v>
      </c>
      <c r="H1342" s="42"/>
      <c r="I1342" s="41"/>
      <c r="J1342" s="42">
        <f>SmtRes!CZ381</f>
        <v>1811.82</v>
      </c>
      <c r="K1342" s="41"/>
      <c r="L1342" s="42">
        <f>SmtRes!DG381</f>
        <v>16016.49</v>
      </c>
    </row>
    <row r="1343" spans="1:83" ht="28.5" x14ac:dyDescent="0.2">
      <c r="A1343" s="38"/>
      <c r="B1343" s="38" t="s">
        <v>663</v>
      </c>
      <c r="C1343" s="38" t="s">
        <v>843</v>
      </c>
      <c r="D1343" s="39" t="s">
        <v>657</v>
      </c>
      <c r="E1343" s="40">
        <f>SmtRes!DO381*SmtRes!AT381</f>
        <v>2.21</v>
      </c>
      <c r="F1343" s="40"/>
      <c r="G1343" s="40">
        <f>SmtRes!DO381*SmtRes!CX381</f>
        <v>8.84</v>
      </c>
      <c r="H1343" s="42"/>
      <c r="I1343" s="41"/>
      <c r="J1343" s="42">
        <f>ROUND(SmtRes!AG381/SmtRes!DO381, 2)</f>
        <v>549.32000000000005</v>
      </c>
      <c r="K1343" s="41"/>
      <c r="L1343" s="42">
        <f>SmtRes!DH381</f>
        <v>4855.99</v>
      </c>
      <c r="CE1343">
        <v>1</v>
      </c>
    </row>
    <row r="1344" spans="1:83" ht="28.5" x14ac:dyDescent="0.2">
      <c r="A1344" s="38"/>
      <c r="B1344" s="38" t="s">
        <v>728</v>
      </c>
      <c r="C1344" s="38" t="s">
        <v>730</v>
      </c>
      <c r="D1344" s="39" t="s">
        <v>443</v>
      </c>
      <c r="E1344" s="40">
        <v>1.1200000000000001</v>
      </c>
      <c r="F1344" s="40"/>
      <c r="G1344" s="40">
        <f>SmtRes!CX382</f>
        <v>4.4800000000000004</v>
      </c>
      <c r="H1344" s="42">
        <f>SmtRes!CZ382</f>
        <v>346.73</v>
      </c>
      <c r="I1344" s="41">
        <f>SmtRes!AJ382</f>
        <v>1.26</v>
      </c>
      <c r="J1344" s="42">
        <f>ROUND(H1344*I1344, 2)</f>
        <v>436.88</v>
      </c>
      <c r="K1344" s="41"/>
      <c r="L1344" s="42">
        <f>SmtRes!DG382</f>
        <v>1957.22</v>
      </c>
    </row>
    <row r="1345" spans="1:83" ht="28.5" x14ac:dyDescent="0.2">
      <c r="A1345" s="38"/>
      <c r="B1345" s="38" t="s">
        <v>667</v>
      </c>
      <c r="C1345" s="38" t="s">
        <v>844</v>
      </c>
      <c r="D1345" s="39" t="s">
        <v>657</v>
      </c>
      <c r="E1345" s="40">
        <f>SmtRes!DO382*SmtRes!AT382</f>
        <v>1.1200000000000001</v>
      </c>
      <c r="F1345" s="40"/>
      <c r="G1345" s="40">
        <f>SmtRes!DO382*SmtRes!CX382</f>
        <v>4.4800000000000004</v>
      </c>
      <c r="H1345" s="42"/>
      <c r="I1345" s="41"/>
      <c r="J1345" s="42">
        <f>ROUND(SmtRes!AG382/SmtRes!DO382, 2)</f>
        <v>477.98</v>
      </c>
      <c r="K1345" s="41"/>
      <c r="L1345" s="42">
        <f>SmtRes!DH382</f>
        <v>2141.35</v>
      </c>
      <c r="CE1345">
        <v>1</v>
      </c>
    </row>
    <row r="1346" spans="1:83" ht="28.5" x14ac:dyDescent="0.2">
      <c r="A1346" s="38"/>
      <c r="B1346" s="38" t="s">
        <v>664</v>
      </c>
      <c r="C1346" s="38" t="s">
        <v>666</v>
      </c>
      <c r="D1346" s="39" t="s">
        <v>443</v>
      </c>
      <c r="E1346" s="40">
        <v>0.2</v>
      </c>
      <c r="F1346" s="40"/>
      <c r="G1346" s="40">
        <f>SmtRes!CX383</f>
        <v>0.8</v>
      </c>
      <c r="H1346" s="42"/>
      <c r="I1346" s="41"/>
      <c r="J1346" s="42">
        <f>SmtRes!CZ383</f>
        <v>544.70000000000005</v>
      </c>
      <c r="K1346" s="41"/>
      <c r="L1346" s="42">
        <f>SmtRes!DG383</f>
        <v>435.76</v>
      </c>
    </row>
    <row r="1347" spans="1:83" ht="28.5" x14ac:dyDescent="0.2">
      <c r="A1347" s="38"/>
      <c r="B1347" s="38" t="s">
        <v>667</v>
      </c>
      <c r="C1347" s="45" t="s">
        <v>844</v>
      </c>
      <c r="D1347" s="46" t="s">
        <v>657</v>
      </c>
      <c r="E1347" s="47">
        <f>SmtRes!DO383*SmtRes!AT383</f>
        <v>0.2</v>
      </c>
      <c r="F1347" s="47"/>
      <c r="G1347" s="47">
        <f>SmtRes!DO383*SmtRes!CX383</f>
        <v>0.8</v>
      </c>
      <c r="H1347" s="48"/>
      <c r="I1347" s="49"/>
      <c r="J1347" s="48">
        <f>ROUND(SmtRes!AG383/SmtRes!DO383, 2)</f>
        <v>477.98</v>
      </c>
      <c r="K1347" s="49"/>
      <c r="L1347" s="48">
        <f>SmtRes!DH383</f>
        <v>382.38</v>
      </c>
      <c r="CE1347">
        <v>1</v>
      </c>
    </row>
    <row r="1348" spans="1:83" ht="15" x14ac:dyDescent="0.2">
      <c r="A1348" s="38"/>
      <c r="B1348" s="38"/>
      <c r="C1348" s="52" t="s">
        <v>847</v>
      </c>
      <c r="D1348" s="39"/>
      <c r="E1348" s="40"/>
      <c r="F1348" s="40"/>
      <c r="G1348" s="40"/>
      <c r="H1348" s="42"/>
      <c r="I1348" s="41"/>
      <c r="J1348" s="42"/>
      <c r="K1348" s="41"/>
      <c r="L1348" s="42">
        <f>L1338+L1340+L1341</f>
        <v>33081.07</v>
      </c>
    </row>
    <row r="1349" spans="1:83" ht="14.25" x14ac:dyDescent="0.2">
      <c r="A1349" s="38"/>
      <c r="B1349" s="38"/>
      <c r="C1349" s="38" t="s">
        <v>848</v>
      </c>
      <c r="D1349" s="39"/>
      <c r="E1349" s="40"/>
      <c r="F1349" s="40"/>
      <c r="G1349" s="40"/>
      <c r="H1349" s="42"/>
      <c r="I1349" s="41"/>
      <c r="J1349" s="42"/>
      <c r="K1349" s="41"/>
      <c r="L1349" s="42">
        <f>SUM(AR1337:AR1352)+SUM(AS1337:AS1352)+SUM(AT1337:AT1352)+SUM(AU1337:AU1352)+SUM(AV1337:AV1352)</f>
        <v>14671.6</v>
      </c>
    </row>
    <row r="1350" spans="1:83" ht="14.25" x14ac:dyDescent="0.2">
      <c r="A1350" s="38"/>
      <c r="B1350" s="38" t="s">
        <v>26</v>
      </c>
      <c r="C1350" s="38" t="s">
        <v>849</v>
      </c>
      <c r="D1350" s="39" t="s">
        <v>415</v>
      </c>
      <c r="E1350" s="40">
        <f>Source!BZ401</f>
        <v>103</v>
      </c>
      <c r="F1350" s="40"/>
      <c r="G1350" s="40">
        <f>Source!AT401</f>
        <v>103</v>
      </c>
      <c r="H1350" s="42"/>
      <c r="I1350" s="41"/>
      <c r="J1350" s="42"/>
      <c r="K1350" s="41"/>
      <c r="L1350" s="42">
        <f>SUM(AZ1337:AZ1352)</f>
        <v>15111.75</v>
      </c>
    </row>
    <row r="1351" spans="1:83" ht="14.25" x14ac:dyDescent="0.2">
      <c r="A1351" s="45"/>
      <c r="B1351" s="45" t="s">
        <v>27</v>
      </c>
      <c r="C1351" s="45" t="s">
        <v>850</v>
      </c>
      <c r="D1351" s="46" t="s">
        <v>415</v>
      </c>
      <c r="E1351" s="47">
        <f>Source!CA401</f>
        <v>60</v>
      </c>
      <c r="F1351" s="47"/>
      <c r="G1351" s="47">
        <f>Source!AU401</f>
        <v>60</v>
      </c>
      <c r="H1351" s="48"/>
      <c r="I1351" s="49"/>
      <c r="J1351" s="48"/>
      <c r="K1351" s="49"/>
      <c r="L1351" s="48">
        <f>SUM(BA1337:BA1352)</f>
        <v>8802.9599999999991</v>
      </c>
    </row>
    <row r="1352" spans="1:83" ht="15" x14ac:dyDescent="0.2">
      <c r="C1352" s="80" t="s">
        <v>851</v>
      </c>
      <c r="D1352" s="80"/>
      <c r="E1352" s="80"/>
      <c r="F1352" s="80"/>
      <c r="G1352" s="80"/>
      <c r="H1352" s="80"/>
      <c r="I1352" s="81">
        <f>K1352/E1337</f>
        <v>14248.945</v>
      </c>
      <c r="J1352" s="81"/>
      <c r="K1352" s="81">
        <f>L1338+L1340+L1350+L1351+L1341</f>
        <v>56995.78</v>
      </c>
      <c r="L1352" s="81"/>
      <c r="AD1352">
        <f>ROUND((Source!AT401/100)*((ROUND(SUMIF(SmtRes!AQ379:'SmtRes'!AQ383,"=1",SmtRes!AD379:'SmtRes'!AD383)*Source!I401, 2)+ROUND(SUMIF(SmtRes!AQ379:'SmtRes'!AQ383,"=1",SmtRes!AC379:'SmtRes'!AC383)*Source!I401, 2))), 2)</f>
        <v>8060.82</v>
      </c>
      <c r="AE1352">
        <f>ROUND((Source!AU401/100)*((ROUND(SUMIF(SmtRes!AQ379:'SmtRes'!AQ383,"=1",SmtRes!AD379:'SmtRes'!AD383)*Source!I401, 2)+ROUND(SUMIF(SmtRes!AQ379:'SmtRes'!AQ383,"=1",SmtRes!AC379:'SmtRes'!AC383)*Source!I401, 2))), 2)</f>
        <v>4695.62</v>
      </c>
      <c r="AN1352" s="50">
        <f>L1338+L1340+L1350+L1351+L1341</f>
        <v>56995.78</v>
      </c>
      <c r="AO1352" s="50">
        <f>L1340</f>
        <v>18409.469999999998</v>
      </c>
      <c r="AQ1352" t="s">
        <v>852</v>
      </c>
      <c r="AR1352" s="50">
        <f>L1338</f>
        <v>7291.88</v>
      </c>
      <c r="AT1352" s="50">
        <f>L1341</f>
        <v>7379.72</v>
      </c>
      <c r="AV1352" t="s">
        <v>852</v>
      </c>
      <c r="AW1352">
        <f>0</f>
        <v>0</v>
      </c>
      <c r="AZ1352">
        <f>Source!X401</f>
        <v>15111.75</v>
      </c>
      <c r="BA1352">
        <f>Source!Y401</f>
        <v>8802.9599999999991</v>
      </c>
      <c r="CD1352">
        <v>1</v>
      </c>
    </row>
    <row r="1353" spans="1:83" ht="92.25" x14ac:dyDescent="0.2">
      <c r="A1353" s="36" t="s">
        <v>351</v>
      </c>
      <c r="B1353" s="38" t="s">
        <v>932</v>
      </c>
      <c r="C1353" s="38" t="s">
        <v>933</v>
      </c>
      <c r="D1353" s="39" t="str">
        <f>Source!H402</f>
        <v>ШТ</v>
      </c>
      <c r="E1353" s="40">
        <f>Source!K402</f>
        <v>10</v>
      </c>
      <c r="F1353" s="40"/>
      <c r="G1353" s="40">
        <f>Source!I402</f>
        <v>10</v>
      </c>
      <c r="H1353" s="42"/>
      <c r="I1353" s="41"/>
      <c r="J1353" s="42"/>
      <c r="K1353" s="41"/>
      <c r="L1353" s="42"/>
    </row>
    <row r="1354" spans="1:83" ht="102" x14ac:dyDescent="0.2">
      <c r="B1354" s="54" t="str">
        <f>Source!EO402</f>
        <v>Поправка: 571/пр_2022_т.3_п.4  Поправка: Сб.№м 8, п.1.8. 3.1</v>
      </c>
      <c r="C1354" s="54" t="str">
        <f>Source!CN402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1355" spans="1:83" ht="15" x14ac:dyDescent="0.2">
      <c r="A1355" s="37"/>
      <c r="B1355" s="40">
        <v>1</v>
      </c>
      <c r="C1355" s="37" t="s">
        <v>841</v>
      </c>
      <c r="D1355" s="39" t="s">
        <v>657</v>
      </c>
      <c r="E1355" s="43"/>
      <c r="F1355" s="40"/>
      <c r="G1355" s="43">
        <f>Source!U402</f>
        <v>1.1025</v>
      </c>
      <c r="H1355" s="40"/>
      <c r="I1355" s="40"/>
      <c r="J1355" s="40"/>
      <c r="K1355" s="40"/>
      <c r="L1355" s="44">
        <f>SUM(L1356:L1356)-SUMIF(CE1356:CE1356, 1, L1356:L1356)</f>
        <v>503.38</v>
      </c>
    </row>
    <row r="1356" spans="1:83" ht="28.5" x14ac:dyDescent="0.2">
      <c r="A1356" s="38"/>
      <c r="B1356" s="38" t="s">
        <v>740</v>
      </c>
      <c r="C1356" s="38" t="s">
        <v>741</v>
      </c>
      <c r="D1356" s="39" t="s">
        <v>657</v>
      </c>
      <c r="E1356" s="40">
        <v>0.35</v>
      </c>
      <c r="F1356" s="40">
        <f>ROUND((0.3)*1.05,7)</f>
        <v>0.315</v>
      </c>
      <c r="G1356" s="40">
        <f>SmtRes!CX384</f>
        <v>1.1025</v>
      </c>
      <c r="H1356" s="42"/>
      <c r="I1356" s="41"/>
      <c r="J1356" s="42">
        <f>SmtRes!CZ384</f>
        <v>456.58</v>
      </c>
      <c r="K1356" s="41"/>
      <c r="L1356" s="42">
        <f>SmtRes!DI384</f>
        <v>503.38</v>
      </c>
    </row>
    <row r="1357" spans="1:83" ht="15" x14ac:dyDescent="0.2">
      <c r="A1357" s="37"/>
      <c r="B1357" s="40">
        <v>2</v>
      </c>
      <c r="C1357" s="37" t="s">
        <v>842</v>
      </c>
      <c r="D1357" s="39"/>
      <c r="E1357" s="43"/>
      <c r="F1357" s="40"/>
      <c r="G1357" s="43"/>
      <c r="H1357" s="40"/>
      <c r="I1357" s="40"/>
      <c r="J1357" s="40"/>
      <c r="K1357" s="40"/>
      <c r="L1357" s="44">
        <f>SUM(L1358:L1360)-SUMIF(CE1358:CE1360, 1, L1358:L1360)</f>
        <v>662.55000000000007</v>
      </c>
    </row>
    <row r="1358" spans="1:83" ht="15" x14ac:dyDescent="0.2">
      <c r="A1358" s="37"/>
      <c r="B1358" s="40"/>
      <c r="C1358" s="37" t="s">
        <v>845</v>
      </c>
      <c r="D1358" s="39" t="s">
        <v>657</v>
      </c>
      <c r="E1358" s="43"/>
      <c r="F1358" s="40"/>
      <c r="G1358" s="43">
        <f>Source!V402</f>
        <v>0.45</v>
      </c>
      <c r="H1358" s="40"/>
      <c r="I1358" s="40"/>
      <c r="J1358" s="40"/>
      <c r="K1358" s="40"/>
      <c r="L1358" s="44">
        <f>SUMIF(CE1359:CE1360, 1, L1359:L1360)</f>
        <v>288.93</v>
      </c>
      <c r="CE1358">
        <v>1</v>
      </c>
    </row>
    <row r="1359" spans="1:83" ht="28.5" x14ac:dyDescent="0.2">
      <c r="A1359" s="38"/>
      <c r="B1359" s="38" t="s">
        <v>691</v>
      </c>
      <c r="C1359" s="38" t="s">
        <v>693</v>
      </c>
      <c r="D1359" s="39" t="s">
        <v>443</v>
      </c>
      <c r="E1359" s="40">
        <v>0.15</v>
      </c>
      <c r="F1359" s="40">
        <f>ROUND(0.3,7)</f>
        <v>0.3</v>
      </c>
      <c r="G1359" s="40">
        <f>SmtRes!CX386</f>
        <v>0.45</v>
      </c>
      <c r="H1359" s="42"/>
      <c r="I1359" s="41"/>
      <c r="J1359" s="42">
        <f>SmtRes!CZ386</f>
        <v>1472.33</v>
      </c>
      <c r="K1359" s="41"/>
      <c r="L1359" s="42">
        <f>SmtRes!DG386</f>
        <v>662.55</v>
      </c>
    </row>
    <row r="1360" spans="1:83" ht="28.5" x14ac:dyDescent="0.2">
      <c r="A1360" s="38"/>
      <c r="B1360" s="38" t="s">
        <v>694</v>
      </c>
      <c r="C1360" s="45" t="s">
        <v>867</v>
      </c>
      <c r="D1360" s="46" t="s">
        <v>657</v>
      </c>
      <c r="E1360" s="47">
        <f>SmtRes!DO386*SmtRes!AT386</f>
        <v>0.15</v>
      </c>
      <c r="F1360" s="47">
        <f>ROUND(0.3,7)</f>
        <v>0.3</v>
      </c>
      <c r="G1360" s="47">
        <f>SmtRes!DO386*SmtRes!CX386</f>
        <v>0.45</v>
      </c>
      <c r="H1360" s="48"/>
      <c r="I1360" s="49"/>
      <c r="J1360" s="48">
        <f>ROUND(SmtRes!AG386/SmtRes!DO386, 2)</f>
        <v>642.05999999999995</v>
      </c>
      <c r="K1360" s="49"/>
      <c r="L1360" s="48">
        <f>SmtRes!DH386</f>
        <v>288.93</v>
      </c>
      <c r="CE1360">
        <v>1</v>
      </c>
    </row>
    <row r="1361" spans="1:83" ht="15" x14ac:dyDescent="0.2">
      <c r="A1361" s="38"/>
      <c r="B1361" s="38"/>
      <c r="C1361" s="52" t="s">
        <v>847</v>
      </c>
      <c r="D1361" s="39"/>
      <c r="E1361" s="40"/>
      <c r="F1361" s="40"/>
      <c r="G1361" s="40"/>
      <c r="H1361" s="42"/>
      <c r="I1361" s="41"/>
      <c r="J1361" s="42"/>
      <c r="K1361" s="41"/>
      <c r="L1361" s="42">
        <f>L1355+L1357+L1358</f>
        <v>1454.8600000000001</v>
      </c>
    </row>
    <row r="1362" spans="1:83" ht="14.25" x14ac:dyDescent="0.2">
      <c r="A1362" s="38"/>
      <c r="B1362" s="38"/>
      <c r="C1362" s="38" t="s">
        <v>848</v>
      </c>
      <c r="D1362" s="39"/>
      <c r="E1362" s="40"/>
      <c r="F1362" s="40"/>
      <c r="G1362" s="40"/>
      <c r="H1362" s="42"/>
      <c r="I1362" s="41"/>
      <c r="J1362" s="42"/>
      <c r="K1362" s="41"/>
      <c r="L1362" s="42">
        <f>SUM(AR1353:AR1365)+SUM(AS1353:AS1365)+SUM(AT1353:AT1365)+SUM(AU1353:AU1365)+SUM(AV1353:AV1365)</f>
        <v>792.31</v>
      </c>
    </row>
    <row r="1363" spans="1:83" ht="28.5" x14ac:dyDescent="0.2">
      <c r="A1363" s="38"/>
      <c r="B1363" s="38" t="s">
        <v>143</v>
      </c>
      <c r="C1363" s="38" t="s">
        <v>868</v>
      </c>
      <c r="D1363" s="39" t="s">
        <v>415</v>
      </c>
      <c r="E1363" s="40">
        <f>Source!BZ402</f>
        <v>97</v>
      </c>
      <c r="F1363" s="40"/>
      <c r="G1363" s="40">
        <f>Source!AT402</f>
        <v>97</v>
      </c>
      <c r="H1363" s="42"/>
      <c r="I1363" s="41"/>
      <c r="J1363" s="42"/>
      <c r="K1363" s="41"/>
      <c r="L1363" s="42">
        <f>SUM(AZ1353:AZ1365)</f>
        <v>768.54</v>
      </c>
    </row>
    <row r="1364" spans="1:83" ht="28.5" x14ac:dyDescent="0.2">
      <c r="A1364" s="45"/>
      <c r="B1364" s="45" t="s">
        <v>144</v>
      </c>
      <c r="C1364" s="45" t="s">
        <v>869</v>
      </c>
      <c r="D1364" s="46" t="s">
        <v>415</v>
      </c>
      <c r="E1364" s="47">
        <f>Source!CA402</f>
        <v>51</v>
      </c>
      <c r="F1364" s="47"/>
      <c r="G1364" s="47">
        <f>Source!AU402</f>
        <v>51</v>
      </c>
      <c r="H1364" s="48"/>
      <c r="I1364" s="49"/>
      <c r="J1364" s="48"/>
      <c r="K1364" s="49"/>
      <c r="L1364" s="48">
        <f>SUM(BA1353:BA1365)</f>
        <v>404.08</v>
      </c>
    </row>
    <row r="1365" spans="1:83" ht="15" x14ac:dyDescent="0.2">
      <c r="C1365" s="80" t="s">
        <v>851</v>
      </c>
      <c r="D1365" s="80"/>
      <c r="E1365" s="80"/>
      <c r="F1365" s="80"/>
      <c r="G1365" s="80"/>
      <c r="H1365" s="80"/>
      <c r="I1365" s="81">
        <f>K1365/E1353</f>
        <v>262.74799999999999</v>
      </c>
      <c r="J1365" s="81"/>
      <c r="K1365" s="81">
        <f>L1355+L1357+L1363+L1364+L1358</f>
        <v>2627.48</v>
      </c>
      <c r="L1365" s="81"/>
      <c r="AD1365">
        <f>ROUND((Source!AT402/100)*((ROUND(SUMIF(SmtRes!AQ384:'SmtRes'!AQ386,"=1",SmtRes!AD384:'SmtRes'!AD386)*Source!I402, 2)+ROUND(SUMIF(SmtRes!AQ384:'SmtRes'!AQ386,"=1",SmtRes!AC384:'SmtRes'!AC386)*Source!I402, 2))), 2)</f>
        <v>10656.81</v>
      </c>
      <c r="AE1365">
        <f>ROUND((Source!AU402/100)*((ROUND(SUMIF(SmtRes!AQ384:'SmtRes'!AQ386,"=1",SmtRes!AD384:'SmtRes'!AD386)*Source!I402, 2)+ROUND(SUMIF(SmtRes!AQ384:'SmtRes'!AQ386,"=1",SmtRes!AC384:'SmtRes'!AC386)*Source!I402, 2))), 2)</f>
        <v>5603.06</v>
      </c>
      <c r="AN1365" s="50">
        <f>L1355+L1357+L1363+L1364+L1358</f>
        <v>2627.48</v>
      </c>
      <c r="AO1365" s="50">
        <f>L1357</f>
        <v>662.55000000000007</v>
      </c>
      <c r="AQ1365" t="s">
        <v>852</v>
      </c>
      <c r="AR1365" s="50">
        <f>L1355</f>
        <v>503.38</v>
      </c>
      <c r="AT1365" s="50">
        <f>L1358</f>
        <v>288.93</v>
      </c>
      <c r="AV1365" t="s">
        <v>852</v>
      </c>
      <c r="AW1365">
        <f>0</f>
        <v>0</v>
      </c>
      <c r="AZ1365">
        <f>Source!X402</f>
        <v>768.54</v>
      </c>
      <c r="BA1365">
        <f>Source!Y402</f>
        <v>404.08</v>
      </c>
      <c r="CD1365">
        <v>2</v>
      </c>
    </row>
    <row r="1366" spans="1:83" ht="149.25" x14ac:dyDescent="0.2">
      <c r="A1366" s="36" t="s">
        <v>359</v>
      </c>
      <c r="B1366" s="38" t="s">
        <v>865</v>
      </c>
      <c r="C1366" s="38" t="s">
        <v>934</v>
      </c>
      <c r="D1366" s="39" t="str">
        <f>Source!H403</f>
        <v>ШТ</v>
      </c>
      <c r="E1366" s="40">
        <f>Source!K403</f>
        <v>42</v>
      </c>
      <c r="F1366" s="40"/>
      <c r="G1366" s="40">
        <f>Source!I403</f>
        <v>42</v>
      </c>
      <c r="H1366" s="42"/>
      <c r="I1366" s="41"/>
      <c r="J1366" s="42"/>
      <c r="K1366" s="41"/>
      <c r="L1366" s="42"/>
    </row>
    <row r="1367" spans="1:83" ht="89.25" x14ac:dyDescent="0.2">
      <c r="B1367" s="54" t="str">
        <f>Source!EO403</f>
        <v>Поправка: 571/пр_2022_т.3_п.2</v>
      </c>
      <c r="C1367" s="54" t="str">
        <f>Source!CN403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368" spans="1:83" x14ac:dyDescent="0.2">
      <c r="C1368" s="56" t="str">
        <f>"Объем: "&amp;Source!I403&amp;"=29+"&amp;"13"</f>
        <v>Объем: 42=29+13</v>
      </c>
    </row>
    <row r="1369" spans="1:83" ht="15" x14ac:dyDescent="0.2">
      <c r="A1369" s="37"/>
      <c r="B1369" s="40">
        <v>1</v>
      </c>
      <c r="C1369" s="37" t="s">
        <v>841</v>
      </c>
      <c r="D1369" s="39" t="s">
        <v>657</v>
      </c>
      <c r="E1369" s="43"/>
      <c r="F1369" s="40"/>
      <c r="G1369" s="43">
        <f>Source!U403</f>
        <v>21.672000000000001</v>
      </c>
      <c r="H1369" s="40"/>
      <c r="I1369" s="40"/>
      <c r="J1369" s="40"/>
      <c r="K1369" s="40"/>
      <c r="L1369" s="44">
        <f>SUM(L1370:L1370)-SUMIF(CE1370:CE1370, 1, L1370:L1370)</f>
        <v>11286.34</v>
      </c>
    </row>
    <row r="1370" spans="1:83" ht="28.5" x14ac:dyDescent="0.2">
      <c r="A1370" s="38"/>
      <c r="B1370" s="38" t="s">
        <v>689</v>
      </c>
      <c r="C1370" s="38" t="s">
        <v>690</v>
      </c>
      <c r="D1370" s="39" t="s">
        <v>657</v>
      </c>
      <c r="E1370" s="40">
        <v>0.86</v>
      </c>
      <c r="F1370" s="40">
        <f>ROUND(0.6,7)</f>
        <v>0.6</v>
      </c>
      <c r="G1370" s="40">
        <f>SmtRes!CX387</f>
        <v>21.672000000000001</v>
      </c>
      <c r="H1370" s="42"/>
      <c r="I1370" s="41"/>
      <c r="J1370" s="42">
        <f>SmtRes!CZ387</f>
        <v>520.78</v>
      </c>
      <c r="K1370" s="41"/>
      <c r="L1370" s="42">
        <f>SmtRes!DI387</f>
        <v>11286.34</v>
      </c>
    </row>
    <row r="1371" spans="1:83" ht="15" x14ac:dyDescent="0.2">
      <c r="A1371" s="37"/>
      <c r="B1371" s="40">
        <v>2</v>
      </c>
      <c r="C1371" s="37" t="s">
        <v>842</v>
      </c>
      <c r="D1371" s="39"/>
      <c r="E1371" s="43"/>
      <c r="F1371" s="40"/>
      <c r="G1371" s="43"/>
      <c r="H1371" s="40"/>
      <c r="I1371" s="40"/>
      <c r="J1371" s="40"/>
      <c r="K1371" s="40"/>
      <c r="L1371" s="44">
        <f>SUM(L1372:L1376)-SUMIF(CE1372:CE1376, 1, L1372:L1376)</f>
        <v>5082.91</v>
      </c>
    </row>
    <row r="1372" spans="1:83" ht="15" x14ac:dyDescent="0.2">
      <c r="A1372" s="37"/>
      <c r="B1372" s="40"/>
      <c r="C1372" s="37" t="s">
        <v>845</v>
      </c>
      <c r="D1372" s="39" t="s">
        <v>657</v>
      </c>
      <c r="E1372" s="43"/>
      <c r="F1372" s="40"/>
      <c r="G1372" s="43">
        <f>Source!V403</f>
        <v>5.04</v>
      </c>
      <c r="H1372" s="40"/>
      <c r="I1372" s="40"/>
      <c r="J1372" s="40"/>
      <c r="K1372" s="40"/>
      <c r="L1372" s="44">
        <f>SUMIF(CE1373:CE1376, 1, L1373:L1376)</f>
        <v>2822.5</v>
      </c>
      <c r="CE1372">
        <v>1</v>
      </c>
    </row>
    <row r="1373" spans="1:83" ht="28.5" x14ac:dyDescent="0.2">
      <c r="A1373" s="38"/>
      <c r="B1373" s="38" t="s">
        <v>691</v>
      </c>
      <c r="C1373" s="38" t="s">
        <v>693</v>
      </c>
      <c r="D1373" s="39" t="s">
        <v>443</v>
      </c>
      <c r="E1373" s="40">
        <v>0.1</v>
      </c>
      <c r="F1373" s="40">
        <f>ROUND(0.6,7)</f>
        <v>0.6</v>
      </c>
      <c r="G1373" s="40">
        <f>SmtRes!CX389</f>
        <v>2.52</v>
      </c>
      <c r="H1373" s="42"/>
      <c r="I1373" s="41"/>
      <c r="J1373" s="42">
        <f>SmtRes!CZ389</f>
        <v>1472.33</v>
      </c>
      <c r="K1373" s="41"/>
      <c r="L1373" s="42">
        <f>SmtRes!DG389</f>
        <v>3710.27</v>
      </c>
    </row>
    <row r="1374" spans="1:83" ht="28.5" x14ac:dyDescent="0.2">
      <c r="A1374" s="38"/>
      <c r="B1374" s="38" t="s">
        <v>694</v>
      </c>
      <c r="C1374" s="38" t="s">
        <v>867</v>
      </c>
      <c r="D1374" s="39" t="s">
        <v>657</v>
      </c>
      <c r="E1374" s="40">
        <f>SmtRes!DO389*SmtRes!AT389</f>
        <v>0.1</v>
      </c>
      <c r="F1374" s="40">
        <f>ROUND(0.6,7)</f>
        <v>0.6</v>
      </c>
      <c r="G1374" s="40">
        <f>SmtRes!DO389*SmtRes!CX389</f>
        <v>2.52</v>
      </c>
      <c r="H1374" s="42"/>
      <c r="I1374" s="41"/>
      <c r="J1374" s="42">
        <f>ROUND(SmtRes!AG389/SmtRes!DO389, 2)</f>
        <v>642.05999999999995</v>
      </c>
      <c r="K1374" s="41"/>
      <c r="L1374" s="42">
        <f>SmtRes!DH389</f>
        <v>1617.99</v>
      </c>
      <c r="CE1374">
        <v>1</v>
      </c>
    </row>
    <row r="1375" spans="1:83" ht="28.5" x14ac:dyDescent="0.2">
      <c r="A1375" s="38"/>
      <c r="B1375" s="38" t="s">
        <v>664</v>
      </c>
      <c r="C1375" s="38" t="s">
        <v>666</v>
      </c>
      <c r="D1375" s="39" t="s">
        <v>443</v>
      </c>
      <c r="E1375" s="40">
        <v>0.1</v>
      </c>
      <c r="F1375" s="40">
        <f>ROUND(0.6,7)</f>
        <v>0.6</v>
      </c>
      <c r="G1375" s="40">
        <f>SmtRes!CX390</f>
        <v>2.52</v>
      </c>
      <c r="H1375" s="42"/>
      <c r="I1375" s="41"/>
      <c r="J1375" s="42">
        <f>SmtRes!CZ390</f>
        <v>544.70000000000005</v>
      </c>
      <c r="K1375" s="41"/>
      <c r="L1375" s="42">
        <f>SmtRes!DG390</f>
        <v>1372.64</v>
      </c>
    </row>
    <row r="1376" spans="1:83" ht="28.5" x14ac:dyDescent="0.2">
      <c r="A1376" s="38"/>
      <c r="B1376" s="38" t="s">
        <v>667</v>
      </c>
      <c r="C1376" s="38" t="s">
        <v>844</v>
      </c>
      <c r="D1376" s="39" t="s">
        <v>657</v>
      </c>
      <c r="E1376" s="40">
        <f>SmtRes!DO390*SmtRes!AT390</f>
        <v>0.1</v>
      </c>
      <c r="F1376" s="40">
        <f>ROUND(0.6,7)</f>
        <v>0.6</v>
      </c>
      <c r="G1376" s="40">
        <f>SmtRes!DO390*SmtRes!CX390</f>
        <v>2.52</v>
      </c>
      <c r="H1376" s="42"/>
      <c r="I1376" s="41"/>
      <c r="J1376" s="42">
        <f>ROUND(SmtRes!AG390/SmtRes!DO390, 2)</f>
        <v>477.98</v>
      </c>
      <c r="K1376" s="41"/>
      <c r="L1376" s="42">
        <f>SmtRes!DH390</f>
        <v>1204.51</v>
      </c>
      <c r="CE1376">
        <v>1</v>
      </c>
    </row>
    <row r="1377" spans="1:83" ht="15" x14ac:dyDescent="0.2">
      <c r="A1377" s="37"/>
      <c r="B1377" s="40">
        <v>4</v>
      </c>
      <c r="C1377" s="37" t="s">
        <v>846</v>
      </c>
      <c r="D1377" s="39"/>
      <c r="E1377" s="43"/>
      <c r="F1377" s="40"/>
      <c r="G1377" s="43"/>
      <c r="H1377" s="40"/>
      <c r="I1377" s="40"/>
      <c r="J1377" s="40"/>
      <c r="K1377" s="40"/>
      <c r="L1377" s="44">
        <f>SUM(L1378:L1380)-SUMIF(CE1378:CE1380, 1, L1378:L1380)</f>
        <v>0</v>
      </c>
    </row>
    <row r="1378" spans="1:83" ht="71.25" x14ac:dyDescent="0.2">
      <c r="A1378" s="38"/>
      <c r="B1378" s="38" t="s">
        <v>695</v>
      </c>
      <c r="C1378" s="38" t="s">
        <v>697</v>
      </c>
      <c r="D1378" s="39" t="s">
        <v>698</v>
      </c>
      <c r="E1378" s="40">
        <v>0.83</v>
      </c>
      <c r="F1378" s="40">
        <f>ROUND(0,7)</f>
        <v>0</v>
      </c>
      <c r="G1378" s="40">
        <f>SmtRes!CX391</f>
        <v>0</v>
      </c>
      <c r="H1378" s="42">
        <f>SmtRes!CZ391</f>
        <v>5.87</v>
      </c>
      <c r="I1378" s="41">
        <f>SmtRes!AI391</f>
        <v>1.1599999999999999</v>
      </c>
      <c r="J1378" s="42">
        <f>ROUND(H1378*I1378, 2)</f>
        <v>6.81</v>
      </c>
      <c r="K1378" s="41"/>
      <c r="L1378" s="42">
        <f>SmtRes!DF391</f>
        <v>0</v>
      </c>
    </row>
    <row r="1379" spans="1:83" ht="28.5" x14ac:dyDescent="0.2">
      <c r="A1379" s="38"/>
      <c r="B1379" s="38" t="s">
        <v>29</v>
      </c>
      <c r="C1379" s="38" t="s">
        <v>30</v>
      </c>
      <c r="D1379" s="39" t="s">
        <v>31</v>
      </c>
      <c r="E1379" s="40">
        <v>0.3</v>
      </c>
      <c r="F1379" s="40">
        <f>ROUND(0,7)</f>
        <v>0</v>
      </c>
      <c r="G1379" s="40">
        <f>SmtRes!CX392</f>
        <v>0</v>
      </c>
      <c r="H1379" s="42">
        <f>SmtRes!CZ392</f>
        <v>174.93</v>
      </c>
      <c r="I1379" s="41">
        <f>SmtRes!AI392</f>
        <v>1.1200000000000001</v>
      </c>
      <c r="J1379" s="42">
        <f>ROUND(H1379*I1379, 2)</f>
        <v>195.92</v>
      </c>
      <c r="K1379" s="41"/>
      <c r="L1379" s="42">
        <f>SmtRes!DF392</f>
        <v>0</v>
      </c>
    </row>
    <row r="1380" spans="1:83" ht="42.75" x14ac:dyDescent="0.2">
      <c r="A1380" s="38"/>
      <c r="B1380" s="38" t="s">
        <v>699</v>
      </c>
      <c r="C1380" s="45" t="s">
        <v>701</v>
      </c>
      <c r="D1380" s="46" t="s">
        <v>39</v>
      </c>
      <c r="E1380" s="47">
        <v>5.9999999999999995E-4</v>
      </c>
      <c r="F1380" s="47">
        <f>ROUND(0,7)</f>
        <v>0</v>
      </c>
      <c r="G1380" s="47">
        <f>SmtRes!CX393</f>
        <v>0</v>
      </c>
      <c r="H1380" s="48">
        <f>SmtRes!CZ393</f>
        <v>70310.45</v>
      </c>
      <c r="I1380" s="49">
        <f>SmtRes!AI393</f>
        <v>0.91</v>
      </c>
      <c r="J1380" s="48">
        <f>ROUND(H1380*I1380, 2)</f>
        <v>63982.51</v>
      </c>
      <c r="K1380" s="49"/>
      <c r="L1380" s="48">
        <f>SmtRes!DF393</f>
        <v>0</v>
      </c>
    </row>
    <row r="1381" spans="1:83" ht="15" x14ac:dyDescent="0.2">
      <c r="A1381" s="38"/>
      <c r="B1381" s="38"/>
      <c r="C1381" s="52" t="s">
        <v>847</v>
      </c>
      <c r="D1381" s="39"/>
      <c r="E1381" s="40"/>
      <c r="F1381" s="40"/>
      <c r="G1381" s="40"/>
      <c r="H1381" s="42"/>
      <c r="I1381" s="41"/>
      <c r="J1381" s="42"/>
      <c r="K1381" s="41"/>
      <c r="L1381" s="42">
        <f>L1369+L1371+L1372+L1377</f>
        <v>19191.75</v>
      </c>
    </row>
    <row r="1382" spans="1:83" ht="14.25" x14ac:dyDescent="0.2">
      <c r="A1382" s="38"/>
      <c r="B1382" s="38"/>
      <c r="C1382" s="38" t="s">
        <v>848</v>
      </c>
      <c r="D1382" s="39"/>
      <c r="E1382" s="40"/>
      <c r="F1382" s="40"/>
      <c r="G1382" s="40"/>
      <c r="H1382" s="42"/>
      <c r="I1382" s="41"/>
      <c r="J1382" s="42"/>
      <c r="K1382" s="41"/>
      <c r="L1382" s="42">
        <f>SUM(AR1366:AR1385)+SUM(AS1366:AS1385)+SUM(AT1366:AT1385)+SUM(AU1366:AU1385)+SUM(AV1366:AV1385)</f>
        <v>14108.84</v>
      </c>
    </row>
    <row r="1383" spans="1:83" ht="28.5" x14ac:dyDescent="0.2">
      <c r="A1383" s="38"/>
      <c r="B1383" s="38" t="s">
        <v>143</v>
      </c>
      <c r="C1383" s="38" t="s">
        <v>868</v>
      </c>
      <c r="D1383" s="39" t="s">
        <v>415</v>
      </c>
      <c r="E1383" s="40">
        <f>Source!BZ403</f>
        <v>97</v>
      </c>
      <c r="F1383" s="40"/>
      <c r="G1383" s="40">
        <f>Source!AT403</f>
        <v>97</v>
      </c>
      <c r="H1383" s="42"/>
      <c r="I1383" s="41"/>
      <c r="J1383" s="42"/>
      <c r="K1383" s="41"/>
      <c r="L1383" s="42">
        <f>SUM(AZ1366:AZ1385)</f>
        <v>13685.57</v>
      </c>
    </row>
    <row r="1384" spans="1:83" ht="28.5" x14ac:dyDescent="0.2">
      <c r="A1384" s="45"/>
      <c r="B1384" s="45" t="s">
        <v>144</v>
      </c>
      <c r="C1384" s="45" t="s">
        <v>869</v>
      </c>
      <c r="D1384" s="46" t="s">
        <v>415</v>
      </c>
      <c r="E1384" s="47">
        <f>Source!CA403</f>
        <v>51</v>
      </c>
      <c r="F1384" s="47"/>
      <c r="G1384" s="47">
        <f>Source!AU403</f>
        <v>51</v>
      </c>
      <c r="H1384" s="48"/>
      <c r="I1384" s="49"/>
      <c r="J1384" s="48"/>
      <c r="K1384" s="49"/>
      <c r="L1384" s="48">
        <f>SUM(BA1366:BA1385)</f>
        <v>7195.51</v>
      </c>
    </row>
    <row r="1385" spans="1:83" ht="15" x14ac:dyDescent="0.2">
      <c r="C1385" s="80" t="s">
        <v>851</v>
      </c>
      <c r="D1385" s="80"/>
      <c r="E1385" s="80"/>
      <c r="F1385" s="80"/>
      <c r="G1385" s="80"/>
      <c r="H1385" s="80"/>
      <c r="I1385" s="81">
        <f>K1385/E1366</f>
        <v>954.11500000000001</v>
      </c>
      <c r="J1385" s="81"/>
      <c r="K1385" s="81">
        <f>L1369+L1371+L1377+L1383+L1384+L1372</f>
        <v>40072.83</v>
      </c>
      <c r="L1385" s="81"/>
      <c r="AD1385">
        <f>ROUND((Source!AT403/100)*((ROUND(SUMIF(SmtRes!AQ387:'SmtRes'!AQ393,"=1",SmtRes!AD387:'SmtRes'!AD393)*Source!I403, 2)+ROUND(SUMIF(SmtRes!AQ387:'SmtRes'!AQ393,"=1",SmtRes!AC387:'SmtRes'!AC393)*Source!I403, 2))), 2)</f>
        <v>66847.009999999995</v>
      </c>
      <c r="AE1385">
        <f>ROUND((Source!AU403/100)*((ROUND(SUMIF(SmtRes!AQ387:'SmtRes'!AQ393,"=1",SmtRes!AD387:'SmtRes'!AD393)*Source!I403, 2)+ROUND(SUMIF(SmtRes!AQ387:'SmtRes'!AQ393,"=1",SmtRes!AC387:'SmtRes'!AC393)*Source!I403, 2))), 2)</f>
        <v>35146.36</v>
      </c>
      <c r="AN1385" s="50">
        <f>L1369+L1371+L1377+L1383+L1384+L1372</f>
        <v>40072.83</v>
      </c>
      <c r="AO1385" s="50">
        <f>L1371</f>
        <v>5082.91</v>
      </c>
      <c r="AQ1385" t="s">
        <v>852</v>
      </c>
      <c r="AR1385" s="50">
        <f>L1369</f>
        <v>11286.34</v>
      </c>
      <c r="AT1385" s="50">
        <f>L1372</f>
        <v>2822.5</v>
      </c>
      <c r="AV1385" t="s">
        <v>852</v>
      </c>
      <c r="AW1385" s="50">
        <f>L1377</f>
        <v>0</v>
      </c>
      <c r="AZ1385">
        <f>Source!X403</f>
        <v>13685.57</v>
      </c>
      <c r="BA1385">
        <f>Source!Y403</f>
        <v>7195.51</v>
      </c>
      <c r="CD1385">
        <v>2</v>
      </c>
    </row>
    <row r="1386" spans="1:83" ht="106.5" x14ac:dyDescent="0.2">
      <c r="A1386" s="36" t="s">
        <v>364</v>
      </c>
      <c r="B1386" s="38" t="s">
        <v>870</v>
      </c>
      <c r="C1386" s="38" t="s">
        <v>935</v>
      </c>
      <c r="D1386" s="39" t="str">
        <f>Source!H404</f>
        <v>ШТ</v>
      </c>
      <c r="E1386" s="40">
        <f>Source!K404</f>
        <v>8</v>
      </c>
      <c r="F1386" s="40"/>
      <c r="G1386" s="40">
        <f>Source!I404</f>
        <v>8</v>
      </c>
      <c r="H1386" s="42"/>
      <c r="I1386" s="41"/>
      <c r="J1386" s="42"/>
      <c r="K1386" s="41"/>
      <c r="L1386" s="42"/>
    </row>
    <row r="1387" spans="1:83" ht="51" x14ac:dyDescent="0.2">
      <c r="B1387" s="54" t="str">
        <f>Source!EO404</f>
        <v>Поправка: 571/пр_2022_т.2_п.5</v>
      </c>
      <c r="C1387" s="54" t="str">
        <f>Source!CN404</f>
        <v>Поправка: 571/пр_2022_т.2_п.5  Наименование: При демонтаже (разборке) сетей инженерно-технического обеспечения</v>
      </c>
    </row>
    <row r="1388" spans="1:83" ht="15" x14ac:dyDescent="0.2">
      <c r="A1388" s="37"/>
      <c r="B1388" s="40">
        <v>1</v>
      </c>
      <c r="C1388" s="37" t="s">
        <v>841</v>
      </c>
      <c r="D1388" s="39" t="s">
        <v>657</v>
      </c>
      <c r="E1388" s="43"/>
      <c r="F1388" s="40"/>
      <c r="G1388" s="43">
        <f>Source!U404</f>
        <v>9.6479999999999997</v>
      </c>
      <c r="H1388" s="40"/>
      <c r="I1388" s="40"/>
      <c r="J1388" s="40"/>
      <c r="K1388" s="40"/>
      <c r="L1388" s="44">
        <f>SUM(L1389:L1389)-SUMIF(CE1389:CE1389, 1, L1389:L1389)</f>
        <v>4250.1400000000003</v>
      </c>
    </row>
    <row r="1389" spans="1:83" ht="28.5" x14ac:dyDescent="0.2">
      <c r="A1389" s="38"/>
      <c r="B1389" s="38" t="s">
        <v>655</v>
      </c>
      <c r="C1389" s="38" t="s">
        <v>656</v>
      </c>
      <c r="D1389" s="39" t="s">
        <v>657</v>
      </c>
      <c r="E1389" s="40">
        <v>2.0099999999999998</v>
      </c>
      <c r="F1389" s="40">
        <f>ROUND(0.6,7)</f>
        <v>0.6</v>
      </c>
      <c r="G1389" s="40">
        <f>SmtRes!CX394</f>
        <v>9.6479999999999997</v>
      </c>
      <c r="H1389" s="42"/>
      <c r="I1389" s="41"/>
      <c r="J1389" s="42">
        <f>SmtRes!CZ394</f>
        <v>440.52</v>
      </c>
      <c r="K1389" s="41"/>
      <c r="L1389" s="42">
        <f>SmtRes!DI394</f>
        <v>4250.1400000000003</v>
      </c>
    </row>
    <row r="1390" spans="1:83" ht="15" x14ac:dyDescent="0.2">
      <c r="A1390" s="37"/>
      <c r="B1390" s="40">
        <v>2</v>
      </c>
      <c r="C1390" s="37" t="s">
        <v>842</v>
      </c>
      <c r="D1390" s="39"/>
      <c r="E1390" s="43"/>
      <c r="F1390" s="40"/>
      <c r="G1390" s="43"/>
      <c r="H1390" s="40"/>
      <c r="I1390" s="40"/>
      <c r="J1390" s="40"/>
      <c r="K1390" s="40"/>
      <c r="L1390" s="44">
        <f>SUM(L1391:L1395)-SUMIF(CE1391:CE1395, 1, L1391:L1395)</f>
        <v>3490.05</v>
      </c>
    </row>
    <row r="1391" spans="1:83" ht="15" x14ac:dyDescent="0.2">
      <c r="A1391" s="37"/>
      <c r="B1391" s="40"/>
      <c r="C1391" s="37" t="s">
        <v>845</v>
      </c>
      <c r="D1391" s="39" t="s">
        <v>657</v>
      </c>
      <c r="E1391" s="43"/>
      <c r="F1391" s="40"/>
      <c r="G1391" s="43">
        <f>Source!V404</f>
        <v>3.8879999999999999</v>
      </c>
      <c r="H1391" s="40"/>
      <c r="I1391" s="40"/>
      <c r="J1391" s="40"/>
      <c r="K1391" s="40"/>
      <c r="L1391" s="44">
        <f>SUMIF(CE1392:CE1395, 1, L1392:L1395)</f>
        <v>2098.09</v>
      </c>
      <c r="CE1391">
        <v>1</v>
      </c>
    </row>
    <row r="1392" spans="1:83" ht="28.5" x14ac:dyDescent="0.2">
      <c r="A1392" s="38"/>
      <c r="B1392" s="38" t="s">
        <v>702</v>
      </c>
      <c r="C1392" s="38" t="s">
        <v>704</v>
      </c>
      <c r="D1392" s="39" t="s">
        <v>443</v>
      </c>
      <c r="E1392" s="40">
        <v>0.7</v>
      </c>
      <c r="F1392" s="40">
        <f>ROUND(0.6,7)</f>
        <v>0.6</v>
      </c>
      <c r="G1392" s="40">
        <f>SmtRes!CX396</f>
        <v>3.36</v>
      </c>
      <c r="H1392" s="42">
        <f>SmtRes!CZ396</f>
        <v>756.44</v>
      </c>
      <c r="I1392" s="41">
        <f>SmtRes!AJ396</f>
        <v>1.26</v>
      </c>
      <c r="J1392" s="42">
        <f>ROUND(H1392*I1392, 2)</f>
        <v>953.11</v>
      </c>
      <c r="K1392" s="41"/>
      <c r="L1392" s="42">
        <f>SmtRes!DG396</f>
        <v>3202.45</v>
      </c>
    </row>
    <row r="1393" spans="1:83" ht="28.5" x14ac:dyDescent="0.2">
      <c r="A1393" s="38"/>
      <c r="B1393" s="38" t="s">
        <v>663</v>
      </c>
      <c r="C1393" s="38" t="s">
        <v>843</v>
      </c>
      <c r="D1393" s="39" t="s">
        <v>657</v>
      </c>
      <c r="E1393" s="40">
        <f>SmtRes!DO396*SmtRes!AT396</f>
        <v>0.7</v>
      </c>
      <c r="F1393" s="40">
        <f>ROUND(0.6,7)</f>
        <v>0.6</v>
      </c>
      <c r="G1393" s="40">
        <f>SmtRes!DO396*SmtRes!CX396</f>
        <v>3.36</v>
      </c>
      <c r="H1393" s="42"/>
      <c r="I1393" s="41"/>
      <c r="J1393" s="42">
        <f>ROUND(SmtRes!AG396/SmtRes!DO396, 2)</f>
        <v>549.32000000000005</v>
      </c>
      <c r="K1393" s="41"/>
      <c r="L1393" s="42">
        <f>SmtRes!DH396</f>
        <v>1845.72</v>
      </c>
      <c r="CE1393">
        <v>1</v>
      </c>
    </row>
    <row r="1394" spans="1:83" ht="28.5" x14ac:dyDescent="0.2">
      <c r="A1394" s="38"/>
      <c r="B1394" s="38" t="s">
        <v>664</v>
      </c>
      <c r="C1394" s="38" t="s">
        <v>666</v>
      </c>
      <c r="D1394" s="39" t="s">
        <v>443</v>
      </c>
      <c r="E1394" s="40">
        <v>0.11</v>
      </c>
      <c r="F1394" s="40">
        <f>ROUND(0.6,7)</f>
        <v>0.6</v>
      </c>
      <c r="G1394" s="40">
        <f>SmtRes!CX397</f>
        <v>0.52800000000000002</v>
      </c>
      <c r="H1394" s="42"/>
      <c r="I1394" s="41"/>
      <c r="J1394" s="42">
        <f>SmtRes!CZ397</f>
        <v>544.70000000000005</v>
      </c>
      <c r="K1394" s="41"/>
      <c r="L1394" s="42">
        <f>SmtRes!DG397</f>
        <v>287.60000000000002</v>
      </c>
    </row>
    <row r="1395" spans="1:83" ht="28.5" x14ac:dyDescent="0.2">
      <c r="A1395" s="38"/>
      <c r="B1395" s="38" t="s">
        <v>667</v>
      </c>
      <c r="C1395" s="38" t="s">
        <v>844</v>
      </c>
      <c r="D1395" s="39" t="s">
        <v>657</v>
      </c>
      <c r="E1395" s="40">
        <f>SmtRes!DO397*SmtRes!AT397</f>
        <v>0.11</v>
      </c>
      <c r="F1395" s="40">
        <f>ROUND(0.6,7)</f>
        <v>0.6</v>
      </c>
      <c r="G1395" s="40">
        <f>SmtRes!DO397*SmtRes!CX397</f>
        <v>0.52800000000000002</v>
      </c>
      <c r="H1395" s="42"/>
      <c r="I1395" s="41"/>
      <c r="J1395" s="42">
        <f>ROUND(SmtRes!AG397/SmtRes!DO397, 2)</f>
        <v>477.98</v>
      </c>
      <c r="K1395" s="41"/>
      <c r="L1395" s="42">
        <f>SmtRes!DH397</f>
        <v>252.37</v>
      </c>
      <c r="CE1395">
        <v>1</v>
      </c>
    </row>
    <row r="1396" spans="1:83" ht="15" x14ac:dyDescent="0.2">
      <c r="A1396" s="37"/>
      <c r="B1396" s="40">
        <v>4</v>
      </c>
      <c r="C1396" s="37" t="s">
        <v>846</v>
      </c>
      <c r="D1396" s="39"/>
      <c r="E1396" s="43"/>
      <c r="F1396" s="40"/>
      <c r="G1396" s="43"/>
      <c r="H1396" s="40"/>
      <c r="I1396" s="40"/>
      <c r="J1396" s="40"/>
      <c r="K1396" s="40"/>
      <c r="L1396" s="44">
        <f>SUM(L1397:L1398)-SUMIF(CE1397:CE1398, 1, L1397:L1398)</f>
        <v>0</v>
      </c>
    </row>
    <row r="1397" spans="1:83" ht="14.25" x14ac:dyDescent="0.2">
      <c r="A1397" s="38"/>
      <c r="B1397" s="38" t="s">
        <v>705</v>
      </c>
      <c r="C1397" s="38" t="s">
        <v>707</v>
      </c>
      <c r="D1397" s="39" t="s">
        <v>31</v>
      </c>
      <c r="E1397" s="40">
        <v>0.06</v>
      </c>
      <c r="F1397" s="40">
        <f t="shared" ref="F1397:F1402" si="16">ROUND(0,7)</f>
        <v>0</v>
      </c>
      <c r="G1397" s="40">
        <f>SmtRes!CX398</f>
        <v>0</v>
      </c>
      <c r="H1397" s="42">
        <f>SmtRes!CZ398</f>
        <v>160.27000000000001</v>
      </c>
      <c r="I1397" s="41">
        <f>SmtRes!AI398</f>
        <v>1.07</v>
      </c>
      <c r="J1397" s="42">
        <f>ROUND(H1397*I1397, 2)</f>
        <v>171.49</v>
      </c>
      <c r="K1397" s="41"/>
      <c r="L1397" s="42">
        <f>SmtRes!DF398</f>
        <v>0</v>
      </c>
    </row>
    <row r="1398" spans="1:83" ht="14.25" x14ac:dyDescent="0.2">
      <c r="A1398" s="38"/>
      <c r="B1398" s="38" t="s">
        <v>668</v>
      </c>
      <c r="C1398" s="38" t="s">
        <v>670</v>
      </c>
      <c r="D1398" s="39" t="s">
        <v>31</v>
      </c>
      <c r="E1398" s="40">
        <v>0.01</v>
      </c>
      <c r="F1398" s="40">
        <f t="shared" si="16"/>
        <v>0</v>
      </c>
      <c r="G1398" s="40">
        <f>SmtRes!CX399</f>
        <v>0</v>
      </c>
      <c r="H1398" s="42">
        <f>SmtRes!CZ399</f>
        <v>238.29</v>
      </c>
      <c r="I1398" s="41">
        <f>SmtRes!AI399</f>
        <v>2.0699999999999998</v>
      </c>
      <c r="J1398" s="42">
        <f>ROUND(H1398*I1398, 2)</f>
        <v>493.26</v>
      </c>
      <c r="K1398" s="41"/>
      <c r="L1398" s="42">
        <f>SmtRes!DF399</f>
        <v>0</v>
      </c>
    </row>
    <row r="1399" spans="1:83" ht="14.25" x14ac:dyDescent="0.2">
      <c r="A1399" s="38"/>
      <c r="B1399" s="38" t="str">
        <f>EtalonRes!I446</f>
        <v>07.2.07.13</v>
      </c>
      <c r="C1399" s="38" t="str">
        <f>EtalonRes!K446</f>
        <v>Хомуты стальные</v>
      </c>
      <c r="D1399" s="39" t="str">
        <f>EtalonRes!O446</f>
        <v>кг</v>
      </c>
      <c r="E1399" s="40">
        <f>EtalonRes!X446</f>
        <v>0</v>
      </c>
      <c r="F1399" s="40">
        <f t="shared" si="16"/>
        <v>0</v>
      </c>
      <c r="G1399" s="40">
        <f>ROUND(EtalonRes!AG446*Source!I404, 7)</f>
        <v>0</v>
      </c>
      <c r="H1399" s="42"/>
      <c r="I1399" s="41"/>
      <c r="J1399" s="42"/>
      <c r="K1399" s="41"/>
      <c r="L1399" s="42"/>
    </row>
    <row r="1400" spans="1:83" ht="14.25" x14ac:dyDescent="0.2">
      <c r="A1400" s="38"/>
      <c r="B1400" s="38" t="str">
        <f>EtalonRes!I447</f>
        <v>20.2.06.05</v>
      </c>
      <c r="C1400" s="38" t="str">
        <f>EtalonRes!K447</f>
        <v>Кронштейны</v>
      </c>
      <c r="D1400" s="39" t="str">
        <f>EtalonRes!O447</f>
        <v>кг</v>
      </c>
      <c r="E1400" s="40">
        <f>EtalonRes!X447</f>
        <v>0</v>
      </c>
      <c r="F1400" s="40">
        <f t="shared" si="16"/>
        <v>0</v>
      </c>
      <c r="G1400" s="40">
        <f>ROUND(EtalonRes!AG447*Source!I404, 7)</f>
        <v>0</v>
      </c>
      <c r="H1400" s="42"/>
      <c r="I1400" s="41"/>
      <c r="J1400" s="42"/>
      <c r="K1400" s="41"/>
      <c r="L1400" s="42"/>
    </row>
    <row r="1401" spans="1:83" ht="28.5" x14ac:dyDescent="0.2">
      <c r="A1401" s="38"/>
      <c r="B1401" s="38" t="str">
        <f>EtalonRes!I448</f>
        <v>20.3.03.04</v>
      </c>
      <c r="C1401" s="38" t="str">
        <f>EtalonRes!K448</f>
        <v>Светильники с люминесцентными или ртутными лампами</v>
      </c>
      <c r="D1401" s="39" t="str">
        <f>EtalonRes!O448</f>
        <v>ШТ</v>
      </c>
      <c r="E1401" s="40">
        <f>EtalonRes!X448</f>
        <v>0</v>
      </c>
      <c r="F1401" s="40">
        <f t="shared" si="16"/>
        <v>0</v>
      </c>
      <c r="G1401" s="40">
        <f>ROUND(EtalonRes!AG448*Source!I404, 7)</f>
        <v>0</v>
      </c>
      <c r="H1401" s="42"/>
      <c r="I1401" s="41"/>
      <c r="J1401" s="42"/>
      <c r="K1401" s="41"/>
      <c r="L1401" s="42"/>
    </row>
    <row r="1402" spans="1:83" ht="14.25" x14ac:dyDescent="0.2">
      <c r="A1402" s="38"/>
      <c r="B1402" s="38" t="str">
        <f>EtalonRes!I449</f>
        <v>21.2.03.09</v>
      </c>
      <c r="C1402" s="45" t="str">
        <f>EtalonRes!K449</f>
        <v>Провода с резиновой изоляцией</v>
      </c>
      <c r="D1402" s="46" t="str">
        <f>EtalonRes!O449</f>
        <v>т</v>
      </c>
      <c r="E1402" s="47">
        <f>EtalonRes!X449</f>
        <v>0</v>
      </c>
      <c r="F1402" s="47">
        <f t="shared" si="16"/>
        <v>0</v>
      </c>
      <c r="G1402" s="47">
        <f>ROUND(EtalonRes!AG449*Source!I404, 7)</f>
        <v>0</v>
      </c>
      <c r="H1402" s="48"/>
      <c r="I1402" s="49"/>
      <c r="J1402" s="48"/>
      <c r="K1402" s="49"/>
      <c r="L1402" s="48"/>
    </row>
    <row r="1403" spans="1:83" ht="15" x14ac:dyDescent="0.2">
      <c r="A1403" s="38"/>
      <c r="B1403" s="38"/>
      <c r="C1403" s="52" t="s">
        <v>847</v>
      </c>
      <c r="D1403" s="39"/>
      <c r="E1403" s="40"/>
      <c r="F1403" s="40"/>
      <c r="G1403" s="40"/>
      <c r="H1403" s="42"/>
      <c r="I1403" s="41"/>
      <c r="J1403" s="42"/>
      <c r="K1403" s="41"/>
      <c r="L1403" s="42">
        <f>L1388+L1390+L1391+L1396</f>
        <v>9838.2800000000007</v>
      </c>
    </row>
    <row r="1404" spans="1:83" ht="14.25" x14ac:dyDescent="0.2">
      <c r="A1404" s="38"/>
      <c r="B1404" s="38"/>
      <c r="C1404" s="38" t="s">
        <v>848</v>
      </c>
      <c r="D1404" s="39"/>
      <c r="E1404" s="40"/>
      <c r="F1404" s="40"/>
      <c r="G1404" s="40"/>
      <c r="H1404" s="42"/>
      <c r="I1404" s="41"/>
      <c r="J1404" s="42"/>
      <c r="K1404" s="41"/>
      <c r="L1404" s="42">
        <f>SUM(AR1386:AR1407)+SUM(AS1386:AS1407)+SUM(AT1386:AT1407)+SUM(AU1386:AU1407)+SUM(AV1386:AV1407)</f>
        <v>6348.2300000000005</v>
      </c>
    </row>
    <row r="1405" spans="1:83" ht="14.25" x14ac:dyDescent="0.2">
      <c r="A1405" s="38"/>
      <c r="B1405" s="38" t="s">
        <v>26</v>
      </c>
      <c r="C1405" s="38" t="s">
        <v>849</v>
      </c>
      <c r="D1405" s="39" t="s">
        <v>415</v>
      </c>
      <c r="E1405" s="40">
        <f>Source!BZ404</f>
        <v>103</v>
      </c>
      <c r="F1405" s="40"/>
      <c r="G1405" s="40">
        <f>Source!AT404</f>
        <v>103</v>
      </c>
      <c r="H1405" s="42"/>
      <c r="I1405" s="41"/>
      <c r="J1405" s="42"/>
      <c r="K1405" s="41"/>
      <c r="L1405" s="42">
        <f>SUM(AZ1386:AZ1407)</f>
        <v>6538.68</v>
      </c>
    </row>
    <row r="1406" spans="1:83" ht="14.25" x14ac:dyDescent="0.2">
      <c r="A1406" s="45"/>
      <c r="B1406" s="45" t="s">
        <v>27</v>
      </c>
      <c r="C1406" s="45" t="s">
        <v>850</v>
      </c>
      <c r="D1406" s="46" t="s">
        <v>415</v>
      </c>
      <c r="E1406" s="47">
        <f>Source!CA404</f>
        <v>60</v>
      </c>
      <c r="F1406" s="47"/>
      <c r="G1406" s="47">
        <f>Source!AU404</f>
        <v>60</v>
      </c>
      <c r="H1406" s="48"/>
      <c r="I1406" s="49"/>
      <c r="J1406" s="48"/>
      <c r="K1406" s="49"/>
      <c r="L1406" s="48">
        <f>SUM(BA1386:BA1407)</f>
        <v>3808.94</v>
      </c>
    </row>
    <row r="1407" spans="1:83" ht="15" x14ac:dyDescent="0.2">
      <c r="C1407" s="80" t="s">
        <v>851</v>
      </c>
      <c r="D1407" s="80"/>
      <c r="E1407" s="80"/>
      <c r="F1407" s="80"/>
      <c r="G1407" s="80"/>
      <c r="H1407" s="80"/>
      <c r="I1407" s="81">
        <f>K1407/E1386</f>
        <v>2523.2375000000002</v>
      </c>
      <c r="J1407" s="81"/>
      <c r="K1407" s="81">
        <f>L1388+L1390+L1396+L1405+L1406+L1391</f>
        <v>20185.900000000001</v>
      </c>
      <c r="L1407" s="81"/>
      <c r="AD1407">
        <f>ROUND((Source!AT404/100)*((ROUND(SUMIF(SmtRes!AQ394:'SmtRes'!AQ399,"=1",SmtRes!AD394:'SmtRes'!AD399)*Source!I404, 2)+ROUND(SUMIF(SmtRes!AQ394:'SmtRes'!AQ399,"=1",SmtRes!AC394:'SmtRes'!AC399)*Source!I404, 2))), 2)</f>
        <v>12094.84</v>
      </c>
      <c r="AE1407">
        <f>ROUND((Source!AU404/100)*((ROUND(SUMIF(SmtRes!AQ394:'SmtRes'!AQ399,"=1",SmtRes!AD394:'SmtRes'!AD399)*Source!I404, 2)+ROUND(SUMIF(SmtRes!AQ394:'SmtRes'!AQ399,"=1",SmtRes!AC394:'SmtRes'!AC399)*Source!I404, 2))), 2)</f>
        <v>7045.54</v>
      </c>
      <c r="AN1407" s="50">
        <f>L1388+L1390+L1396+L1405+L1406+L1391</f>
        <v>20185.900000000001</v>
      </c>
      <c r="AO1407" s="50">
        <f>L1390</f>
        <v>3490.05</v>
      </c>
      <c r="AQ1407" t="s">
        <v>852</v>
      </c>
      <c r="AR1407" s="50">
        <f>L1388</f>
        <v>4250.1400000000003</v>
      </c>
      <c r="AT1407" s="50">
        <f>L1391</f>
        <v>2098.09</v>
      </c>
      <c r="AV1407" t="s">
        <v>852</v>
      </c>
      <c r="AW1407" s="50">
        <f>L1396</f>
        <v>0</v>
      </c>
      <c r="AZ1407">
        <f>Source!X404</f>
        <v>6538.68</v>
      </c>
      <c r="BA1407">
        <f>Source!Y404</f>
        <v>3808.94</v>
      </c>
      <c r="CD1407">
        <v>1</v>
      </c>
    </row>
    <row r="1408" spans="1:83" ht="71.25" x14ac:dyDescent="0.2">
      <c r="A1408" s="36" t="s">
        <v>368</v>
      </c>
      <c r="B1408" s="38" t="s">
        <v>936</v>
      </c>
      <c r="C1408" s="38" t="str">
        <f>Source!G405</f>
        <v>Развозка конструкций и материалов опор ВЛ 0,38-10 кВ по трассе: одностоечных деревянных опор  (Применительно к развозке демонтированных стоек опор)</v>
      </c>
      <c r="D1408" s="39" t="str">
        <f>Source!H405</f>
        <v>ШТ</v>
      </c>
      <c r="E1408" s="40">
        <f>Source!K405</f>
        <v>22</v>
      </c>
      <c r="F1408" s="40"/>
      <c r="G1408" s="40">
        <f>Source!I405</f>
        <v>22</v>
      </c>
      <c r="H1408" s="42"/>
      <c r="I1408" s="41"/>
      <c r="J1408" s="42"/>
      <c r="K1408" s="41"/>
      <c r="L1408" s="42"/>
    </row>
    <row r="1409" spans="1:83" ht="15" x14ac:dyDescent="0.2">
      <c r="A1409" s="37"/>
      <c r="B1409" s="40">
        <v>1</v>
      </c>
      <c r="C1409" s="37" t="s">
        <v>841</v>
      </c>
      <c r="D1409" s="39" t="s">
        <v>657</v>
      </c>
      <c r="E1409" s="43"/>
      <c r="F1409" s="40"/>
      <c r="G1409" s="43">
        <f>Source!U405</f>
        <v>4.4000000000000004</v>
      </c>
      <c r="H1409" s="40"/>
      <c r="I1409" s="40"/>
      <c r="J1409" s="40"/>
      <c r="K1409" s="40"/>
      <c r="L1409" s="44">
        <f>SUM(L1410:L1410)-SUMIF(CE1410:CE1410, 1, L1410:L1410)</f>
        <v>1789.22</v>
      </c>
    </row>
    <row r="1410" spans="1:83" ht="28.5" x14ac:dyDescent="0.2">
      <c r="A1410" s="38"/>
      <c r="B1410" s="38" t="s">
        <v>708</v>
      </c>
      <c r="C1410" s="38" t="s">
        <v>709</v>
      </c>
      <c r="D1410" s="39" t="s">
        <v>657</v>
      </c>
      <c r="E1410" s="40">
        <v>0.2</v>
      </c>
      <c r="F1410" s="40"/>
      <c r="G1410" s="40">
        <f>SmtRes!CX400</f>
        <v>4.4000000000000004</v>
      </c>
      <c r="H1410" s="42"/>
      <c r="I1410" s="41"/>
      <c r="J1410" s="42">
        <f>SmtRes!CZ400</f>
        <v>406.64</v>
      </c>
      <c r="K1410" s="41"/>
      <c r="L1410" s="42">
        <f>SmtRes!DI400</f>
        <v>1789.22</v>
      </c>
    </row>
    <row r="1411" spans="1:83" ht="15" x14ac:dyDescent="0.2">
      <c r="A1411" s="37"/>
      <c r="B1411" s="40">
        <v>2</v>
      </c>
      <c r="C1411" s="37" t="s">
        <v>842</v>
      </c>
      <c r="D1411" s="39"/>
      <c r="E1411" s="43"/>
      <c r="F1411" s="40"/>
      <c r="G1411" s="43"/>
      <c r="H1411" s="40"/>
      <c r="I1411" s="40"/>
      <c r="J1411" s="40"/>
      <c r="K1411" s="40"/>
      <c r="L1411" s="44">
        <f>SUM(L1412:L1415)-SUMIF(CE1412:CE1415, 1, L1412:L1415)</f>
        <v>1388.31</v>
      </c>
    </row>
    <row r="1412" spans="1:83" ht="15" x14ac:dyDescent="0.2">
      <c r="A1412" s="37"/>
      <c r="B1412" s="40"/>
      <c r="C1412" s="37" t="s">
        <v>845</v>
      </c>
      <c r="D1412" s="39" t="s">
        <v>657</v>
      </c>
      <c r="E1412" s="43"/>
      <c r="F1412" s="40"/>
      <c r="G1412" s="43">
        <f>Source!V405</f>
        <v>2.42</v>
      </c>
      <c r="H1412" s="40"/>
      <c r="I1412" s="40"/>
      <c r="J1412" s="40"/>
      <c r="K1412" s="40"/>
      <c r="L1412" s="44">
        <f>SUMIF(CE1413:CE1415, 1, L1413:L1415)</f>
        <v>1156.71</v>
      </c>
      <c r="CE1412">
        <v>1</v>
      </c>
    </row>
    <row r="1413" spans="1:83" ht="28.5" x14ac:dyDescent="0.2">
      <c r="A1413" s="38"/>
      <c r="B1413" s="38" t="s">
        <v>710</v>
      </c>
      <c r="C1413" s="38" t="s">
        <v>712</v>
      </c>
      <c r="D1413" s="39" t="s">
        <v>443</v>
      </c>
      <c r="E1413" s="40">
        <v>0.11</v>
      </c>
      <c r="F1413" s="40"/>
      <c r="G1413" s="40">
        <f>SmtRes!CX402</f>
        <v>2.42</v>
      </c>
      <c r="H1413" s="42"/>
      <c r="I1413" s="41"/>
      <c r="J1413" s="42">
        <f>SmtRes!CZ402</f>
        <v>12.95</v>
      </c>
      <c r="K1413" s="41"/>
      <c r="L1413" s="42">
        <f>SmtRes!DG402</f>
        <v>31.34</v>
      </c>
    </row>
    <row r="1414" spans="1:83" ht="28.5" x14ac:dyDescent="0.2">
      <c r="A1414" s="38"/>
      <c r="B1414" s="38" t="s">
        <v>713</v>
      </c>
      <c r="C1414" s="38" t="s">
        <v>715</v>
      </c>
      <c r="D1414" s="39" t="s">
        <v>443</v>
      </c>
      <c r="E1414" s="40">
        <v>0.11</v>
      </c>
      <c r="F1414" s="40"/>
      <c r="G1414" s="40">
        <f>SmtRes!CX403</f>
        <v>2.42</v>
      </c>
      <c r="H1414" s="42"/>
      <c r="I1414" s="41"/>
      <c r="J1414" s="42">
        <f>SmtRes!CZ403</f>
        <v>560.73</v>
      </c>
      <c r="K1414" s="41"/>
      <c r="L1414" s="42">
        <f>SmtRes!DG403</f>
        <v>1356.97</v>
      </c>
    </row>
    <row r="1415" spans="1:83" ht="28.5" x14ac:dyDescent="0.2">
      <c r="A1415" s="38"/>
      <c r="B1415" s="38" t="s">
        <v>667</v>
      </c>
      <c r="C1415" s="45" t="s">
        <v>844</v>
      </c>
      <c r="D1415" s="46" t="s">
        <v>657</v>
      </c>
      <c r="E1415" s="47">
        <f>SmtRes!DO403*SmtRes!AT403</f>
        <v>0.11</v>
      </c>
      <c r="F1415" s="47"/>
      <c r="G1415" s="47">
        <f>SmtRes!DO403*SmtRes!CX403</f>
        <v>2.42</v>
      </c>
      <c r="H1415" s="48"/>
      <c r="I1415" s="49"/>
      <c r="J1415" s="48">
        <f>ROUND(SmtRes!AG403/SmtRes!DO403, 2)</f>
        <v>477.98</v>
      </c>
      <c r="K1415" s="49"/>
      <c r="L1415" s="48">
        <f>SmtRes!DH403</f>
        <v>1156.71</v>
      </c>
      <c r="CE1415">
        <v>1</v>
      </c>
    </row>
    <row r="1416" spans="1:83" ht="15" x14ac:dyDescent="0.2">
      <c r="A1416" s="38"/>
      <c r="B1416" s="38"/>
      <c r="C1416" s="52" t="s">
        <v>847</v>
      </c>
      <c r="D1416" s="39"/>
      <c r="E1416" s="40"/>
      <c r="F1416" s="40"/>
      <c r="G1416" s="40"/>
      <c r="H1416" s="42"/>
      <c r="I1416" s="41"/>
      <c r="J1416" s="42"/>
      <c r="K1416" s="41"/>
      <c r="L1416" s="42">
        <f>L1409+L1411+L1412</f>
        <v>4334.24</v>
      </c>
    </row>
    <row r="1417" spans="1:83" ht="14.25" x14ac:dyDescent="0.2">
      <c r="A1417" s="38"/>
      <c r="B1417" s="38"/>
      <c r="C1417" s="38" t="s">
        <v>848</v>
      </c>
      <c r="D1417" s="39"/>
      <c r="E1417" s="40"/>
      <c r="F1417" s="40"/>
      <c r="G1417" s="40"/>
      <c r="H1417" s="42"/>
      <c r="I1417" s="41"/>
      <c r="J1417" s="42"/>
      <c r="K1417" s="41"/>
      <c r="L1417" s="42">
        <f>SUM(AR1408:AR1420)+SUM(AS1408:AS1420)+SUM(AT1408:AT1420)+SUM(AU1408:AU1420)+SUM(AV1408:AV1420)</f>
        <v>2945.9300000000003</v>
      </c>
    </row>
    <row r="1418" spans="1:83" ht="14.25" x14ac:dyDescent="0.2">
      <c r="A1418" s="38"/>
      <c r="B1418" s="38" t="s">
        <v>26</v>
      </c>
      <c r="C1418" s="38" t="s">
        <v>849</v>
      </c>
      <c r="D1418" s="39" t="s">
        <v>415</v>
      </c>
      <c r="E1418" s="40">
        <f>Source!BZ405</f>
        <v>103</v>
      </c>
      <c r="F1418" s="40"/>
      <c r="G1418" s="40">
        <f>Source!AT405</f>
        <v>103</v>
      </c>
      <c r="H1418" s="42"/>
      <c r="I1418" s="41"/>
      <c r="J1418" s="42"/>
      <c r="K1418" s="41"/>
      <c r="L1418" s="42">
        <f>SUM(AZ1408:AZ1420)</f>
        <v>3034.31</v>
      </c>
    </row>
    <row r="1419" spans="1:83" ht="14.25" x14ac:dyDescent="0.2">
      <c r="A1419" s="45"/>
      <c r="B1419" s="45" t="s">
        <v>27</v>
      </c>
      <c r="C1419" s="45" t="s">
        <v>850</v>
      </c>
      <c r="D1419" s="46" t="s">
        <v>415</v>
      </c>
      <c r="E1419" s="47">
        <f>Source!CA405</f>
        <v>60</v>
      </c>
      <c r="F1419" s="47"/>
      <c r="G1419" s="47">
        <f>Source!AU405</f>
        <v>60</v>
      </c>
      <c r="H1419" s="48"/>
      <c r="I1419" s="49"/>
      <c r="J1419" s="48"/>
      <c r="K1419" s="49"/>
      <c r="L1419" s="48">
        <f>SUM(BA1408:BA1420)</f>
        <v>1767.56</v>
      </c>
    </row>
    <row r="1420" spans="1:83" ht="15" x14ac:dyDescent="0.2">
      <c r="C1420" s="80" t="s">
        <v>851</v>
      </c>
      <c r="D1420" s="80"/>
      <c r="E1420" s="80"/>
      <c r="F1420" s="80"/>
      <c r="G1420" s="80"/>
      <c r="H1420" s="80"/>
      <c r="I1420" s="81">
        <f>K1420/E1408</f>
        <v>415.2777272727273</v>
      </c>
      <c r="J1420" s="81"/>
      <c r="K1420" s="81">
        <f>L1409+L1411+L1418+L1419+L1412</f>
        <v>9136.11</v>
      </c>
      <c r="L1420" s="81"/>
      <c r="AD1420">
        <f>ROUND((Source!AT405/100)*((ROUND(SUMIF(SmtRes!AQ400:'SmtRes'!AQ403,"=1",SmtRes!AD400:'SmtRes'!AD403)*Source!I405, 2)+ROUND(SUMIF(SmtRes!AQ400:'SmtRes'!AQ403,"=1",SmtRes!AC400:'SmtRes'!AC403)*Source!I405, 2))), 2)</f>
        <v>20045.490000000002</v>
      </c>
      <c r="AE1420">
        <f>ROUND((Source!AU405/100)*((ROUND(SUMIF(SmtRes!AQ400:'SmtRes'!AQ403,"=1",SmtRes!AD400:'SmtRes'!AD403)*Source!I405, 2)+ROUND(SUMIF(SmtRes!AQ400:'SmtRes'!AQ403,"=1",SmtRes!AC400:'SmtRes'!AC403)*Source!I405, 2))), 2)</f>
        <v>11676.98</v>
      </c>
      <c r="AN1420" s="50">
        <f>L1409+L1411+L1418+L1419+L1412</f>
        <v>9136.11</v>
      </c>
      <c r="AO1420" s="50">
        <f>L1411</f>
        <v>1388.31</v>
      </c>
      <c r="AQ1420" t="s">
        <v>852</v>
      </c>
      <c r="AR1420" s="50">
        <f>L1409</f>
        <v>1789.22</v>
      </c>
      <c r="AT1420" s="50">
        <f>L1412</f>
        <v>1156.71</v>
      </c>
      <c r="AV1420" t="s">
        <v>852</v>
      </c>
      <c r="AW1420">
        <f>0</f>
        <v>0</v>
      </c>
      <c r="AZ1420">
        <f>Source!X405</f>
        <v>3034.31</v>
      </c>
      <c r="BA1420">
        <f>Source!Y405</f>
        <v>1767.56</v>
      </c>
      <c r="CD1420">
        <v>1</v>
      </c>
    </row>
    <row r="1421" spans="1:83" ht="71.25" x14ac:dyDescent="0.2">
      <c r="A1421" s="36" t="s">
        <v>372</v>
      </c>
      <c r="B1421" s="38" t="s">
        <v>872</v>
      </c>
      <c r="C1421" s="38" t="str">
        <f>Source!G406</f>
        <v>Развозка конструкций и материалов опор ВЛ 0,38-10 кВ по трассе: одностоечных железобетонных опор (Применительно к развозке демонтированных стоек опор)</v>
      </c>
      <c r="D1421" s="39" t="str">
        <f>Source!H406</f>
        <v>ШТ</v>
      </c>
      <c r="E1421" s="40">
        <f>Source!K406</f>
        <v>11</v>
      </c>
      <c r="F1421" s="40"/>
      <c r="G1421" s="40">
        <f>Source!I406</f>
        <v>11</v>
      </c>
      <c r="H1421" s="42"/>
      <c r="I1421" s="41"/>
      <c r="J1421" s="42"/>
      <c r="K1421" s="41"/>
      <c r="L1421" s="42"/>
    </row>
    <row r="1422" spans="1:83" ht="15" x14ac:dyDescent="0.2">
      <c r="A1422" s="37"/>
      <c r="B1422" s="40">
        <v>1</v>
      </c>
      <c r="C1422" s="37" t="s">
        <v>841</v>
      </c>
      <c r="D1422" s="39" t="s">
        <v>657</v>
      </c>
      <c r="E1422" s="43"/>
      <c r="F1422" s="40"/>
      <c r="G1422" s="43">
        <f>Source!U406</f>
        <v>4.84</v>
      </c>
      <c r="H1422" s="40"/>
      <c r="I1422" s="40"/>
      <c r="J1422" s="40"/>
      <c r="K1422" s="40"/>
      <c r="L1422" s="44">
        <f>SUM(L1423:L1423)-SUMIF(CE1423:CE1423, 1, L1423:L1423)</f>
        <v>1968.14</v>
      </c>
    </row>
    <row r="1423" spans="1:83" ht="28.5" x14ac:dyDescent="0.2">
      <c r="A1423" s="38"/>
      <c r="B1423" s="38" t="s">
        <v>708</v>
      </c>
      <c r="C1423" s="38" t="s">
        <v>709</v>
      </c>
      <c r="D1423" s="39" t="s">
        <v>657</v>
      </c>
      <c r="E1423" s="40">
        <v>0.44</v>
      </c>
      <c r="F1423" s="40"/>
      <c r="G1423" s="40">
        <f>SmtRes!CX404</f>
        <v>4.84</v>
      </c>
      <c r="H1423" s="42"/>
      <c r="I1423" s="41"/>
      <c r="J1423" s="42">
        <f>SmtRes!CZ404</f>
        <v>406.64</v>
      </c>
      <c r="K1423" s="41"/>
      <c r="L1423" s="42">
        <f>SmtRes!DI404</f>
        <v>1968.14</v>
      </c>
    </row>
    <row r="1424" spans="1:83" ht="15" x14ac:dyDescent="0.2">
      <c r="A1424" s="37"/>
      <c r="B1424" s="40">
        <v>2</v>
      </c>
      <c r="C1424" s="37" t="s">
        <v>842</v>
      </c>
      <c r="D1424" s="39"/>
      <c r="E1424" s="43"/>
      <c r="F1424" s="40"/>
      <c r="G1424" s="43"/>
      <c r="H1424" s="40"/>
      <c r="I1424" s="40"/>
      <c r="J1424" s="40"/>
      <c r="K1424" s="40"/>
      <c r="L1424" s="44">
        <f>SUM(L1425:L1430)-SUMIF(CE1425:CE1430, 1, L1425:L1430)</f>
        <v>5401.4700000000012</v>
      </c>
    </row>
    <row r="1425" spans="1:83" ht="15" x14ac:dyDescent="0.2">
      <c r="A1425" s="37"/>
      <c r="B1425" s="40"/>
      <c r="C1425" s="37" t="s">
        <v>845</v>
      </c>
      <c r="D1425" s="39" t="s">
        <v>657</v>
      </c>
      <c r="E1425" s="43"/>
      <c r="F1425" s="40"/>
      <c r="G1425" s="43">
        <f>Source!V406</f>
        <v>5.28</v>
      </c>
      <c r="H1425" s="40"/>
      <c r="I1425" s="40"/>
      <c r="J1425" s="40"/>
      <c r="K1425" s="40"/>
      <c r="L1425" s="44">
        <f>SUMIF(CE1426:CE1430, 1, L1426:L1430)</f>
        <v>2956.91</v>
      </c>
      <c r="CE1425">
        <v>1</v>
      </c>
    </row>
    <row r="1426" spans="1:83" ht="28.5" x14ac:dyDescent="0.2">
      <c r="A1426" s="38"/>
      <c r="B1426" s="38" t="s">
        <v>691</v>
      </c>
      <c r="C1426" s="38" t="s">
        <v>693</v>
      </c>
      <c r="D1426" s="39" t="s">
        <v>443</v>
      </c>
      <c r="E1426" s="40">
        <v>0.24</v>
      </c>
      <c r="F1426" s="40"/>
      <c r="G1426" s="40">
        <f>SmtRes!CX406</f>
        <v>2.64</v>
      </c>
      <c r="H1426" s="42"/>
      <c r="I1426" s="41"/>
      <c r="J1426" s="42">
        <f>SmtRes!CZ406</f>
        <v>1472.33</v>
      </c>
      <c r="K1426" s="41"/>
      <c r="L1426" s="42">
        <f>SmtRes!DG406</f>
        <v>3886.95</v>
      </c>
    </row>
    <row r="1427" spans="1:83" ht="28.5" x14ac:dyDescent="0.2">
      <c r="A1427" s="38"/>
      <c r="B1427" s="38" t="s">
        <v>694</v>
      </c>
      <c r="C1427" s="38" t="s">
        <v>867</v>
      </c>
      <c r="D1427" s="39" t="s">
        <v>657</v>
      </c>
      <c r="E1427" s="40">
        <f>SmtRes!DO406*SmtRes!AT406</f>
        <v>0.24</v>
      </c>
      <c r="F1427" s="40"/>
      <c r="G1427" s="40">
        <f>SmtRes!DO406*SmtRes!CX406</f>
        <v>2.64</v>
      </c>
      <c r="H1427" s="42"/>
      <c r="I1427" s="41"/>
      <c r="J1427" s="42">
        <f>ROUND(SmtRes!AG406/SmtRes!DO406, 2)</f>
        <v>642.05999999999995</v>
      </c>
      <c r="K1427" s="41"/>
      <c r="L1427" s="42">
        <f>SmtRes!DH406</f>
        <v>1695.04</v>
      </c>
      <c r="CE1427">
        <v>1</v>
      </c>
    </row>
    <row r="1428" spans="1:83" ht="28.5" x14ac:dyDescent="0.2">
      <c r="A1428" s="38"/>
      <c r="B1428" s="38" t="s">
        <v>710</v>
      </c>
      <c r="C1428" s="38" t="s">
        <v>712</v>
      </c>
      <c r="D1428" s="39" t="s">
        <v>443</v>
      </c>
      <c r="E1428" s="40">
        <v>0.24</v>
      </c>
      <c r="F1428" s="40"/>
      <c r="G1428" s="40">
        <f>SmtRes!CX407</f>
        <v>2.64</v>
      </c>
      <c r="H1428" s="42"/>
      <c r="I1428" s="41"/>
      <c r="J1428" s="42">
        <f>SmtRes!CZ407</f>
        <v>12.95</v>
      </c>
      <c r="K1428" s="41"/>
      <c r="L1428" s="42">
        <f>SmtRes!DG407</f>
        <v>34.19</v>
      </c>
    </row>
    <row r="1429" spans="1:83" ht="28.5" x14ac:dyDescent="0.2">
      <c r="A1429" s="38"/>
      <c r="B1429" s="38" t="s">
        <v>713</v>
      </c>
      <c r="C1429" s="38" t="s">
        <v>715</v>
      </c>
      <c r="D1429" s="39" t="s">
        <v>443</v>
      </c>
      <c r="E1429" s="40">
        <v>0.24</v>
      </c>
      <c r="F1429" s="40"/>
      <c r="G1429" s="40">
        <f>SmtRes!CX408</f>
        <v>2.64</v>
      </c>
      <c r="H1429" s="42"/>
      <c r="I1429" s="41"/>
      <c r="J1429" s="42">
        <f>SmtRes!CZ408</f>
        <v>560.73</v>
      </c>
      <c r="K1429" s="41"/>
      <c r="L1429" s="42">
        <f>SmtRes!DG408</f>
        <v>1480.33</v>
      </c>
    </row>
    <row r="1430" spans="1:83" ht="28.5" x14ac:dyDescent="0.2">
      <c r="A1430" s="38"/>
      <c r="B1430" s="38" t="s">
        <v>667</v>
      </c>
      <c r="C1430" s="45" t="s">
        <v>844</v>
      </c>
      <c r="D1430" s="46" t="s">
        <v>657</v>
      </c>
      <c r="E1430" s="47">
        <f>SmtRes!DO408*SmtRes!AT408</f>
        <v>0.24</v>
      </c>
      <c r="F1430" s="47"/>
      <c r="G1430" s="47">
        <f>SmtRes!DO408*SmtRes!CX408</f>
        <v>2.64</v>
      </c>
      <c r="H1430" s="48"/>
      <c r="I1430" s="49"/>
      <c r="J1430" s="48">
        <f>ROUND(SmtRes!AG408/SmtRes!DO408, 2)</f>
        <v>477.98</v>
      </c>
      <c r="K1430" s="49"/>
      <c r="L1430" s="48">
        <f>SmtRes!DH408</f>
        <v>1261.8699999999999</v>
      </c>
      <c r="CE1430">
        <v>1</v>
      </c>
    </row>
    <row r="1431" spans="1:83" ht="15" x14ac:dyDescent="0.2">
      <c r="A1431" s="38"/>
      <c r="B1431" s="38"/>
      <c r="C1431" s="52" t="s">
        <v>847</v>
      </c>
      <c r="D1431" s="39"/>
      <c r="E1431" s="40"/>
      <c r="F1431" s="40"/>
      <c r="G1431" s="40"/>
      <c r="H1431" s="42"/>
      <c r="I1431" s="41"/>
      <c r="J1431" s="42"/>
      <c r="K1431" s="41"/>
      <c r="L1431" s="42">
        <f>L1422+L1424+L1425</f>
        <v>10326.52</v>
      </c>
    </row>
    <row r="1432" spans="1:83" ht="14.25" x14ac:dyDescent="0.2">
      <c r="A1432" s="38"/>
      <c r="B1432" s="38"/>
      <c r="C1432" s="38" t="s">
        <v>848</v>
      </c>
      <c r="D1432" s="39"/>
      <c r="E1432" s="40"/>
      <c r="F1432" s="40"/>
      <c r="G1432" s="40"/>
      <c r="H1432" s="42"/>
      <c r="I1432" s="41"/>
      <c r="J1432" s="42"/>
      <c r="K1432" s="41"/>
      <c r="L1432" s="42">
        <f>SUM(AR1421:AR1435)+SUM(AS1421:AS1435)+SUM(AT1421:AT1435)+SUM(AU1421:AU1435)+SUM(AV1421:AV1435)</f>
        <v>4925.05</v>
      </c>
    </row>
    <row r="1433" spans="1:83" ht="14.25" x14ac:dyDescent="0.2">
      <c r="A1433" s="38"/>
      <c r="B1433" s="38" t="s">
        <v>26</v>
      </c>
      <c r="C1433" s="38" t="s">
        <v>849</v>
      </c>
      <c r="D1433" s="39" t="s">
        <v>415</v>
      </c>
      <c r="E1433" s="40">
        <f>Source!BZ406</f>
        <v>103</v>
      </c>
      <c r="F1433" s="40"/>
      <c r="G1433" s="40">
        <f>Source!AT406</f>
        <v>103</v>
      </c>
      <c r="H1433" s="42"/>
      <c r="I1433" s="41"/>
      <c r="J1433" s="42"/>
      <c r="K1433" s="41"/>
      <c r="L1433" s="42">
        <f>SUM(AZ1421:AZ1435)</f>
        <v>5072.8</v>
      </c>
    </row>
    <row r="1434" spans="1:83" ht="14.25" x14ac:dyDescent="0.2">
      <c r="A1434" s="45"/>
      <c r="B1434" s="45" t="s">
        <v>27</v>
      </c>
      <c r="C1434" s="45" t="s">
        <v>850</v>
      </c>
      <c r="D1434" s="46" t="s">
        <v>415</v>
      </c>
      <c r="E1434" s="47">
        <f>Source!CA406</f>
        <v>60</v>
      </c>
      <c r="F1434" s="47"/>
      <c r="G1434" s="47">
        <f>Source!AU406</f>
        <v>60</v>
      </c>
      <c r="H1434" s="48"/>
      <c r="I1434" s="49"/>
      <c r="J1434" s="48"/>
      <c r="K1434" s="49"/>
      <c r="L1434" s="48">
        <f>SUM(BA1421:BA1435)</f>
        <v>2955.03</v>
      </c>
    </row>
    <row r="1435" spans="1:83" ht="15" x14ac:dyDescent="0.2">
      <c r="C1435" s="80" t="s">
        <v>851</v>
      </c>
      <c r="D1435" s="80"/>
      <c r="E1435" s="80"/>
      <c r="F1435" s="80"/>
      <c r="G1435" s="80"/>
      <c r="H1435" s="80"/>
      <c r="I1435" s="81">
        <f>K1435/E1421</f>
        <v>1668.5772727272729</v>
      </c>
      <c r="J1435" s="81"/>
      <c r="K1435" s="81">
        <f>L1422+L1424+L1433+L1434+L1425</f>
        <v>18354.350000000002</v>
      </c>
      <c r="L1435" s="81"/>
      <c r="AD1435">
        <f>ROUND((Source!AT406/100)*((ROUND(SUMIF(SmtRes!AQ404:'SmtRes'!AQ408,"=1",SmtRes!AD404:'SmtRes'!AD408)*Source!I406, 2)+ROUND(SUMIF(SmtRes!AQ404:'SmtRes'!AQ408,"=1",SmtRes!AC404:'SmtRes'!AC408)*Source!I406, 2))), 2)</f>
        <v>17297.28</v>
      </c>
      <c r="AE1435">
        <f>ROUND((Source!AU406/100)*((ROUND(SUMIF(SmtRes!AQ404:'SmtRes'!AQ408,"=1",SmtRes!AD404:'SmtRes'!AD408)*Source!I406, 2)+ROUND(SUMIF(SmtRes!AQ404:'SmtRes'!AQ408,"=1",SmtRes!AC404:'SmtRes'!AC408)*Source!I406, 2))), 2)</f>
        <v>10076.09</v>
      </c>
      <c r="AN1435" s="50">
        <f>L1422+L1424+L1433+L1434+L1425</f>
        <v>18354.350000000002</v>
      </c>
      <c r="AO1435" s="50">
        <f>L1424</f>
        <v>5401.4700000000012</v>
      </c>
      <c r="AQ1435" t="s">
        <v>852</v>
      </c>
      <c r="AR1435" s="50">
        <f>L1422</f>
        <v>1968.14</v>
      </c>
      <c r="AT1435" s="50">
        <f>L1425</f>
        <v>2956.91</v>
      </c>
      <c r="AV1435" t="s">
        <v>852</v>
      </c>
      <c r="AW1435">
        <f>0</f>
        <v>0</v>
      </c>
      <c r="AZ1435">
        <f>Source!X406</f>
        <v>5072.8</v>
      </c>
      <c r="BA1435">
        <f>Source!Y406</f>
        <v>2955.03</v>
      </c>
      <c r="CD1435">
        <v>1</v>
      </c>
    </row>
    <row r="1436" spans="1:83" ht="42.75" x14ac:dyDescent="0.2">
      <c r="A1436" s="36" t="s">
        <v>374</v>
      </c>
      <c r="B1436" s="38" t="s">
        <v>937</v>
      </c>
      <c r="C1436" s="38" t="str">
        <f>Source!G407</f>
        <v>Развозка конструкций и материалов опор ВЛ 0,38-10 кВ по трассе: приставок железобетонных</v>
      </c>
      <c r="D1436" s="39" t="str">
        <f>Source!H407</f>
        <v>ШТ</v>
      </c>
      <c r="E1436" s="40">
        <f>Source!K407</f>
        <v>22</v>
      </c>
      <c r="F1436" s="40"/>
      <c r="G1436" s="40">
        <f>Source!I407</f>
        <v>22</v>
      </c>
      <c r="H1436" s="42"/>
      <c r="I1436" s="41"/>
      <c r="J1436" s="42"/>
      <c r="K1436" s="41"/>
      <c r="L1436" s="42"/>
    </row>
    <row r="1437" spans="1:83" ht="15" x14ac:dyDescent="0.2">
      <c r="A1437" s="37"/>
      <c r="B1437" s="40">
        <v>1</v>
      </c>
      <c r="C1437" s="37" t="s">
        <v>841</v>
      </c>
      <c r="D1437" s="39" t="s">
        <v>657</v>
      </c>
      <c r="E1437" s="43"/>
      <c r="F1437" s="40"/>
      <c r="G1437" s="43">
        <f>Source!U407</f>
        <v>9.02</v>
      </c>
      <c r="H1437" s="40"/>
      <c r="I1437" s="40"/>
      <c r="J1437" s="40"/>
      <c r="K1437" s="40"/>
      <c r="L1437" s="44">
        <f>SUM(L1438:L1438)-SUMIF(CE1438:CE1438, 1, L1438:L1438)</f>
        <v>3667.89</v>
      </c>
    </row>
    <row r="1438" spans="1:83" ht="28.5" x14ac:dyDescent="0.2">
      <c r="A1438" s="38"/>
      <c r="B1438" s="38" t="s">
        <v>708</v>
      </c>
      <c r="C1438" s="38" t="s">
        <v>709</v>
      </c>
      <c r="D1438" s="39" t="s">
        <v>657</v>
      </c>
      <c r="E1438" s="40">
        <v>0.41</v>
      </c>
      <c r="F1438" s="40"/>
      <c r="G1438" s="40">
        <f>SmtRes!CX409</f>
        <v>9.02</v>
      </c>
      <c r="H1438" s="42"/>
      <c r="I1438" s="41"/>
      <c r="J1438" s="42">
        <f>SmtRes!CZ409</f>
        <v>406.64</v>
      </c>
      <c r="K1438" s="41"/>
      <c r="L1438" s="42">
        <f>SmtRes!DI409</f>
        <v>3667.89</v>
      </c>
    </row>
    <row r="1439" spans="1:83" ht="15" x14ac:dyDescent="0.2">
      <c r="A1439" s="37"/>
      <c r="B1439" s="40">
        <v>2</v>
      </c>
      <c r="C1439" s="37" t="s">
        <v>842</v>
      </c>
      <c r="D1439" s="39"/>
      <c r="E1439" s="43"/>
      <c r="F1439" s="40"/>
      <c r="G1439" s="43"/>
      <c r="H1439" s="40"/>
      <c r="I1439" s="40"/>
      <c r="J1439" s="40"/>
      <c r="K1439" s="40"/>
      <c r="L1439" s="44">
        <f>SUM(L1440:L1445)-SUMIF(CE1440:CE1445, 1, L1440:L1445)</f>
        <v>9902.6899999999987</v>
      </c>
    </row>
    <row r="1440" spans="1:83" ht="15" x14ac:dyDescent="0.2">
      <c r="A1440" s="37"/>
      <c r="B1440" s="40"/>
      <c r="C1440" s="37" t="s">
        <v>845</v>
      </c>
      <c r="D1440" s="39" t="s">
        <v>657</v>
      </c>
      <c r="E1440" s="43"/>
      <c r="F1440" s="40"/>
      <c r="G1440" s="43">
        <f>Source!V407</f>
        <v>9.68</v>
      </c>
      <c r="H1440" s="40"/>
      <c r="I1440" s="40"/>
      <c r="J1440" s="40"/>
      <c r="K1440" s="40"/>
      <c r="L1440" s="44">
        <f>SUMIF(CE1441:CE1445, 1, L1441:L1445)</f>
        <v>5420.99</v>
      </c>
      <c r="CE1440">
        <v>1</v>
      </c>
    </row>
    <row r="1441" spans="1:83" ht="28.5" x14ac:dyDescent="0.2">
      <c r="A1441" s="38"/>
      <c r="B1441" s="38" t="s">
        <v>691</v>
      </c>
      <c r="C1441" s="38" t="s">
        <v>693</v>
      </c>
      <c r="D1441" s="39" t="s">
        <v>443</v>
      </c>
      <c r="E1441" s="40">
        <v>0.22</v>
      </c>
      <c r="F1441" s="40"/>
      <c r="G1441" s="40">
        <f>SmtRes!CX411</f>
        <v>4.84</v>
      </c>
      <c r="H1441" s="42"/>
      <c r="I1441" s="41"/>
      <c r="J1441" s="42">
        <f>SmtRes!CZ411</f>
        <v>1472.33</v>
      </c>
      <c r="K1441" s="41"/>
      <c r="L1441" s="42">
        <f>SmtRes!DG411</f>
        <v>7126.08</v>
      </c>
    </row>
    <row r="1442" spans="1:83" ht="28.5" x14ac:dyDescent="0.2">
      <c r="A1442" s="38"/>
      <c r="B1442" s="38" t="s">
        <v>694</v>
      </c>
      <c r="C1442" s="38" t="s">
        <v>867</v>
      </c>
      <c r="D1442" s="39" t="s">
        <v>657</v>
      </c>
      <c r="E1442" s="40">
        <f>SmtRes!DO411*SmtRes!AT411</f>
        <v>0.22</v>
      </c>
      <c r="F1442" s="40"/>
      <c r="G1442" s="40">
        <f>SmtRes!DO411*SmtRes!CX411</f>
        <v>4.84</v>
      </c>
      <c r="H1442" s="42"/>
      <c r="I1442" s="41"/>
      <c r="J1442" s="42">
        <f>ROUND(SmtRes!AG411/SmtRes!DO411, 2)</f>
        <v>642.05999999999995</v>
      </c>
      <c r="K1442" s="41"/>
      <c r="L1442" s="42">
        <f>SmtRes!DH411</f>
        <v>3107.57</v>
      </c>
      <c r="CE1442">
        <v>1</v>
      </c>
    </row>
    <row r="1443" spans="1:83" ht="28.5" x14ac:dyDescent="0.2">
      <c r="A1443" s="38"/>
      <c r="B1443" s="38" t="s">
        <v>710</v>
      </c>
      <c r="C1443" s="38" t="s">
        <v>712</v>
      </c>
      <c r="D1443" s="39" t="s">
        <v>443</v>
      </c>
      <c r="E1443" s="40">
        <v>0.22</v>
      </c>
      <c r="F1443" s="40"/>
      <c r="G1443" s="40">
        <f>SmtRes!CX412</f>
        <v>4.84</v>
      </c>
      <c r="H1443" s="42"/>
      <c r="I1443" s="41"/>
      <c r="J1443" s="42">
        <f>SmtRes!CZ412</f>
        <v>12.95</v>
      </c>
      <c r="K1443" s="41"/>
      <c r="L1443" s="42">
        <f>SmtRes!DG412</f>
        <v>62.68</v>
      </c>
    </row>
    <row r="1444" spans="1:83" ht="28.5" x14ac:dyDescent="0.2">
      <c r="A1444" s="38"/>
      <c r="B1444" s="38" t="s">
        <v>713</v>
      </c>
      <c r="C1444" s="38" t="s">
        <v>715</v>
      </c>
      <c r="D1444" s="39" t="s">
        <v>443</v>
      </c>
      <c r="E1444" s="40">
        <v>0.22</v>
      </c>
      <c r="F1444" s="40"/>
      <c r="G1444" s="40">
        <f>SmtRes!CX413</f>
        <v>4.84</v>
      </c>
      <c r="H1444" s="42"/>
      <c r="I1444" s="41"/>
      <c r="J1444" s="42">
        <f>SmtRes!CZ413</f>
        <v>560.73</v>
      </c>
      <c r="K1444" s="41"/>
      <c r="L1444" s="42">
        <f>SmtRes!DG413</f>
        <v>2713.93</v>
      </c>
    </row>
    <row r="1445" spans="1:83" ht="28.5" x14ac:dyDescent="0.2">
      <c r="A1445" s="38"/>
      <c r="B1445" s="38" t="s">
        <v>667</v>
      </c>
      <c r="C1445" s="45" t="s">
        <v>844</v>
      </c>
      <c r="D1445" s="46" t="s">
        <v>657</v>
      </c>
      <c r="E1445" s="47">
        <f>SmtRes!DO413*SmtRes!AT413</f>
        <v>0.22</v>
      </c>
      <c r="F1445" s="47"/>
      <c r="G1445" s="47">
        <f>SmtRes!DO413*SmtRes!CX413</f>
        <v>4.84</v>
      </c>
      <c r="H1445" s="48"/>
      <c r="I1445" s="49"/>
      <c r="J1445" s="48">
        <f>ROUND(SmtRes!AG413/SmtRes!DO413, 2)</f>
        <v>477.98</v>
      </c>
      <c r="K1445" s="49"/>
      <c r="L1445" s="48">
        <f>SmtRes!DH413</f>
        <v>2313.42</v>
      </c>
      <c r="CE1445">
        <v>1</v>
      </c>
    </row>
    <row r="1446" spans="1:83" ht="15" x14ac:dyDescent="0.2">
      <c r="A1446" s="38"/>
      <c r="B1446" s="38"/>
      <c r="C1446" s="52" t="s">
        <v>847</v>
      </c>
      <c r="D1446" s="39"/>
      <c r="E1446" s="40"/>
      <c r="F1446" s="40"/>
      <c r="G1446" s="40"/>
      <c r="H1446" s="42"/>
      <c r="I1446" s="41"/>
      <c r="J1446" s="42"/>
      <c r="K1446" s="41"/>
      <c r="L1446" s="42">
        <f>L1437+L1439+L1440</f>
        <v>18991.57</v>
      </c>
    </row>
    <row r="1447" spans="1:83" ht="14.25" x14ac:dyDescent="0.2">
      <c r="A1447" s="38"/>
      <c r="B1447" s="38"/>
      <c r="C1447" s="38" t="s">
        <v>848</v>
      </c>
      <c r="D1447" s="39"/>
      <c r="E1447" s="40"/>
      <c r="F1447" s="40"/>
      <c r="G1447" s="40"/>
      <c r="H1447" s="42"/>
      <c r="I1447" s="41"/>
      <c r="J1447" s="42"/>
      <c r="K1447" s="41"/>
      <c r="L1447" s="42">
        <f>SUM(AR1436:AR1450)+SUM(AS1436:AS1450)+SUM(AT1436:AT1450)+SUM(AU1436:AU1450)+SUM(AV1436:AV1450)</f>
        <v>9088.8799999999992</v>
      </c>
    </row>
    <row r="1448" spans="1:83" ht="14.25" x14ac:dyDescent="0.2">
      <c r="A1448" s="38"/>
      <c r="B1448" s="38" t="s">
        <v>26</v>
      </c>
      <c r="C1448" s="38" t="s">
        <v>849</v>
      </c>
      <c r="D1448" s="39" t="s">
        <v>415</v>
      </c>
      <c r="E1448" s="40">
        <f>Source!BZ407</f>
        <v>103</v>
      </c>
      <c r="F1448" s="40"/>
      <c r="G1448" s="40">
        <f>Source!AT407</f>
        <v>103</v>
      </c>
      <c r="H1448" s="42"/>
      <c r="I1448" s="41"/>
      <c r="J1448" s="42"/>
      <c r="K1448" s="41"/>
      <c r="L1448" s="42">
        <f>SUM(AZ1436:AZ1450)</f>
        <v>9361.5499999999993</v>
      </c>
    </row>
    <row r="1449" spans="1:83" ht="14.25" x14ac:dyDescent="0.2">
      <c r="A1449" s="45"/>
      <c r="B1449" s="45" t="s">
        <v>27</v>
      </c>
      <c r="C1449" s="45" t="s">
        <v>850</v>
      </c>
      <c r="D1449" s="46" t="s">
        <v>415</v>
      </c>
      <c r="E1449" s="47">
        <f>Source!CA407</f>
        <v>60</v>
      </c>
      <c r="F1449" s="47"/>
      <c r="G1449" s="47">
        <f>Source!AU407</f>
        <v>60</v>
      </c>
      <c r="H1449" s="48"/>
      <c r="I1449" s="49"/>
      <c r="J1449" s="48"/>
      <c r="K1449" s="49"/>
      <c r="L1449" s="48">
        <f>SUM(BA1436:BA1450)</f>
        <v>5453.33</v>
      </c>
    </row>
    <row r="1450" spans="1:83" ht="15" x14ac:dyDescent="0.2">
      <c r="C1450" s="80" t="s">
        <v>851</v>
      </c>
      <c r="D1450" s="80"/>
      <c r="E1450" s="80"/>
      <c r="F1450" s="80"/>
      <c r="G1450" s="80"/>
      <c r="H1450" s="80"/>
      <c r="I1450" s="81">
        <f>K1450/E1436</f>
        <v>1536.6568181818182</v>
      </c>
      <c r="J1450" s="81"/>
      <c r="K1450" s="81">
        <f>L1437+L1439+L1448+L1449+L1440</f>
        <v>33806.449999999997</v>
      </c>
      <c r="L1450" s="81"/>
      <c r="AD1450">
        <f>ROUND((Source!AT407/100)*((ROUND(SUMIF(SmtRes!AQ409:'SmtRes'!AQ413,"=1",SmtRes!AD409:'SmtRes'!AD413)*Source!I407, 2)+ROUND(SUMIF(SmtRes!AQ409:'SmtRes'!AQ413,"=1",SmtRes!AC409:'SmtRes'!AC413)*Source!I407, 2))), 2)</f>
        <v>34594.57</v>
      </c>
      <c r="AE1450">
        <f>ROUND((Source!AU407/100)*((ROUND(SUMIF(SmtRes!AQ409:'SmtRes'!AQ413,"=1",SmtRes!AD409:'SmtRes'!AD413)*Source!I407, 2)+ROUND(SUMIF(SmtRes!AQ409:'SmtRes'!AQ413,"=1",SmtRes!AC409:'SmtRes'!AC413)*Source!I407, 2))), 2)</f>
        <v>20152.18</v>
      </c>
      <c r="AN1450" s="50">
        <f>L1437+L1439+L1448+L1449+L1440</f>
        <v>33806.449999999997</v>
      </c>
      <c r="AO1450" s="50">
        <f>L1439</f>
        <v>9902.6899999999987</v>
      </c>
      <c r="AQ1450" t="s">
        <v>852</v>
      </c>
      <c r="AR1450" s="50">
        <f>L1437</f>
        <v>3667.89</v>
      </c>
      <c r="AT1450" s="50">
        <f>L1440</f>
        <v>5420.99</v>
      </c>
      <c r="AV1450" t="s">
        <v>852</v>
      </c>
      <c r="AW1450">
        <f>0</f>
        <v>0</v>
      </c>
      <c r="AZ1450">
        <f>Source!X407</f>
        <v>9361.5499999999993</v>
      </c>
      <c r="BA1450">
        <f>Source!Y407</f>
        <v>5453.33</v>
      </c>
      <c r="CD1450">
        <v>1</v>
      </c>
    </row>
    <row r="1451" spans="1:83" ht="71.25" x14ac:dyDescent="0.2">
      <c r="A1451" s="36" t="s">
        <v>378</v>
      </c>
      <c r="B1451" s="38" t="s">
        <v>873</v>
      </c>
      <c r="C1451" s="38" t="str">
        <f>Source!G408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1451" s="39" t="str">
        <f>Source!H408</f>
        <v>ШТ</v>
      </c>
      <c r="E1451" s="40">
        <f>Source!K408</f>
        <v>17</v>
      </c>
      <c r="F1451" s="40"/>
      <c r="G1451" s="40">
        <f>Source!I408</f>
        <v>17</v>
      </c>
      <c r="H1451" s="42"/>
      <c r="I1451" s="41"/>
      <c r="J1451" s="42"/>
      <c r="K1451" s="41"/>
      <c r="L1451" s="42"/>
    </row>
    <row r="1452" spans="1:83" ht="15" x14ac:dyDescent="0.2">
      <c r="A1452" s="37"/>
      <c r="B1452" s="40">
        <v>1</v>
      </c>
      <c r="C1452" s="37" t="s">
        <v>841</v>
      </c>
      <c r="D1452" s="39" t="s">
        <v>657</v>
      </c>
      <c r="E1452" s="43"/>
      <c r="F1452" s="40"/>
      <c r="G1452" s="43">
        <f>Source!U408</f>
        <v>4.25</v>
      </c>
      <c r="H1452" s="40"/>
      <c r="I1452" s="40"/>
      <c r="J1452" s="40"/>
      <c r="K1452" s="40"/>
      <c r="L1452" s="44">
        <f>SUM(L1453:L1453)-SUMIF(CE1453:CE1453, 1, L1453:L1453)</f>
        <v>1728.22</v>
      </c>
    </row>
    <row r="1453" spans="1:83" ht="28.5" x14ac:dyDescent="0.2">
      <c r="A1453" s="38"/>
      <c r="B1453" s="38" t="s">
        <v>708</v>
      </c>
      <c r="C1453" s="38" t="s">
        <v>709</v>
      </c>
      <c r="D1453" s="39" t="s">
        <v>657</v>
      </c>
      <c r="E1453" s="40">
        <v>0.25</v>
      </c>
      <c r="F1453" s="40"/>
      <c r="G1453" s="40">
        <f>SmtRes!CX414</f>
        <v>4.25</v>
      </c>
      <c r="H1453" s="42"/>
      <c r="I1453" s="41"/>
      <c r="J1453" s="42">
        <f>SmtRes!CZ414</f>
        <v>406.64</v>
      </c>
      <c r="K1453" s="41"/>
      <c r="L1453" s="42">
        <f>SmtRes!DI414</f>
        <v>1728.22</v>
      </c>
    </row>
    <row r="1454" spans="1:83" ht="15" x14ac:dyDescent="0.2">
      <c r="A1454" s="37"/>
      <c r="B1454" s="40">
        <v>2</v>
      </c>
      <c r="C1454" s="37" t="s">
        <v>842</v>
      </c>
      <c r="D1454" s="39"/>
      <c r="E1454" s="43"/>
      <c r="F1454" s="40"/>
      <c r="G1454" s="43"/>
      <c r="H1454" s="40"/>
      <c r="I1454" s="40"/>
      <c r="J1454" s="40"/>
      <c r="K1454" s="40"/>
      <c r="L1454" s="44">
        <f>SUM(L1455:L1458)-SUMIF(CE1455:CE1458, 1, L1455:L1458)</f>
        <v>1365.3600000000001</v>
      </c>
    </row>
    <row r="1455" spans="1:83" ht="15" x14ac:dyDescent="0.2">
      <c r="A1455" s="37"/>
      <c r="B1455" s="40"/>
      <c r="C1455" s="37" t="s">
        <v>845</v>
      </c>
      <c r="D1455" s="39" t="s">
        <v>657</v>
      </c>
      <c r="E1455" s="43"/>
      <c r="F1455" s="40"/>
      <c r="G1455" s="43">
        <f>Source!V408</f>
        <v>2.38</v>
      </c>
      <c r="H1455" s="40"/>
      <c r="I1455" s="40"/>
      <c r="J1455" s="40"/>
      <c r="K1455" s="40"/>
      <c r="L1455" s="44">
        <f>SUMIF(CE1456:CE1458, 1, L1456:L1458)</f>
        <v>1137.5899999999999</v>
      </c>
      <c r="CE1455">
        <v>1</v>
      </c>
    </row>
    <row r="1456" spans="1:83" ht="28.5" x14ac:dyDescent="0.2">
      <c r="A1456" s="38"/>
      <c r="B1456" s="38" t="s">
        <v>710</v>
      </c>
      <c r="C1456" s="38" t="s">
        <v>712</v>
      </c>
      <c r="D1456" s="39" t="s">
        <v>443</v>
      </c>
      <c r="E1456" s="40">
        <v>0.14000000000000001</v>
      </c>
      <c r="F1456" s="40"/>
      <c r="G1456" s="40">
        <f>SmtRes!CX416</f>
        <v>2.38</v>
      </c>
      <c r="H1456" s="42"/>
      <c r="I1456" s="41"/>
      <c r="J1456" s="42">
        <f>SmtRes!CZ416</f>
        <v>12.95</v>
      </c>
      <c r="K1456" s="41"/>
      <c r="L1456" s="42">
        <f>SmtRes!DG416</f>
        <v>30.82</v>
      </c>
    </row>
    <row r="1457" spans="1:83" ht="28.5" x14ac:dyDescent="0.2">
      <c r="A1457" s="38"/>
      <c r="B1457" s="38" t="s">
        <v>713</v>
      </c>
      <c r="C1457" s="38" t="s">
        <v>715</v>
      </c>
      <c r="D1457" s="39" t="s">
        <v>443</v>
      </c>
      <c r="E1457" s="40">
        <v>0.14000000000000001</v>
      </c>
      <c r="F1457" s="40"/>
      <c r="G1457" s="40">
        <f>SmtRes!CX417</f>
        <v>2.38</v>
      </c>
      <c r="H1457" s="42"/>
      <c r="I1457" s="41"/>
      <c r="J1457" s="42">
        <f>SmtRes!CZ417</f>
        <v>560.73</v>
      </c>
      <c r="K1457" s="41"/>
      <c r="L1457" s="42">
        <f>SmtRes!DG417</f>
        <v>1334.54</v>
      </c>
    </row>
    <row r="1458" spans="1:83" ht="28.5" x14ac:dyDescent="0.2">
      <c r="A1458" s="38"/>
      <c r="B1458" s="38" t="s">
        <v>667</v>
      </c>
      <c r="C1458" s="45" t="s">
        <v>844</v>
      </c>
      <c r="D1458" s="46" t="s">
        <v>657</v>
      </c>
      <c r="E1458" s="47">
        <f>SmtRes!DO417*SmtRes!AT417</f>
        <v>0.14000000000000001</v>
      </c>
      <c r="F1458" s="47"/>
      <c r="G1458" s="47">
        <f>SmtRes!DO417*SmtRes!CX417</f>
        <v>2.38</v>
      </c>
      <c r="H1458" s="48"/>
      <c r="I1458" s="49"/>
      <c r="J1458" s="48">
        <f>ROUND(SmtRes!AG417/SmtRes!DO417, 2)</f>
        <v>477.98</v>
      </c>
      <c r="K1458" s="49"/>
      <c r="L1458" s="48">
        <f>SmtRes!DH417</f>
        <v>1137.5899999999999</v>
      </c>
      <c r="CE1458">
        <v>1</v>
      </c>
    </row>
    <row r="1459" spans="1:83" ht="15" x14ac:dyDescent="0.2">
      <c r="A1459" s="38"/>
      <c r="B1459" s="38"/>
      <c r="C1459" s="52" t="s">
        <v>847</v>
      </c>
      <c r="D1459" s="39"/>
      <c r="E1459" s="40"/>
      <c r="F1459" s="40"/>
      <c r="G1459" s="40"/>
      <c r="H1459" s="42"/>
      <c r="I1459" s="41"/>
      <c r="J1459" s="42"/>
      <c r="K1459" s="41"/>
      <c r="L1459" s="42">
        <f>L1452+L1454+L1455</f>
        <v>4231.17</v>
      </c>
    </row>
    <row r="1460" spans="1:83" ht="14.25" x14ac:dyDescent="0.2">
      <c r="A1460" s="38"/>
      <c r="B1460" s="38"/>
      <c r="C1460" s="38" t="s">
        <v>848</v>
      </c>
      <c r="D1460" s="39"/>
      <c r="E1460" s="40"/>
      <c r="F1460" s="40"/>
      <c r="G1460" s="40"/>
      <c r="H1460" s="42"/>
      <c r="I1460" s="41"/>
      <c r="J1460" s="42"/>
      <c r="K1460" s="41"/>
      <c r="L1460" s="42">
        <f>SUM(AR1451:AR1463)+SUM(AS1451:AS1463)+SUM(AT1451:AT1463)+SUM(AU1451:AU1463)+SUM(AV1451:AV1463)</f>
        <v>2865.81</v>
      </c>
    </row>
    <row r="1461" spans="1:83" ht="14.25" x14ac:dyDescent="0.2">
      <c r="A1461" s="38"/>
      <c r="B1461" s="38" t="s">
        <v>26</v>
      </c>
      <c r="C1461" s="38" t="s">
        <v>849</v>
      </c>
      <c r="D1461" s="39" t="s">
        <v>415</v>
      </c>
      <c r="E1461" s="40">
        <f>Source!BZ408</f>
        <v>103</v>
      </c>
      <c r="F1461" s="40"/>
      <c r="G1461" s="40">
        <f>Source!AT408</f>
        <v>103</v>
      </c>
      <c r="H1461" s="42"/>
      <c r="I1461" s="41"/>
      <c r="J1461" s="42"/>
      <c r="K1461" s="41"/>
      <c r="L1461" s="42">
        <f>SUM(AZ1451:AZ1463)</f>
        <v>2951.78</v>
      </c>
    </row>
    <row r="1462" spans="1:83" ht="14.25" x14ac:dyDescent="0.2">
      <c r="A1462" s="45"/>
      <c r="B1462" s="45" t="s">
        <v>27</v>
      </c>
      <c r="C1462" s="45" t="s">
        <v>850</v>
      </c>
      <c r="D1462" s="46" t="s">
        <v>415</v>
      </c>
      <c r="E1462" s="47">
        <f>Source!CA408</f>
        <v>60</v>
      </c>
      <c r="F1462" s="47"/>
      <c r="G1462" s="47">
        <f>Source!AU408</f>
        <v>60</v>
      </c>
      <c r="H1462" s="48"/>
      <c r="I1462" s="49"/>
      <c r="J1462" s="48"/>
      <c r="K1462" s="49"/>
      <c r="L1462" s="48">
        <f>SUM(BA1451:BA1463)</f>
        <v>1719.49</v>
      </c>
    </row>
    <row r="1463" spans="1:83" ht="15" x14ac:dyDescent="0.2">
      <c r="C1463" s="80" t="s">
        <v>851</v>
      </c>
      <c r="D1463" s="80"/>
      <c r="E1463" s="80"/>
      <c r="F1463" s="80"/>
      <c r="G1463" s="80"/>
      <c r="H1463" s="80"/>
      <c r="I1463" s="81">
        <f>K1463/E1451</f>
        <v>523.67294117647066</v>
      </c>
      <c r="J1463" s="81"/>
      <c r="K1463" s="81">
        <f>L1452+L1454+L1461+L1462+L1455</f>
        <v>8902.44</v>
      </c>
      <c r="L1463" s="81"/>
      <c r="AD1463">
        <f>ROUND((Source!AT408/100)*((ROUND(SUMIF(SmtRes!AQ414:'SmtRes'!AQ417,"=1",SmtRes!AD414:'SmtRes'!AD417)*Source!I408, 2)+ROUND(SUMIF(SmtRes!AQ414:'SmtRes'!AQ417,"=1",SmtRes!AC414:'SmtRes'!AC417)*Source!I408, 2))), 2)</f>
        <v>15489.7</v>
      </c>
      <c r="AE1463">
        <f>ROUND((Source!AU408/100)*((ROUND(SUMIF(SmtRes!AQ414:'SmtRes'!AQ417,"=1",SmtRes!AD414:'SmtRes'!AD417)*Source!I408, 2)+ROUND(SUMIF(SmtRes!AQ414:'SmtRes'!AQ417,"=1",SmtRes!AC414:'SmtRes'!AC417)*Source!I408, 2))), 2)</f>
        <v>9023.1200000000008</v>
      </c>
      <c r="AN1463" s="50">
        <f>L1452+L1454+L1461+L1462+L1455</f>
        <v>8902.44</v>
      </c>
      <c r="AO1463" s="50">
        <f>L1454</f>
        <v>1365.3600000000001</v>
      </c>
      <c r="AQ1463" t="s">
        <v>852</v>
      </c>
      <c r="AR1463" s="50">
        <f>L1452</f>
        <v>1728.22</v>
      </c>
      <c r="AT1463" s="50">
        <f>L1455</f>
        <v>1137.5899999999999</v>
      </c>
      <c r="AV1463" t="s">
        <v>852</v>
      </c>
      <c r="AW1463">
        <f>0</f>
        <v>0</v>
      </c>
      <c r="AZ1463">
        <f>Source!X408</f>
        <v>2951.78</v>
      </c>
      <c r="BA1463">
        <f>Source!Y408</f>
        <v>1719.49</v>
      </c>
      <c r="CD1463">
        <v>1</v>
      </c>
    </row>
    <row r="1464" spans="1:83" ht="71.25" x14ac:dyDescent="0.2">
      <c r="A1464" s="36" t="s">
        <v>380</v>
      </c>
      <c r="B1464" s="38" t="s">
        <v>874</v>
      </c>
      <c r="C1464" s="38" t="str">
        <f>Source!G409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1464" s="39" t="str">
        <f>Source!H409</f>
        <v>ШТ</v>
      </c>
      <c r="E1464" s="40">
        <f>Source!K409</f>
        <v>8</v>
      </c>
      <c r="F1464" s="40"/>
      <c r="G1464" s="40">
        <f>Source!I409</f>
        <v>8</v>
      </c>
      <c r="H1464" s="42"/>
      <c r="I1464" s="41"/>
      <c r="J1464" s="42"/>
      <c r="K1464" s="41"/>
      <c r="L1464" s="42"/>
    </row>
    <row r="1465" spans="1:83" ht="15" x14ac:dyDescent="0.2">
      <c r="A1465" s="37"/>
      <c r="B1465" s="40">
        <v>1</v>
      </c>
      <c r="C1465" s="37" t="s">
        <v>841</v>
      </c>
      <c r="D1465" s="39" t="s">
        <v>657</v>
      </c>
      <c r="E1465" s="43"/>
      <c r="F1465" s="40"/>
      <c r="G1465" s="43">
        <f>Source!U409</f>
        <v>2.4</v>
      </c>
      <c r="H1465" s="40"/>
      <c r="I1465" s="40"/>
      <c r="J1465" s="40"/>
      <c r="K1465" s="40"/>
      <c r="L1465" s="44">
        <f>SUM(L1466:L1466)-SUMIF(CE1466:CE1466, 1, L1466:L1466)</f>
        <v>975.94</v>
      </c>
    </row>
    <row r="1466" spans="1:83" ht="28.5" x14ac:dyDescent="0.2">
      <c r="A1466" s="38"/>
      <c r="B1466" s="38" t="s">
        <v>708</v>
      </c>
      <c r="C1466" s="38" t="s">
        <v>709</v>
      </c>
      <c r="D1466" s="39" t="s">
        <v>657</v>
      </c>
      <c r="E1466" s="40">
        <v>0.3</v>
      </c>
      <c r="F1466" s="40"/>
      <c r="G1466" s="40">
        <f>SmtRes!CX418</f>
        <v>2.4</v>
      </c>
      <c r="H1466" s="42"/>
      <c r="I1466" s="41"/>
      <c r="J1466" s="42">
        <f>SmtRes!CZ418</f>
        <v>406.64</v>
      </c>
      <c r="K1466" s="41"/>
      <c r="L1466" s="42">
        <f>SmtRes!DI418</f>
        <v>975.94</v>
      </c>
    </row>
    <row r="1467" spans="1:83" ht="15" x14ac:dyDescent="0.2">
      <c r="A1467" s="37"/>
      <c r="B1467" s="40">
        <v>2</v>
      </c>
      <c r="C1467" s="37" t="s">
        <v>842</v>
      </c>
      <c r="D1467" s="39"/>
      <c r="E1467" s="43"/>
      <c r="F1467" s="40"/>
      <c r="G1467" s="43"/>
      <c r="H1467" s="40"/>
      <c r="I1467" s="40"/>
      <c r="J1467" s="40"/>
      <c r="K1467" s="40"/>
      <c r="L1467" s="44">
        <f>SUM(L1468:L1471)-SUMIF(CE1468:CE1471, 1, L1468:L1471)</f>
        <v>734.31</v>
      </c>
    </row>
    <row r="1468" spans="1:83" ht="15" x14ac:dyDescent="0.2">
      <c r="A1468" s="37"/>
      <c r="B1468" s="40"/>
      <c r="C1468" s="37" t="s">
        <v>845</v>
      </c>
      <c r="D1468" s="39" t="s">
        <v>657</v>
      </c>
      <c r="E1468" s="43"/>
      <c r="F1468" s="40"/>
      <c r="G1468" s="43">
        <f>Source!V409</f>
        <v>1.28</v>
      </c>
      <c r="H1468" s="40"/>
      <c r="I1468" s="40"/>
      <c r="J1468" s="40"/>
      <c r="K1468" s="40"/>
      <c r="L1468" s="44">
        <f>SUMIF(CE1469:CE1471, 1, L1469:L1471)</f>
        <v>611.80999999999995</v>
      </c>
      <c r="CE1468">
        <v>1</v>
      </c>
    </row>
    <row r="1469" spans="1:83" ht="28.5" x14ac:dyDescent="0.2">
      <c r="A1469" s="38"/>
      <c r="B1469" s="38" t="s">
        <v>710</v>
      </c>
      <c r="C1469" s="38" t="s">
        <v>712</v>
      </c>
      <c r="D1469" s="39" t="s">
        <v>443</v>
      </c>
      <c r="E1469" s="40">
        <v>0.16</v>
      </c>
      <c r="F1469" s="40"/>
      <c r="G1469" s="40">
        <f>SmtRes!CX420</f>
        <v>1.28</v>
      </c>
      <c r="H1469" s="42"/>
      <c r="I1469" s="41"/>
      <c r="J1469" s="42">
        <f>SmtRes!CZ420</f>
        <v>12.95</v>
      </c>
      <c r="K1469" s="41"/>
      <c r="L1469" s="42">
        <f>SmtRes!DG420</f>
        <v>16.579999999999998</v>
      </c>
    </row>
    <row r="1470" spans="1:83" ht="28.5" x14ac:dyDescent="0.2">
      <c r="A1470" s="38"/>
      <c r="B1470" s="38" t="s">
        <v>713</v>
      </c>
      <c r="C1470" s="38" t="s">
        <v>715</v>
      </c>
      <c r="D1470" s="39" t="s">
        <v>443</v>
      </c>
      <c r="E1470" s="40">
        <v>0.16</v>
      </c>
      <c r="F1470" s="40"/>
      <c r="G1470" s="40">
        <f>SmtRes!CX421</f>
        <v>1.28</v>
      </c>
      <c r="H1470" s="42"/>
      <c r="I1470" s="41"/>
      <c r="J1470" s="42">
        <f>SmtRes!CZ421</f>
        <v>560.73</v>
      </c>
      <c r="K1470" s="41"/>
      <c r="L1470" s="42">
        <f>SmtRes!DG421</f>
        <v>717.73</v>
      </c>
    </row>
    <row r="1471" spans="1:83" ht="28.5" x14ac:dyDescent="0.2">
      <c r="A1471" s="38"/>
      <c r="B1471" s="38" t="s">
        <v>667</v>
      </c>
      <c r="C1471" s="45" t="s">
        <v>844</v>
      </c>
      <c r="D1471" s="46" t="s">
        <v>657</v>
      </c>
      <c r="E1471" s="47">
        <f>SmtRes!DO421*SmtRes!AT421</f>
        <v>0.16</v>
      </c>
      <c r="F1471" s="47"/>
      <c r="G1471" s="47">
        <f>SmtRes!DO421*SmtRes!CX421</f>
        <v>1.28</v>
      </c>
      <c r="H1471" s="48"/>
      <c r="I1471" s="49"/>
      <c r="J1471" s="48">
        <f>ROUND(SmtRes!AG421/SmtRes!DO421, 2)</f>
        <v>477.98</v>
      </c>
      <c r="K1471" s="49"/>
      <c r="L1471" s="48">
        <f>SmtRes!DH421</f>
        <v>611.80999999999995</v>
      </c>
      <c r="CE1471">
        <v>1</v>
      </c>
    </row>
    <row r="1472" spans="1:83" ht="15" x14ac:dyDescent="0.2">
      <c r="A1472" s="38"/>
      <c r="B1472" s="38"/>
      <c r="C1472" s="52" t="s">
        <v>847</v>
      </c>
      <c r="D1472" s="39"/>
      <c r="E1472" s="40"/>
      <c r="F1472" s="40"/>
      <c r="G1472" s="40"/>
      <c r="H1472" s="42"/>
      <c r="I1472" s="41"/>
      <c r="J1472" s="42"/>
      <c r="K1472" s="41"/>
      <c r="L1472" s="42">
        <f>L1465+L1467+L1468</f>
        <v>2322.06</v>
      </c>
    </row>
    <row r="1473" spans="1:82" ht="14.25" x14ac:dyDescent="0.2">
      <c r="A1473" s="38"/>
      <c r="B1473" s="38"/>
      <c r="C1473" s="38" t="s">
        <v>848</v>
      </c>
      <c r="D1473" s="39"/>
      <c r="E1473" s="40"/>
      <c r="F1473" s="40"/>
      <c r="G1473" s="40"/>
      <c r="H1473" s="42"/>
      <c r="I1473" s="41"/>
      <c r="J1473" s="42"/>
      <c r="K1473" s="41"/>
      <c r="L1473" s="42">
        <f>SUM(AR1464:AR1476)+SUM(AS1464:AS1476)+SUM(AT1464:AT1476)+SUM(AU1464:AU1476)+SUM(AV1464:AV1476)</f>
        <v>1587.75</v>
      </c>
    </row>
    <row r="1474" spans="1:82" ht="14.25" x14ac:dyDescent="0.2">
      <c r="A1474" s="38"/>
      <c r="B1474" s="38" t="s">
        <v>26</v>
      </c>
      <c r="C1474" s="38" t="s">
        <v>849</v>
      </c>
      <c r="D1474" s="39" t="s">
        <v>415</v>
      </c>
      <c r="E1474" s="40">
        <f>Source!BZ409</f>
        <v>103</v>
      </c>
      <c r="F1474" s="40"/>
      <c r="G1474" s="40">
        <f>Source!AT409</f>
        <v>103</v>
      </c>
      <c r="H1474" s="42"/>
      <c r="I1474" s="41"/>
      <c r="J1474" s="42"/>
      <c r="K1474" s="41"/>
      <c r="L1474" s="42">
        <f>SUM(AZ1464:AZ1476)</f>
        <v>1635.38</v>
      </c>
    </row>
    <row r="1475" spans="1:82" ht="14.25" x14ac:dyDescent="0.2">
      <c r="A1475" s="45"/>
      <c r="B1475" s="45" t="s">
        <v>27</v>
      </c>
      <c r="C1475" s="45" t="s">
        <v>850</v>
      </c>
      <c r="D1475" s="46" t="s">
        <v>415</v>
      </c>
      <c r="E1475" s="47">
        <f>Source!CA409</f>
        <v>60</v>
      </c>
      <c r="F1475" s="47"/>
      <c r="G1475" s="47">
        <f>Source!AU409</f>
        <v>60</v>
      </c>
      <c r="H1475" s="48"/>
      <c r="I1475" s="49"/>
      <c r="J1475" s="48"/>
      <c r="K1475" s="49"/>
      <c r="L1475" s="48">
        <f>SUM(BA1464:BA1476)</f>
        <v>952.65</v>
      </c>
    </row>
    <row r="1476" spans="1:82" ht="15" x14ac:dyDescent="0.2">
      <c r="C1476" s="80" t="s">
        <v>851</v>
      </c>
      <c r="D1476" s="80"/>
      <c r="E1476" s="80"/>
      <c r="F1476" s="80"/>
      <c r="G1476" s="80"/>
      <c r="H1476" s="80"/>
      <c r="I1476" s="81">
        <f>K1476/E1464</f>
        <v>613.76125000000002</v>
      </c>
      <c r="J1476" s="81"/>
      <c r="K1476" s="81">
        <f>L1465+L1467+L1474+L1475+L1468</f>
        <v>4910.09</v>
      </c>
      <c r="L1476" s="81"/>
      <c r="AD1476">
        <f>ROUND((Source!AT409/100)*((ROUND(SUMIF(SmtRes!AQ418:'SmtRes'!AQ421,"=1",SmtRes!AD418:'SmtRes'!AD421)*Source!I409, 2)+ROUND(SUMIF(SmtRes!AQ418:'SmtRes'!AQ421,"=1",SmtRes!AC418:'SmtRes'!AC421)*Source!I409, 2))), 2)</f>
        <v>7289.27</v>
      </c>
      <c r="AE1476">
        <f>ROUND((Source!AU409/100)*((ROUND(SUMIF(SmtRes!AQ418:'SmtRes'!AQ421,"=1",SmtRes!AD418:'SmtRes'!AD421)*Source!I409, 2)+ROUND(SUMIF(SmtRes!AQ418:'SmtRes'!AQ421,"=1",SmtRes!AC418:'SmtRes'!AC421)*Source!I409, 2))), 2)</f>
        <v>4246.18</v>
      </c>
      <c r="AN1476" s="50">
        <f>L1465+L1467+L1474+L1475+L1468</f>
        <v>4910.09</v>
      </c>
      <c r="AO1476" s="50">
        <f>L1467</f>
        <v>734.31</v>
      </c>
      <c r="AQ1476" t="s">
        <v>852</v>
      </c>
      <c r="AR1476" s="50">
        <f>L1465</f>
        <v>975.94</v>
      </c>
      <c r="AT1476" s="50">
        <f>L1468</f>
        <v>611.80999999999995</v>
      </c>
      <c r="AV1476" t="s">
        <v>852</v>
      </c>
      <c r="AW1476">
        <f>0</f>
        <v>0</v>
      </c>
      <c r="AZ1476">
        <f>Source!X409</f>
        <v>1635.38</v>
      </c>
      <c r="BA1476">
        <f>Source!Y409</f>
        <v>952.65</v>
      </c>
      <c r="CD1476">
        <v>1</v>
      </c>
    </row>
    <row r="1477" spans="1:82" ht="71.25" x14ac:dyDescent="0.2">
      <c r="A1477" s="61" t="s">
        <v>382</v>
      </c>
      <c r="B1477" s="45" t="s">
        <v>322</v>
      </c>
      <c r="C1477" s="45" t="str">
        <f>Source!G410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1477" s="46" t="str">
        <f>Source!H410</f>
        <v>1т груза</v>
      </c>
      <c r="E1477" s="47">
        <f>Source!K410</f>
        <v>6.0999999999999999E-2</v>
      </c>
      <c r="F1477" s="47"/>
      <c r="G1477" s="47">
        <f>Source!I410</f>
        <v>6.0999999999999999E-2</v>
      </c>
      <c r="H1477" s="48"/>
      <c r="I1477" s="49"/>
      <c r="J1477" s="48">
        <f>Source!AK410</f>
        <v>591.5</v>
      </c>
      <c r="K1477" s="49"/>
      <c r="L1477" s="48">
        <f>Source!HD410</f>
        <v>36.08</v>
      </c>
    </row>
    <row r="1478" spans="1:82" ht="15" x14ac:dyDescent="0.2">
      <c r="C1478" s="80" t="s">
        <v>851</v>
      </c>
      <c r="D1478" s="80"/>
      <c r="E1478" s="80"/>
      <c r="F1478" s="80"/>
      <c r="G1478" s="80"/>
      <c r="H1478" s="80"/>
      <c r="I1478" s="81">
        <f>K1478/E1477</f>
        <v>591.47540983606552</v>
      </c>
      <c r="J1478" s="81"/>
      <c r="K1478" s="81">
        <f>L1477</f>
        <v>36.08</v>
      </c>
      <c r="L1478" s="81"/>
      <c r="AD1478">
        <f>ROUND((Source!AT410/100)*((ROUND(0*Source!I410, 2)+ROUND(0*Source!I410, 2))), 2)</f>
        <v>0</v>
      </c>
      <c r="AE1478">
        <f>ROUND((Source!AU410/100)*((ROUND(0*Source!I410, 2)+ROUND(0*Source!I410, 2))), 2)</f>
        <v>0</v>
      </c>
      <c r="AN1478" s="50">
        <f>L1477</f>
        <v>36.08</v>
      </c>
      <c r="AP1478">
        <f>0</f>
        <v>0</v>
      </c>
      <c r="AQ1478" t="s">
        <v>852</v>
      </c>
      <c r="AS1478">
        <f>0</f>
        <v>0</v>
      </c>
      <c r="AU1478">
        <f>0</f>
        <v>0</v>
      </c>
      <c r="AV1478" t="s">
        <v>852</v>
      </c>
      <c r="AZ1478">
        <f>Source!X410</f>
        <v>0</v>
      </c>
      <c r="BA1478">
        <f>Source!Y410</f>
        <v>0</v>
      </c>
      <c r="BB1478" s="50">
        <f>L1477</f>
        <v>36.08</v>
      </c>
      <c r="CD1478">
        <v>1</v>
      </c>
    </row>
    <row r="1479" spans="1:82" ht="71.25" x14ac:dyDescent="0.2">
      <c r="A1479" s="61" t="s">
        <v>384</v>
      </c>
      <c r="B1479" s="45" t="s">
        <v>331</v>
      </c>
      <c r="C1479" s="45" t="str">
        <f>Source!G411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1479" s="46" t="str">
        <f>Source!H411</f>
        <v>1т груза</v>
      </c>
      <c r="E1479" s="47">
        <f>Source!K411</f>
        <v>6.0999999999999999E-2</v>
      </c>
      <c r="F1479" s="47"/>
      <c r="G1479" s="47">
        <f>Source!I411</f>
        <v>6.0999999999999999E-2</v>
      </c>
      <c r="H1479" s="48"/>
      <c r="I1479" s="49"/>
      <c r="J1479" s="48">
        <f>Source!AK411</f>
        <v>433.65</v>
      </c>
      <c r="K1479" s="49"/>
      <c r="L1479" s="48">
        <f>Source!HD411</f>
        <v>26.45</v>
      </c>
    </row>
    <row r="1480" spans="1:82" ht="15" x14ac:dyDescent="0.2">
      <c r="C1480" s="80" t="s">
        <v>851</v>
      </c>
      <c r="D1480" s="80"/>
      <c r="E1480" s="80"/>
      <c r="F1480" s="80"/>
      <c r="G1480" s="80"/>
      <c r="H1480" s="80"/>
      <c r="I1480" s="81">
        <f>K1480/E1479</f>
        <v>433.60655737704917</v>
      </c>
      <c r="J1480" s="81"/>
      <c r="K1480" s="81">
        <f>L1479</f>
        <v>26.45</v>
      </c>
      <c r="L1480" s="81"/>
      <c r="AD1480">
        <f>ROUND((Source!AT411/100)*((ROUND(0*Source!I411, 2)+ROUND(0*Source!I411, 2))), 2)</f>
        <v>0</v>
      </c>
      <c r="AE1480">
        <f>ROUND((Source!AU411/100)*((ROUND(0*Source!I411, 2)+ROUND(0*Source!I411, 2))), 2)</f>
        <v>0</v>
      </c>
      <c r="AN1480" s="50">
        <f>L1479</f>
        <v>26.45</v>
      </c>
      <c r="AP1480">
        <f>0</f>
        <v>0</v>
      </c>
      <c r="AQ1480" t="s">
        <v>852</v>
      </c>
      <c r="AS1480">
        <f>0</f>
        <v>0</v>
      </c>
      <c r="AU1480">
        <f>0</f>
        <v>0</v>
      </c>
      <c r="AV1480" t="s">
        <v>852</v>
      </c>
      <c r="AZ1480">
        <f>Source!X411</f>
        <v>0</v>
      </c>
      <c r="BA1480">
        <f>Source!Y411</f>
        <v>0</v>
      </c>
      <c r="BB1480" s="50">
        <f>L1479</f>
        <v>26.45</v>
      </c>
      <c r="CD1480">
        <v>1</v>
      </c>
    </row>
    <row r="1481" spans="1:82" ht="42.75" x14ac:dyDescent="0.2">
      <c r="A1481" s="61" t="s">
        <v>386</v>
      </c>
      <c r="B1481" s="45" t="s">
        <v>387</v>
      </c>
      <c r="C1481" s="45" t="str">
        <f>Source!G412</f>
        <v>Погрузка в автотранспортное средство: лес круглый (деревянных стоек)</v>
      </c>
      <c r="D1481" s="46" t="str">
        <f>Source!H412</f>
        <v>1т груза</v>
      </c>
      <c r="E1481" s="47">
        <f>Source!K412</f>
        <v>4.6500000000000004</v>
      </c>
      <c r="F1481" s="47"/>
      <c r="G1481" s="47">
        <f>Source!I412</f>
        <v>4.6500000000000004</v>
      </c>
      <c r="H1481" s="48"/>
      <c r="I1481" s="49"/>
      <c r="J1481" s="48">
        <f>Source!AK412</f>
        <v>428.85</v>
      </c>
      <c r="K1481" s="49"/>
      <c r="L1481" s="48">
        <f>Source!HD412</f>
        <v>1994.15</v>
      </c>
    </row>
    <row r="1482" spans="1:82" ht="15" x14ac:dyDescent="0.2">
      <c r="C1482" s="80" t="s">
        <v>851</v>
      </c>
      <c r="D1482" s="80"/>
      <c r="E1482" s="80"/>
      <c r="F1482" s="80"/>
      <c r="G1482" s="80"/>
      <c r="H1482" s="80"/>
      <c r="I1482" s="81">
        <f>K1482/E1481</f>
        <v>428.84946236559136</v>
      </c>
      <c r="J1482" s="81"/>
      <c r="K1482" s="81">
        <f>L1481</f>
        <v>1994.15</v>
      </c>
      <c r="L1482" s="81"/>
      <c r="AD1482">
        <f>ROUND((Source!AT412/100)*((ROUND(0*Source!I412, 2)+ROUND(0*Source!I412, 2))), 2)</f>
        <v>0</v>
      </c>
      <c r="AE1482">
        <f>ROUND((Source!AU412/100)*((ROUND(0*Source!I412, 2)+ROUND(0*Source!I412, 2))), 2)</f>
        <v>0</v>
      </c>
      <c r="AN1482" s="50">
        <f>L1481</f>
        <v>1994.15</v>
      </c>
      <c r="AP1482">
        <f>0</f>
        <v>0</v>
      </c>
      <c r="AQ1482" t="s">
        <v>852</v>
      </c>
      <c r="AS1482">
        <f>0</f>
        <v>0</v>
      </c>
      <c r="AU1482">
        <f>0</f>
        <v>0</v>
      </c>
      <c r="AV1482" t="s">
        <v>852</v>
      </c>
      <c r="AZ1482">
        <f>Source!X412</f>
        <v>0</v>
      </c>
      <c r="BA1482">
        <f>Source!Y412</f>
        <v>0</v>
      </c>
      <c r="BB1482" s="50">
        <f>L1481</f>
        <v>1994.15</v>
      </c>
      <c r="CD1482">
        <v>1</v>
      </c>
    </row>
    <row r="1483" spans="1:82" ht="42.75" x14ac:dyDescent="0.2">
      <c r="A1483" s="61" t="s">
        <v>390</v>
      </c>
      <c r="B1483" s="45" t="s">
        <v>391</v>
      </c>
      <c r="C1483" s="45" t="str">
        <f>Source!G413</f>
        <v>Разгрузка с автотранспортного средства: лес круглый (деревянных стоек)</v>
      </c>
      <c r="D1483" s="46" t="str">
        <f>Source!H413</f>
        <v>1т груза</v>
      </c>
      <c r="E1483" s="47">
        <f>Source!K413</f>
        <v>4.6500000000000004</v>
      </c>
      <c r="F1483" s="47"/>
      <c r="G1483" s="47">
        <f>Source!I413</f>
        <v>4.6500000000000004</v>
      </c>
      <c r="H1483" s="48"/>
      <c r="I1483" s="49"/>
      <c r="J1483" s="48">
        <f>Source!AK413</f>
        <v>366.33</v>
      </c>
      <c r="K1483" s="49"/>
      <c r="L1483" s="48">
        <f>Source!HD413</f>
        <v>1703.43</v>
      </c>
    </row>
    <row r="1484" spans="1:82" ht="15" x14ac:dyDescent="0.2">
      <c r="C1484" s="80" t="s">
        <v>851</v>
      </c>
      <c r="D1484" s="80"/>
      <c r="E1484" s="80"/>
      <c r="F1484" s="80"/>
      <c r="G1484" s="80"/>
      <c r="H1484" s="80"/>
      <c r="I1484" s="81">
        <f>K1484/E1483</f>
        <v>366.3290322580645</v>
      </c>
      <c r="J1484" s="81"/>
      <c r="K1484" s="81">
        <f>L1483</f>
        <v>1703.43</v>
      </c>
      <c r="L1484" s="81"/>
      <c r="AD1484">
        <f>ROUND((Source!AT413/100)*((ROUND(0*Source!I413, 2)+ROUND(0*Source!I413, 2))), 2)</f>
        <v>0</v>
      </c>
      <c r="AE1484">
        <f>ROUND((Source!AU413/100)*((ROUND(0*Source!I413, 2)+ROUND(0*Source!I413, 2))), 2)</f>
        <v>0</v>
      </c>
      <c r="AN1484" s="50">
        <f>L1483</f>
        <v>1703.43</v>
      </c>
      <c r="AP1484">
        <f>0</f>
        <v>0</v>
      </c>
      <c r="AQ1484" t="s">
        <v>852</v>
      </c>
      <c r="AS1484">
        <f>0</f>
        <v>0</v>
      </c>
      <c r="AU1484">
        <f>0</f>
        <v>0</v>
      </c>
      <c r="AV1484" t="s">
        <v>852</v>
      </c>
      <c r="AZ1484">
        <f>Source!X413</f>
        <v>0</v>
      </c>
      <c r="BA1484">
        <f>Source!Y413</f>
        <v>0</v>
      </c>
      <c r="BB1484" s="50">
        <f>L1483</f>
        <v>1703.43</v>
      </c>
      <c r="CD1484">
        <v>1</v>
      </c>
    </row>
    <row r="1485" spans="1:82" ht="71.25" x14ac:dyDescent="0.2">
      <c r="A1485" s="61" t="s">
        <v>394</v>
      </c>
      <c r="B1485" s="45" t="s">
        <v>395</v>
      </c>
      <c r="C1485" s="45" t="str">
        <f>Source!G414</f>
        <v>Погрузка в автотранспортное средство: изделия из сборного железобетона, бетона, керамзитобетона массой до 3 т (стоек, приставок)</v>
      </c>
      <c r="D1485" s="46" t="str">
        <f>Source!H414</f>
        <v>1т груза</v>
      </c>
      <c r="E1485" s="47">
        <f>Source!K414</f>
        <v>13.13</v>
      </c>
      <c r="F1485" s="47"/>
      <c r="G1485" s="47">
        <f>Source!I414</f>
        <v>13.13</v>
      </c>
      <c r="H1485" s="48"/>
      <c r="I1485" s="49"/>
      <c r="J1485" s="48">
        <f>Source!AK414</f>
        <v>350.13</v>
      </c>
      <c r="K1485" s="49"/>
      <c r="L1485" s="48">
        <f>Source!HD414</f>
        <v>4597.21</v>
      </c>
    </row>
    <row r="1486" spans="1:82" ht="15" x14ac:dyDescent="0.2">
      <c r="C1486" s="80" t="s">
        <v>851</v>
      </c>
      <c r="D1486" s="80"/>
      <c r="E1486" s="80"/>
      <c r="F1486" s="80"/>
      <c r="G1486" s="80"/>
      <c r="H1486" s="80"/>
      <c r="I1486" s="81">
        <f>K1486/E1485</f>
        <v>350.13023610053312</v>
      </c>
      <c r="J1486" s="81"/>
      <c r="K1486" s="81">
        <f>L1485</f>
        <v>4597.21</v>
      </c>
      <c r="L1486" s="81"/>
      <c r="AD1486">
        <f>ROUND((Source!AT414/100)*((ROUND(0*Source!I414, 2)+ROUND(0*Source!I414, 2))), 2)</f>
        <v>0</v>
      </c>
      <c r="AE1486">
        <f>ROUND((Source!AU414/100)*((ROUND(0*Source!I414, 2)+ROUND(0*Source!I414, 2))), 2)</f>
        <v>0</v>
      </c>
      <c r="AN1486" s="50">
        <f>L1485</f>
        <v>4597.21</v>
      </c>
      <c r="AP1486">
        <f>0</f>
        <v>0</v>
      </c>
      <c r="AQ1486" t="s">
        <v>852</v>
      </c>
      <c r="AS1486">
        <f>0</f>
        <v>0</v>
      </c>
      <c r="AU1486">
        <f>0</f>
        <v>0</v>
      </c>
      <c r="AV1486" t="s">
        <v>852</v>
      </c>
      <c r="AZ1486">
        <f>Source!X414</f>
        <v>0</v>
      </c>
      <c r="BA1486">
        <f>Source!Y414</f>
        <v>0</v>
      </c>
      <c r="BB1486" s="50">
        <f>L1485</f>
        <v>4597.21</v>
      </c>
      <c r="CD1486">
        <v>1</v>
      </c>
    </row>
    <row r="1487" spans="1:82" ht="71.25" x14ac:dyDescent="0.2">
      <c r="A1487" s="61" t="s">
        <v>398</v>
      </c>
      <c r="B1487" s="45" t="s">
        <v>399</v>
      </c>
      <c r="C1487" s="45" t="str">
        <f>Source!G415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1487" s="46" t="str">
        <f>Source!H415</f>
        <v>1т груза</v>
      </c>
      <c r="E1487" s="47">
        <f>Source!K415</f>
        <v>13.13</v>
      </c>
      <c r="F1487" s="47"/>
      <c r="G1487" s="47">
        <f>Source!I415</f>
        <v>13.13</v>
      </c>
      <c r="H1487" s="48"/>
      <c r="I1487" s="49"/>
      <c r="J1487" s="48">
        <f>Source!AK415</f>
        <v>350.13</v>
      </c>
      <c r="K1487" s="49"/>
      <c r="L1487" s="48">
        <f>Source!HD415</f>
        <v>4597.21</v>
      </c>
    </row>
    <row r="1488" spans="1:82" ht="15" x14ac:dyDescent="0.2">
      <c r="C1488" s="80" t="s">
        <v>851</v>
      </c>
      <c r="D1488" s="80"/>
      <c r="E1488" s="80"/>
      <c r="F1488" s="80"/>
      <c r="G1488" s="80"/>
      <c r="H1488" s="80"/>
      <c r="I1488" s="81">
        <f>K1488/E1487</f>
        <v>350.13023610053312</v>
      </c>
      <c r="J1488" s="81"/>
      <c r="K1488" s="81">
        <f>L1487</f>
        <v>4597.21</v>
      </c>
      <c r="L1488" s="81"/>
      <c r="AD1488">
        <f>ROUND((Source!AT415/100)*((ROUND(0*Source!I415, 2)+ROUND(0*Source!I415, 2))), 2)</f>
        <v>0</v>
      </c>
      <c r="AE1488">
        <f>ROUND((Source!AU415/100)*((ROUND(0*Source!I415, 2)+ROUND(0*Source!I415, 2))), 2)</f>
        <v>0</v>
      </c>
      <c r="AN1488" s="50">
        <f>L1487</f>
        <v>4597.21</v>
      </c>
      <c r="AP1488">
        <f>0</f>
        <v>0</v>
      </c>
      <c r="AQ1488" t="s">
        <v>852</v>
      </c>
      <c r="AS1488">
        <f>0</f>
        <v>0</v>
      </c>
      <c r="AU1488">
        <f>0</f>
        <v>0</v>
      </c>
      <c r="AV1488" t="s">
        <v>852</v>
      </c>
      <c r="AZ1488">
        <f>Source!X415</f>
        <v>0</v>
      </c>
      <c r="BA1488">
        <f>Source!Y415</f>
        <v>0</v>
      </c>
      <c r="BB1488" s="50">
        <f>L1487</f>
        <v>4597.21</v>
      </c>
      <c r="CD1488">
        <v>1</v>
      </c>
    </row>
    <row r="1490" spans="1:12" ht="15" x14ac:dyDescent="0.2">
      <c r="A1490" s="58"/>
      <c r="B1490" s="59"/>
      <c r="C1490" s="77" t="s">
        <v>875</v>
      </c>
      <c r="D1490" s="77"/>
      <c r="E1490" s="77"/>
      <c r="F1490" s="77"/>
      <c r="G1490" s="77"/>
      <c r="H1490" s="77"/>
      <c r="I1490" s="44"/>
      <c r="J1490" s="58"/>
      <c r="K1490" s="60"/>
      <c r="L1490" s="44">
        <f>L1492+L1493+L1499+L1503</f>
        <v>179800.04</v>
      </c>
    </row>
    <row r="1491" spans="1:12" ht="14.25" x14ac:dyDescent="0.2">
      <c r="A1491" s="53"/>
      <c r="B1491" s="57"/>
      <c r="C1491" s="76" t="s">
        <v>876</v>
      </c>
      <c r="D1491" s="74"/>
      <c r="E1491" s="74"/>
      <c r="F1491" s="74"/>
      <c r="G1491" s="74"/>
      <c r="H1491" s="74"/>
      <c r="I1491" s="42"/>
      <c r="J1491" s="53"/>
      <c r="K1491" s="40"/>
      <c r="L1491" s="42"/>
    </row>
    <row r="1492" spans="1:12" ht="14.25" x14ac:dyDescent="0.2">
      <c r="A1492" s="53"/>
      <c r="B1492" s="57"/>
      <c r="C1492" s="74" t="s">
        <v>877</v>
      </c>
      <c r="D1492" s="74"/>
      <c r="E1492" s="74"/>
      <c r="F1492" s="74"/>
      <c r="G1492" s="74"/>
      <c r="H1492" s="74"/>
      <c r="I1492" s="42"/>
      <c r="J1492" s="53"/>
      <c r="K1492" s="40"/>
      <c r="L1492" s="42">
        <f>SUM(AR1292:AR1488)</f>
        <v>45549.600000000006</v>
      </c>
    </row>
    <row r="1493" spans="1:12" ht="14.25" hidden="1" x14ac:dyDescent="0.2">
      <c r="A1493" s="53"/>
      <c r="B1493" s="57"/>
      <c r="C1493" s="74" t="s">
        <v>878</v>
      </c>
      <c r="D1493" s="74"/>
      <c r="E1493" s="74"/>
      <c r="F1493" s="74"/>
      <c r="G1493" s="74"/>
      <c r="H1493" s="74"/>
      <c r="I1493" s="42"/>
      <c r="J1493" s="53"/>
      <c r="K1493" s="40"/>
      <c r="L1493" s="42">
        <f>L1495+L1498+L1497</f>
        <v>121295.91</v>
      </c>
    </row>
    <row r="1494" spans="1:12" ht="14.25" hidden="1" x14ac:dyDescent="0.2">
      <c r="A1494" s="53"/>
      <c r="B1494" s="57"/>
      <c r="C1494" s="76" t="s">
        <v>879</v>
      </c>
      <c r="D1494" s="74"/>
      <c r="E1494" s="74"/>
      <c r="F1494" s="74"/>
      <c r="G1494" s="74"/>
      <c r="H1494" s="74"/>
      <c r="I1494" s="42"/>
      <c r="J1494" s="53"/>
      <c r="K1494" s="40"/>
      <c r="L1494" s="42"/>
    </row>
    <row r="1495" spans="1:12" ht="14.25" x14ac:dyDescent="0.2">
      <c r="A1495" s="53"/>
      <c r="B1495" s="57"/>
      <c r="C1495" s="74" t="s">
        <v>878</v>
      </c>
      <c r="D1495" s="74"/>
      <c r="E1495" s="74"/>
      <c r="F1495" s="74"/>
      <c r="G1495" s="74"/>
      <c r="H1495" s="74"/>
      <c r="I1495" s="42"/>
      <c r="J1495" s="53"/>
      <c r="K1495" s="40"/>
      <c r="L1495" s="42">
        <f>SUM(AO1292:AO1488)</f>
        <v>84353.13</v>
      </c>
    </row>
    <row r="1496" spans="1:12" ht="14.25" hidden="1" x14ac:dyDescent="0.2">
      <c r="A1496" s="53"/>
      <c r="B1496" s="57"/>
      <c r="C1496" s="76" t="s">
        <v>880</v>
      </c>
      <c r="D1496" s="74"/>
      <c r="E1496" s="74"/>
      <c r="F1496" s="74"/>
      <c r="G1496" s="74"/>
      <c r="H1496" s="74"/>
      <c r="I1496" s="42"/>
      <c r="J1496" s="53"/>
      <c r="K1496" s="40"/>
      <c r="L1496" s="42"/>
    </row>
    <row r="1497" spans="1:12" ht="14.25" x14ac:dyDescent="0.2">
      <c r="A1497" s="53"/>
      <c r="B1497" s="57"/>
      <c r="C1497" s="74" t="s">
        <v>900</v>
      </c>
      <c r="D1497" s="74"/>
      <c r="E1497" s="74"/>
      <c r="F1497" s="74"/>
      <c r="G1497" s="74"/>
      <c r="H1497" s="74"/>
      <c r="I1497" s="42"/>
      <c r="J1497" s="53"/>
      <c r="K1497" s="40"/>
      <c r="L1497" s="42">
        <f>SUM(AT1292:AT1488)</f>
        <v>36942.779999999992</v>
      </c>
    </row>
    <row r="1498" spans="1:12" ht="14.25" hidden="1" x14ac:dyDescent="0.2">
      <c r="A1498" s="53"/>
      <c r="B1498" s="57"/>
      <c r="C1498" s="74" t="s">
        <v>881</v>
      </c>
      <c r="D1498" s="74"/>
      <c r="E1498" s="74"/>
      <c r="F1498" s="74"/>
      <c r="G1498" s="74"/>
      <c r="H1498" s="74"/>
      <c r="I1498" s="42"/>
      <c r="J1498" s="53"/>
      <c r="K1498" s="40"/>
      <c r="L1498" s="42">
        <f>SUM(AV1292:AV1488)</f>
        <v>0</v>
      </c>
    </row>
    <row r="1499" spans="1:12" ht="14.25" hidden="1" x14ac:dyDescent="0.2">
      <c r="A1499" s="53"/>
      <c r="B1499" s="57"/>
      <c r="C1499" s="74" t="s">
        <v>882</v>
      </c>
      <c r="D1499" s="74"/>
      <c r="E1499" s="74"/>
      <c r="F1499" s="74"/>
      <c r="G1499" s="74"/>
      <c r="H1499" s="74"/>
      <c r="I1499" s="42"/>
      <c r="J1499" s="53"/>
      <c r="K1499" s="40"/>
      <c r="L1499" s="42">
        <f>L1501+L1502</f>
        <v>0</v>
      </c>
    </row>
    <row r="1500" spans="1:12" ht="14.25" hidden="1" x14ac:dyDescent="0.2">
      <c r="A1500" s="53"/>
      <c r="B1500" s="57"/>
      <c r="C1500" s="76" t="s">
        <v>879</v>
      </c>
      <c r="D1500" s="74"/>
      <c r="E1500" s="74"/>
      <c r="F1500" s="74"/>
      <c r="G1500" s="74"/>
      <c r="H1500" s="74"/>
      <c r="I1500" s="42"/>
      <c r="J1500" s="53"/>
      <c r="K1500" s="40"/>
      <c r="L1500" s="42"/>
    </row>
    <row r="1501" spans="1:12" ht="14.25" hidden="1" x14ac:dyDescent="0.2">
      <c r="A1501" s="53"/>
      <c r="B1501" s="57"/>
      <c r="C1501" s="74" t="s">
        <v>883</v>
      </c>
      <c r="D1501" s="74"/>
      <c r="E1501" s="74"/>
      <c r="F1501" s="74"/>
      <c r="G1501" s="74"/>
      <c r="H1501" s="74"/>
      <c r="I1501" s="42"/>
      <c r="J1501" s="53"/>
      <c r="K1501" s="40"/>
      <c r="L1501" s="42">
        <f>SUM(AW1292:AW1488)-SUM(BK1292:BK1488)</f>
        <v>0</v>
      </c>
    </row>
    <row r="1502" spans="1:12" ht="14.25" hidden="1" x14ac:dyDescent="0.2">
      <c r="A1502" s="53"/>
      <c r="B1502" s="57"/>
      <c r="C1502" s="74" t="s">
        <v>884</v>
      </c>
      <c r="D1502" s="74"/>
      <c r="E1502" s="74"/>
      <c r="F1502" s="74"/>
      <c r="G1502" s="74"/>
      <c r="H1502" s="74"/>
      <c r="I1502" s="42"/>
      <c r="J1502" s="53"/>
      <c r="K1502" s="40"/>
      <c r="L1502" s="42">
        <f>SUM(BC1292:BC1488)</f>
        <v>0</v>
      </c>
    </row>
    <row r="1503" spans="1:12" ht="14.25" x14ac:dyDescent="0.2">
      <c r="A1503" s="53"/>
      <c r="B1503" s="57"/>
      <c r="C1503" s="74" t="s">
        <v>885</v>
      </c>
      <c r="D1503" s="74"/>
      <c r="E1503" s="74"/>
      <c r="F1503" s="74"/>
      <c r="G1503" s="74"/>
      <c r="H1503" s="74"/>
      <c r="I1503" s="42"/>
      <c r="J1503" s="53"/>
      <c r="K1503" s="40"/>
      <c r="L1503" s="42">
        <f>SUM(BB1292:BB1488)</f>
        <v>12954.529999999999</v>
      </c>
    </row>
    <row r="1504" spans="1:12" ht="14.25" x14ac:dyDescent="0.2">
      <c r="A1504" s="53"/>
      <c r="B1504" s="57"/>
      <c r="C1504" s="74" t="s">
        <v>886</v>
      </c>
      <c r="D1504" s="74"/>
      <c r="E1504" s="74"/>
      <c r="F1504" s="74"/>
      <c r="G1504" s="74"/>
      <c r="H1504" s="74"/>
      <c r="I1504" s="42"/>
      <c r="J1504" s="53"/>
      <c r="K1504" s="40"/>
      <c r="L1504" s="42">
        <f>SUM(AR1292:AR1488)+SUM(AT1292:AT1488)+SUM(AV1292:AV1488)</f>
        <v>82492.38</v>
      </c>
    </row>
    <row r="1505" spans="1:12" ht="14.25" x14ac:dyDescent="0.2">
      <c r="A1505" s="53"/>
      <c r="B1505" s="57"/>
      <c r="C1505" s="74" t="s">
        <v>887</v>
      </c>
      <c r="D1505" s="74"/>
      <c r="E1505" s="74"/>
      <c r="F1505" s="74"/>
      <c r="G1505" s="74"/>
      <c r="H1505" s="74"/>
      <c r="I1505" s="42"/>
      <c r="J1505" s="53"/>
      <c r="K1505" s="40"/>
      <c r="L1505" s="42">
        <f>SUM(AZ1292:AZ1488)</f>
        <v>84073.08</v>
      </c>
    </row>
    <row r="1506" spans="1:12" ht="14.25" x14ac:dyDescent="0.2">
      <c r="A1506" s="53"/>
      <c r="B1506" s="57"/>
      <c r="C1506" s="74" t="s">
        <v>888</v>
      </c>
      <c r="D1506" s="74"/>
      <c r="E1506" s="74"/>
      <c r="F1506" s="74"/>
      <c r="G1506" s="74"/>
      <c r="H1506" s="74"/>
      <c r="I1506" s="42"/>
      <c r="J1506" s="53"/>
      <c r="K1506" s="40"/>
      <c r="L1506" s="42">
        <f>SUM(BA1292:BA1488)</f>
        <v>48154.340000000004</v>
      </c>
    </row>
    <row r="1507" spans="1:12" ht="14.25" hidden="1" x14ac:dyDescent="0.2">
      <c r="A1507" s="53"/>
      <c r="B1507" s="57"/>
      <c r="C1507" s="74" t="s">
        <v>889</v>
      </c>
      <c r="D1507" s="74"/>
      <c r="E1507" s="74"/>
      <c r="F1507" s="74"/>
      <c r="G1507" s="74"/>
      <c r="H1507" s="74"/>
      <c r="I1507" s="42"/>
      <c r="J1507" s="53"/>
      <c r="K1507" s="40"/>
      <c r="L1507" s="42">
        <f>L1509+L1510</f>
        <v>0</v>
      </c>
    </row>
    <row r="1508" spans="1:12" ht="14.25" hidden="1" x14ac:dyDescent="0.2">
      <c r="A1508" s="53"/>
      <c r="B1508" s="57"/>
      <c r="C1508" s="76" t="s">
        <v>876</v>
      </c>
      <c r="D1508" s="74"/>
      <c r="E1508" s="74"/>
      <c r="F1508" s="74"/>
      <c r="G1508" s="74"/>
      <c r="H1508" s="74"/>
      <c r="I1508" s="42"/>
      <c r="J1508" s="53"/>
      <c r="K1508" s="40"/>
      <c r="L1508" s="42"/>
    </row>
    <row r="1509" spans="1:12" ht="14.25" hidden="1" x14ac:dyDescent="0.2">
      <c r="A1509" s="53"/>
      <c r="B1509" s="57"/>
      <c r="C1509" s="74" t="s">
        <v>890</v>
      </c>
      <c r="D1509" s="74"/>
      <c r="E1509" s="74"/>
      <c r="F1509" s="74"/>
      <c r="G1509" s="74"/>
      <c r="H1509" s="74"/>
      <c r="I1509" s="42"/>
      <c r="J1509" s="53"/>
      <c r="K1509" s="40"/>
      <c r="L1509" s="42">
        <f>SUM(BK1292:BK1488)</f>
        <v>0</v>
      </c>
    </row>
    <row r="1510" spans="1:12" ht="14.25" hidden="1" x14ac:dyDescent="0.2">
      <c r="A1510" s="53"/>
      <c r="B1510" s="57"/>
      <c r="C1510" s="74" t="s">
        <v>891</v>
      </c>
      <c r="D1510" s="74"/>
      <c r="E1510" s="74"/>
      <c r="F1510" s="74"/>
      <c r="G1510" s="74"/>
      <c r="H1510" s="74"/>
      <c r="I1510" s="42"/>
      <c r="J1510" s="53"/>
      <c r="K1510" s="40"/>
      <c r="L1510" s="42">
        <f>SUM(BD1292:BD1488)</f>
        <v>0</v>
      </c>
    </row>
    <row r="1511" spans="1:12" ht="14.25" hidden="1" x14ac:dyDescent="0.2">
      <c r="A1511" s="53"/>
      <c r="B1511" s="57"/>
      <c r="C1511" s="74" t="s">
        <v>892</v>
      </c>
      <c r="D1511" s="74"/>
      <c r="E1511" s="74"/>
      <c r="F1511" s="74"/>
      <c r="G1511" s="74"/>
      <c r="H1511" s="74"/>
      <c r="I1511" s="42"/>
      <c r="J1511" s="53"/>
      <c r="K1511" s="40"/>
      <c r="L1511" s="42"/>
    </row>
    <row r="1512" spans="1:12" ht="14.25" hidden="1" x14ac:dyDescent="0.2">
      <c r="A1512" s="53"/>
      <c r="B1512" s="57"/>
      <c r="C1512" s="74" t="s">
        <v>893</v>
      </c>
      <c r="D1512" s="74"/>
      <c r="E1512" s="74"/>
      <c r="F1512" s="74"/>
      <c r="G1512" s="74"/>
      <c r="H1512" s="74"/>
      <c r="I1512" s="42"/>
      <c r="J1512" s="53"/>
      <c r="K1512" s="40"/>
      <c r="L1512" s="42">
        <f>SUM(BO1292:BO1488)</f>
        <v>0</v>
      </c>
    </row>
    <row r="1513" spans="1:12" ht="15" x14ac:dyDescent="0.2">
      <c r="A1513" s="58"/>
      <c r="B1513" s="59"/>
      <c r="C1513" s="77" t="s">
        <v>894</v>
      </c>
      <c r="D1513" s="77"/>
      <c r="E1513" s="77"/>
      <c r="F1513" s="77"/>
      <c r="G1513" s="77"/>
      <c r="H1513" s="77"/>
      <c r="I1513" s="44"/>
      <c r="J1513" s="58"/>
      <c r="K1513" s="60"/>
      <c r="L1513" s="44">
        <f>L1490+L1505+L1506+L1507+L1511+L1512</f>
        <v>312027.46000000002</v>
      </c>
    </row>
    <row r="1514" spans="1:12" ht="14.25" x14ac:dyDescent="0.2">
      <c r="A1514" s="53"/>
      <c r="B1514" s="57"/>
      <c r="C1514" s="76" t="s">
        <v>895</v>
      </c>
      <c r="D1514" s="74"/>
      <c r="E1514" s="74"/>
      <c r="F1514" s="74"/>
      <c r="G1514" s="74"/>
      <c r="H1514" s="74"/>
      <c r="I1514" s="42"/>
      <c r="J1514" s="53"/>
      <c r="K1514" s="40"/>
      <c r="L1514" s="42"/>
    </row>
    <row r="1515" spans="1:12" ht="14.25" hidden="1" x14ac:dyDescent="0.2">
      <c r="A1515" s="53"/>
      <c r="B1515" s="57"/>
      <c r="C1515" s="74" t="s">
        <v>896</v>
      </c>
      <c r="D1515" s="74"/>
      <c r="E1515" s="74"/>
      <c r="F1515" s="74"/>
      <c r="G1515" s="74"/>
      <c r="H1515" s="74"/>
      <c r="I1515" s="42"/>
      <c r="J1515" s="53"/>
      <c r="K1515" s="40"/>
      <c r="L1515" s="42">
        <f>SUM(AX1292:AX1488)</f>
        <v>0</v>
      </c>
    </row>
    <row r="1516" spans="1:12" ht="14.25" hidden="1" x14ac:dyDescent="0.2">
      <c r="A1516" s="53"/>
      <c r="B1516" s="57"/>
      <c r="C1516" s="74" t="s">
        <v>897</v>
      </c>
      <c r="D1516" s="74"/>
      <c r="E1516" s="74"/>
      <c r="F1516" s="74"/>
      <c r="G1516" s="74"/>
      <c r="H1516" s="74"/>
      <c r="I1516" s="42"/>
      <c r="J1516" s="53"/>
      <c r="K1516" s="40"/>
      <c r="L1516" s="42">
        <f>SUM(AY1292:AY1488)</f>
        <v>0</v>
      </c>
    </row>
    <row r="1517" spans="1:12" ht="14.25" x14ac:dyDescent="0.2">
      <c r="A1517" s="53"/>
      <c r="B1517" s="57"/>
      <c r="C1517" s="74" t="s">
        <v>898</v>
      </c>
      <c r="D1517" s="74"/>
      <c r="E1517" s="74"/>
      <c r="F1517" s="75"/>
      <c r="G1517" s="43">
        <f>Source!F439</f>
        <v>100.2825</v>
      </c>
      <c r="H1517" s="53"/>
      <c r="I1517" s="53"/>
      <c r="J1517" s="53"/>
      <c r="K1517" s="53"/>
      <c r="L1517" s="53"/>
    </row>
    <row r="1518" spans="1:12" ht="14.25" x14ac:dyDescent="0.2">
      <c r="A1518" s="53"/>
      <c r="B1518" s="57"/>
      <c r="C1518" s="74" t="s">
        <v>899</v>
      </c>
      <c r="D1518" s="74"/>
      <c r="E1518" s="74"/>
      <c r="F1518" s="75"/>
      <c r="G1518" s="43">
        <f>Source!F440</f>
        <v>68.938000000000002</v>
      </c>
      <c r="H1518" s="53"/>
      <c r="I1518" s="53"/>
      <c r="J1518" s="53"/>
      <c r="K1518" s="53"/>
      <c r="L1518" s="53"/>
    </row>
    <row r="1521" spans="1:83" ht="16.5" x14ac:dyDescent="0.2">
      <c r="A1521" s="79" t="s">
        <v>938</v>
      </c>
      <c r="B1521" s="79"/>
      <c r="C1521" s="79"/>
      <c r="D1521" s="79"/>
      <c r="E1521" s="79"/>
      <c r="F1521" s="79"/>
      <c r="G1521" s="79"/>
      <c r="H1521" s="79"/>
      <c r="I1521" s="79"/>
      <c r="J1521" s="79"/>
      <c r="K1521" s="79"/>
      <c r="L1521" s="79"/>
    </row>
    <row r="1522" spans="1:83" ht="28.5" x14ac:dyDescent="0.2">
      <c r="A1522" s="36" t="s">
        <v>403</v>
      </c>
      <c r="B1522" s="38" t="s">
        <v>939</v>
      </c>
      <c r="C1522" s="38" t="str">
        <f>Source!G451</f>
        <v>Забивка вертикальных заземлителей вручную на глубину до 3 м</v>
      </c>
      <c r="D1522" s="39" t="str">
        <f>Source!H451</f>
        <v>ШТ</v>
      </c>
      <c r="E1522" s="40">
        <f>Source!K451</f>
        <v>25</v>
      </c>
      <c r="F1522" s="40"/>
      <c r="G1522" s="40">
        <f>Source!I451</f>
        <v>25</v>
      </c>
      <c r="H1522" s="42"/>
      <c r="I1522" s="41"/>
      <c r="J1522" s="42"/>
      <c r="K1522" s="41"/>
      <c r="L1522" s="42"/>
    </row>
    <row r="1523" spans="1:83" ht="15" x14ac:dyDescent="0.2">
      <c r="A1523" s="37"/>
      <c r="B1523" s="40">
        <v>1</v>
      </c>
      <c r="C1523" s="37" t="s">
        <v>841</v>
      </c>
      <c r="D1523" s="39" t="s">
        <v>657</v>
      </c>
      <c r="E1523" s="43"/>
      <c r="F1523" s="40"/>
      <c r="G1523" s="43">
        <f>Source!U451</f>
        <v>16.75</v>
      </c>
      <c r="H1523" s="40"/>
      <c r="I1523" s="40"/>
      <c r="J1523" s="40"/>
      <c r="K1523" s="40"/>
      <c r="L1523" s="44">
        <f>SUM(L1524:L1524)-SUMIF(CE1524:CE1524, 1, L1524:L1524)</f>
        <v>7050.24</v>
      </c>
    </row>
    <row r="1524" spans="1:83" ht="28.5" x14ac:dyDescent="0.2">
      <c r="A1524" s="38"/>
      <c r="B1524" s="38" t="s">
        <v>750</v>
      </c>
      <c r="C1524" s="38" t="s">
        <v>751</v>
      </c>
      <c r="D1524" s="39" t="s">
        <v>657</v>
      </c>
      <c r="E1524" s="40">
        <v>0.67</v>
      </c>
      <c r="F1524" s="40"/>
      <c r="G1524" s="40">
        <f>SmtRes!CX422</f>
        <v>16.75</v>
      </c>
      <c r="H1524" s="42"/>
      <c r="I1524" s="41"/>
      <c r="J1524" s="42">
        <f>SmtRes!CZ422</f>
        <v>420.91</v>
      </c>
      <c r="K1524" s="41"/>
      <c r="L1524" s="42">
        <f>SmtRes!DI422</f>
        <v>7050.24</v>
      </c>
    </row>
    <row r="1525" spans="1:83" ht="15" x14ac:dyDescent="0.2">
      <c r="A1525" s="37"/>
      <c r="B1525" s="40">
        <v>2</v>
      </c>
      <c r="C1525" s="37" t="s">
        <v>842</v>
      </c>
      <c r="D1525" s="39"/>
      <c r="E1525" s="43"/>
      <c r="F1525" s="40"/>
      <c r="G1525" s="43"/>
      <c r="H1525" s="40"/>
      <c r="I1525" s="40"/>
      <c r="J1525" s="40"/>
      <c r="K1525" s="40"/>
      <c r="L1525" s="44">
        <f>SUM(L1526:L1527)-SUMIF(CE1526:CE1527, 1, L1526:L1527)</f>
        <v>287.37</v>
      </c>
    </row>
    <row r="1526" spans="1:83" ht="15" x14ac:dyDescent="0.2">
      <c r="A1526" s="37"/>
      <c r="B1526" s="40"/>
      <c r="C1526" s="37" t="s">
        <v>845</v>
      </c>
      <c r="D1526" s="39" t="s">
        <v>657</v>
      </c>
      <c r="E1526" s="43"/>
      <c r="F1526" s="40"/>
      <c r="G1526" s="43">
        <f>Source!V451</f>
        <v>0</v>
      </c>
      <c r="H1526" s="40"/>
      <c r="I1526" s="40"/>
      <c r="J1526" s="40"/>
      <c r="K1526" s="40"/>
      <c r="L1526" s="44">
        <f>SUMIF(CE1527:CE1527, 1, L1527:L1527)</f>
        <v>0</v>
      </c>
      <c r="CE1526">
        <v>1</v>
      </c>
    </row>
    <row r="1527" spans="1:83" ht="57" x14ac:dyDescent="0.2">
      <c r="A1527" s="38"/>
      <c r="B1527" s="38" t="s">
        <v>752</v>
      </c>
      <c r="C1527" s="38" t="s">
        <v>754</v>
      </c>
      <c r="D1527" s="39" t="s">
        <v>443</v>
      </c>
      <c r="E1527" s="40">
        <v>0.12</v>
      </c>
      <c r="F1527" s="40"/>
      <c r="G1527" s="40">
        <f>SmtRes!CX423</f>
        <v>3</v>
      </c>
      <c r="H1527" s="42"/>
      <c r="I1527" s="41"/>
      <c r="J1527" s="42">
        <f>SmtRes!CZ423</f>
        <v>95.79</v>
      </c>
      <c r="K1527" s="41"/>
      <c r="L1527" s="42">
        <f>SmtRes!DG423</f>
        <v>287.37</v>
      </c>
    </row>
    <row r="1528" spans="1:83" ht="15" x14ac:dyDescent="0.2">
      <c r="A1528" s="37"/>
      <c r="B1528" s="40">
        <v>4</v>
      </c>
      <c r="C1528" s="37" t="s">
        <v>846</v>
      </c>
      <c r="D1528" s="39"/>
      <c r="E1528" s="43"/>
      <c r="F1528" s="40"/>
      <c r="G1528" s="43"/>
      <c r="H1528" s="40"/>
      <c r="I1528" s="40"/>
      <c r="J1528" s="40"/>
      <c r="K1528" s="40"/>
      <c r="L1528" s="44">
        <f>SUM(L1529:L1530)-SUMIF(CE1529:CE1530, 1, L1529:L1530)</f>
        <v>6594.22</v>
      </c>
    </row>
    <row r="1529" spans="1:83" ht="57" x14ac:dyDescent="0.2">
      <c r="A1529" s="38"/>
      <c r="B1529" s="38" t="s">
        <v>755</v>
      </c>
      <c r="C1529" s="38" t="s">
        <v>757</v>
      </c>
      <c r="D1529" s="39" t="s">
        <v>31</v>
      </c>
      <c r="E1529" s="40">
        <v>0.03</v>
      </c>
      <c r="F1529" s="40"/>
      <c r="G1529" s="40">
        <f>SmtRes!CX424</f>
        <v>0.75</v>
      </c>
      <c r="H1529" s="42">
        <f>SmtRes!CZ424</f>
        <v>155.63</v>
      </c>
      <c r="I1529" s="41">
        <f>SmtRes!AI424</f>
        <v>0.94</v>
      </c>
      <c r="J1529" s="42">
        <f>ROUND(H1529*I1529, 2)</f>
        <v>146.29</v>
      </c>
      <c r="K1529" s="41"/>
      <c r="L1529" s="42">
        <f>SmtRes!DF424</f>
        <v>109.72</v>
      </c>
    </row>
    <row r="1530" spans="1:83" ht="28.5" x14ac:dyDescent="0.2">
      <c r="A1530" s="38"/>
      <c r="B1530" s="38" t="s">
        <v>758</v>
      </c>
      <c r="C1530" s="45" t="s">
        <v>760</v>
      </c>
      <c r="D1530" s="46" t="s">
        <v>39</v>
      </c>
      <c r="E1530" s="47">
        <v>5.0000000000000001E-3</v>
      </c>
      <c r="F1530" s="47"/>
      <c r="G1530" s="47">
        <f>SmtRes!CX425</f>
        <v>0.125</v>
      </c>
      <c r="H1530" s="48"/>
      <c r="I1530" s="49"/>
      <c r="J1530" s="48">
        <f>SmtRes!CZ425</f>
        <v>51875.98</v>
      </c>
      <c r="K1530" s="49"/>
      <c r="L1530" s="48">
        <f>SmtRes!DF425</f>
        <v>6484.5</v>
      </c>
    </row>
    <row r="1531" spans="1:83" ht="15" x14ac:dyDescent="0.2">
      <c r="A1531" s="38"/>
      <c r="B1531" s="38"/>
      <c r="C1531" s="52" t="s">
        <v>847</v>
      </c>
      <c r="D1531" s="39"/>
      <c r="E1531" s="40"/>
      <c r="F1531" s="40"/>
      <c r="G1531" s="40"/>
      <c r="H1531" s="42"/>
      <c r="I1531" s="41"/>
      <c r="J1531" s="42"/>
      <c r="K1531" s="41"/>
      <c r="L1531" s="42">
        <f>L1523+L1525+L1526+L1528</f>
        <v>13931.83</v>
      </c>
    </row>
    <row r="1532" spans="1:83" ht="14.25" x14ac:dyDescent="0.2">
      <c r="A1532" s="38"/>
      <c r="B1532" s="38"/>
      <c r="C1532" s="38" t="s">
        <v>848</v>
      </c>
      <c r="D1532" s="39"/>
      <c r="E1532" s="40"/>
      <c r="F1532" s="40"/>
      <c r="G1532" s="40"/>
      <c r="H1532" s="42"/>
      <c r="I1532" s="41"/>
      <c r="J1532" s="42"/>
      <c r="K1532" s="41"/>
      <c r="L1532" s="42">
        <f>SUM(AR1522:AR1535)+SUM(AS1522:AS1535)+SUM(AT1522:AT1535)+SUM(AU1522:AU1535)+SUM(AV1522:AV1535)</f>
        <v>7050.24</v>
      </c>
    </row>
    <row r="1533" spans="1:83" ht="14.25" x14ac:dyDescent="0.2">
      <c r="A1533" s="38"/>
      <c r="B1533" s="38" t="s">
        <v>26</v>
      </c>
      <c r="C1533" s="38" t="s">
        <v>849</v>
      </c>
      <c r="D1533" s="39" t="s">
        <v>415</v>
      </c>
      <c r="E1533" s="40">
        <f>Source!BZ451</f>
        <v>103</v>
      </c>
      <c r="F1533" s="40"/>
      <c r="G1533" s="40">
        <f>Source!AT451</f>
        <v>103</v>
      </c>
      <c r="H1533" s="42"/>
      <c r="I1533" s="41"/>
      <c r="J1533" s="42"/>
      <c r="K1533" s="41"/>
      <c r="L1533" s="42">
        <f>SUM(AZ1522:AZ1535)</f>
        <v>7261.75</v>
      </c>
    </row>
    <row r="1534" spans="1:83" ht="14.25" x14ac:dyDescent="0.2">
      <c r="A1534" s="45"/>
      <c r="B1534" s="45" t="s">
        <v>27</v>
      </c>
      <c r="C1534" s="45" t="s">
        <v>850</v>
      </c>
      <c r="D1534" s="46" t="s">
        <v>415</v>
      </c>
      <c r="E1534" s="47">
        <f>Source!CA451</f>
        <v>60</v>
      </c>
      <c r="F1534" s="47"/>
      <c r="G1534" s="47">
        <f>Source!AU451</f>
        <v>60</v>
      </c>
      <c r="H1534" s="48"/>
      <c r="I1534" s="49"/>
      <c r="J1534" s="48"/>
      <c r="K1534" s="49"/>
      <c r="L1534" s="48">
        <f>SUM(BA1522:BA1535)</f>
        <v>4230.1400000000003</v>
      </c>
    </row>
    <row r="1535" spans="1:83" ht="15" x14ac:dyDescent="0.2">
      <c r="C1535" s="80" t="s">
        <v>851</v>
      </c>
      <c r="D1535" s="80"/>
      <c r="E1535" s="80"/>
      <c r="F1535" s="80"/>
      <c r="G1535" s="80"/>
      <c r="H1535" s="80"/>
      <c r="I1535" s="81">
        <f>K1535/E1522</f>
        <v>1016.9488</v>
      </c>
      <c r="J1535" s="81"/>
      <c r="K1535" s="81">
        <f>L1523+L1525+L1528+L1533+L1534+L1526</f>
        <v>25423.72</v>
      </c>
      <c r="L1535" s="81"/>
      <c r="AD1535">
        <f>ROUND((Source!AT451/100)*((ROUND(SUMIF(SmtRes!AQ422:'SmtRes'!AQ425,"=1",SmtRes!AD422:'SmtRes'!AD425)*Source!I451, 2)+ROUND(SUMIF(SmtRes!AQ422:'SmtRes'!AQ425,"=1",SmtRes!AC422:'SmtRes'!AC425)*Source!I451, 2))), 2)</f>
        <v>10838.43</v>
      </c>
      <c r="AE1535">
        <f>ROUND((Source!AU451/100)*((ROUND(SUMIF(SmtRes!AQ422:'SmtRes'!AQ425,"=1",SmtRes!AD422:'SmtRes'!AD425)*Source!I451, 2)+ROUND(SUMIF(SmtRes!AQ422:'SmtRes'!AQ425,"=1",SmtRes!AC422:'SmtRes'!AC425)*Source!I451, 2))), 2)</f>
        <v>6313.65</v>
      </c>
      <c r="AN1535" s="50">
        <f>L1523+L1525+L1528+L1533+L1534+L1526</f>
        <v>25423.72</v>
      </c>
      <c r="AO1535" s="50">
        <f>L1525</f>
        <v>287.37</v>
      </c>
      <c r="AQ1535" t="s">
        <v>852</v>
      </c>
      <c r="AR1535" s="50">
        <f>L1523</f>
        <v>7050.24</v>
      </c>
      <c r="AT1535" s="50">
        <f>L1526</f>
        <v>0</v>
      </c>
      <c r="AV1535" t="s">
        <v>852</v>
      </c>
      <c r="AW1535" s="50">
        <f>L1528</f>
        <v>6594.22</v>
      </c>
      <c r="AZ1535">
        <f>Source!X451</f>
        <v>7261.75</v>
      </c>
      <c r="BA1535">
        <f>Source!Y451</f>
        <v>4230.1400000000003</v>
      </c>
      <c r="CD1535">
        <v>1</v>
      </c>
    </row>
    <row r="1536" spans="1:83" ht="57" x14ac:dyDescent="0.2">
      <c r="A1536" s="36" t="s">
        <v>407</v>
      </c>
      <c r="B1536" s="38" t="s">
        <v>940</v>
      </c>
      <c r="C1536" s="38" t="str">
        <f>Source!G452</f>
        <v>Проводник заземляющий открыто по строительным основаниям: из круглой стали диаметром 12 мм (прим-но 10мм)</v>
      </c>
      <c r="D1536" s="39" t="str">
        <f>Source!H452</f>
        <v>100 м</v>
      </c>
      <c r="E1536" s="40">
        <f>Source!K452</f>
        <v>2.25</v>
      </c>
      <c r="F1536" s="40"/>
      <c r="G1536" s="40">
        <f>Source!I452</f>
        <v>2.25</v>
      </c>
      <c r="H1536" s="42"/>
      <c r="I1536" s="41"/>
      <c r="J1536" s="42"/>
      <c r="K1536" s="41"/>
      <c r="L1536" s="42"/>
    </row>
    <row r="1537" spans="1:83" x14ac:dyDescent="0.2">
      <c r="C1537" s="56" t="str">
        <f>"Объем: "&amp;Source!I452&amp;"=225/"&amp;"100"</f>
        <v>Объем: 2,25=225/100</v>
      </c>
    </row>
    <row r="1538" spans="1:83" ht="15" x14ac:dyDescent="0.2">
      <c r="A1538" s="37"/>
      <c r="B1538" s="40">
        <v>1</v>
      </c>
      <c r="C1538" s="37" t="s">
        <v>841</v>
      </c>
      <c r="D1538" s="39" t="s">
        <v>657</v>
      </c>
      <c r="E1538" s="43"/>
      <c r="F1538" s="40"/>
      <c r="G1538" s="43">
        <f>Source!U452</f>
        <v>41.625</v>
      </c>
      <c r="H1538" s="40"/>
      <c r="I1538" s="40"/>
      <c r="J1538" s="40"/>
      <c r="K1538" s="40"/>
      <c r="L1538" s="44">
        <f>SUM(L1539:L1539)-SUMIF(CE1539:CE1539, 1, L1539:L1539)</f>
        <v>19450.53</v>
      </c>
    </row>
    <row r="1539" spans="1:83" ht="28.5" x14ac:dyDescent="0.2">
      <c r="A1539" s="38"/>
      <c r="B1539" s="38" t="s">
        <v>761</v>
      </c>
      <c r="C1539" s="38" t="s">
        <v>762</v>
      </c>
      <c r="D1539" s="39" t="s">
        <v>657</v>
      </c>
      <c r="E1539" s="40">
        <v>18.5</v>
      </c>
      <c r="F1539" s="40"/>
      <c r="G1539" s="40">
        <f>SmtRes!CX426</f>
        <v>41.625</v>
      </c>
      <c r="H1539" s="42"/>
      <c r="I1539" s="41"/>
      <c r="J1539" s="42">
        <f>SmtRes!CZ426</f>
        <v>467.28</v>
      </c>
      <c r="K1539" s="41"/>
      <c r="L1539" s="42">
        <f>SmtRes!DI426</f>
        <v>19450.53</v>
      </c>
    </row>
    <row r="1540" spans="1:83" ht="15" x14ac:dyDescent="0.2">
      <c r="A1540" s="37"/>
      <c r="B1540" s="40">
        <v>2</v>
      </c>
      <c r="C1540" s="37" t="s">
        <v>842</v>
      </c>
      <c r="D1540" s="39"/>
      <c r="E1540" s="43"/>
      <c r="F1540" s="40"/>
      <c r="G1540" s="43"/>
      <c r="H1540" s="40"/>
      <c r="I1540" s="40"/>
      <c r="J1540" s="40"/>
      <c r="K1540" s="40"/>
      <c r="L1540" s="44">
        <f>SUM(L1541:L1546)-SUMIF(CE1541:CE1546, 1, L1541:L1546)</f>
        <v>945.47999999999968</v>
      </c>
    </row>
    <row r="1541" spans="1:83" ht="15" x14ac:dyDescent="0.2">
      <c r="A1541" s="37"/>
      <c r="B1541" s="40"/>
      <c r="C1541" s="37" t="s">
        <v>845</v>
      </c>
      <c r="D1541" s="39" t="s">
        <v>657</v>
      </c>
      <c r="E1541" s="43"/>
      <c r="F1541" s="40"/>
      <c r="G1541" s="43">
        <f>Source!V452</f>
        <v>0.76500000000000001</v>
      </c>
      <c r="H1541" s="40"/>
      <c r="I1541" s="40"/>
      <c r="J1541" s="40"/>
      <c r="K1541" s="40"/>
      <c r="L1541" s="44">
        <f>SUMIF(CE1542:CE1546, 1, L1542:L1546)</f>
        <v>428.42</v>
      </c>
      <c r="CE1541">
        <v>1</v>
      </c>
    </row>
    <row r="1542" spans="1:83" ht="28.5" x14ac:dyDescent="0.2">
      <c r="A1542" s="38"/>
      <c r="B1542" s="38" t="s">
        <v>691</v>
      </c>
      <c r="C1542" s="38" t="s">
        <v>693</v>
      </c>
      <c r="D1542" s="39" t="s">
        <v>443</v>
      </c>
      <c r="E1542" s="40">
        <v>0.17</v>
      </c>
      <c r="F1542" s="40"/>
      <c r="G1542" s="40">
        <f>SmtRes!CX428</f>
        <v>0.38250000000000001</v>
      </c>
      <c r="H1542" s="42"/>
      <c r="I1542" s="41"/>
      <c r="J1542" s="42">
        <f>SmtRes!CZ428</f>
        <v>1472.33</v>
      </c>
      <c r="K1542" s="41"/>
      <c r="L1542" s="42">
        <f>SmtRes!DG428</f>
        <v>563.16999999999996</v>
      </c>
    </row>
    <row r="1543" spans="1:83" ht="28.5" x14ac:dyDescent="0.2">
      <c r="A1543" s="38"/>
      <c r="B1543" s="38" t="s">
        <v>694</v>
      </c>
      <c r="C1543" s="38" t="s">
        <v>867</v>
      </c>
      <c r="D1543" s="39" t="s">
        <v>657</v>
      </c>
      <c r="E1543" s="40">
        <f>SmtRes!DO428*SmtRes!AT428</f>
        <v>0.17</v>
      </c>
      <c r="F1543" s="40"/>
      <c r="G1543" s="40">
        <f>SmtRes!DO428*SmtRes!CX428</f>
        <v>0.38250000000000001</v>
      </c>
      <c r="H1543" s="42"/>
      <c r="I1543" s="41"/>
      <c r="J1543" s="42">
        <f>ROUND(SmtRes!AG428/SmtRes!DO428, 2)</f>
        <v>642.05999999999995</v>
      </c>
      <c r="K1543" s="41"/>
      <c r="L1543" s="42">
        <f>SmtRes!DH428</f>
        <v>245.59</v>
      </c>
      <c r="CE1543">
        <v>1</v>
      </c>
    </row>
    <row r="1544" spans="1:83" ht="28.5" x14ac:dyDescent="0.2">
      <c r="A1544" s="38"/>
      <c r="B1544" s="38" t="s">
        <v>664</v>
      </c>
      <c r="C1544" s="38" t="s">
        <v>666</v>
      </c>
      <c r="D1544" s="39" t="s">
        <v>443</v>
      </c>
      <c r="E1544" s="40">
        <v>0.17</v>
      </c>
      <c r="F1544" s="40"/>
      <c r="G1544" s="40">
        <f>SmtRes!CX429</f>
        <v>0.38250000000000001</v>
      </c>
      <c r="H1544" s="42"/>
      <c r="I1544" s="41"/>
      <c r="J1544" s="42">
        <f>SmtRes!CZ429</f>
        <v>544.70000000000005</v>
      </c>
      <c r="K1544" s="41"/>
      <c r="L1544" s="42">
        <f>SmtRes!DG429</f>
        <v>208.35</v>
      </c>
    </row>
    <row r="1545" spans="1:83" ht="28.5" x14ac:dyDescent="0.2">
      <c r="A1545" s="38"/>
      <c r="B1545" s="38" t="s">
        <v>667</v>
      </c>
      <c r="C1545" s="38" t="s">
        <v>844</v>
      </c>
      <c r="D1545" s="39" t="s">
        <v>657</v>
      </c>
      <c r="E1545" s="40">
        <f>SmtRes!DO429*SmtRes!AT429</f>
        <v>0.17</v>
      </c>
      <c r="F1545" s="40"/>
      <c r="G1545" s="40">
        <f>SmtRes!DO429*SmtRes!CX429</f>
        <v>0.38250000000000001</v>
      </c>
      <c r="H1545" s="42"/>
      <c r="I1545" s="41"/>
      <c r="J1545" s="42">
        <f>ROUND(SmtRes!AG429/SmtRes!DO429, 2)</f>
        <v>477.98</v>
      </c>
      <c r="K1545" s="41"/>
      <c r="L1545" s="42">
        <f>SmtRes!DH429</f>
        <v>182.83</v>
      </c>
      <c r="CE1545">
        <v>1</v>
      </c>
    </row>
    <row r="1546" spans="1:83" ht="42.75" x14ac:dyDescent="0.2">
      <c r="A1546" s="38"/>
      <c r="B1546" s="38" t="s">
        <v>763</v>
      </c>
      <c r="C1546" s="38" t="s">
        <v>765</v>
      </c>
      <c r="D1546" s="39" t="s">
        <v>443</v>
      </c>
      <c r="E1546" s="40">
        <v>2.9</v>
      </c>
      <c r="F1546" s="40"/>
      <c r="G1546" s="40">
        <f>SmtRes!CX430</f>
        <v>6.5250000000000004</v>
      </c>
      <c r="H1546" s="42"/>
      <c r="I1546" s="41"/>
      <c r="J1546" s="42">
        <f>SmtRes!CZ430</f>
        <v>26.66</v>
      </c>
      <c r="K1546" s="41"/>
      <c r="L1546" s="42">
        <f>SmtRes!DG430</f>
        <v>173.96</v>
      </c>
    </row>
    <row r="1547" spans="1:83" ht="15" x14ac:dyDescent="0.2">
      <c r="A1547" s="37"/>
      <c r="B1547" s="40">
        <v>4</v>
      </c>
      <c r="C1547" s="37" t="s">
        <v>846</v>
      </c>
      <c r="D1547" s="39"/>
      <c r="E1547" s="43"/>
      <c r="F1547" s="40"/>
      <c r="G1547" s="43"/>
      <c r="H1547" s="40"/>
      <c r="I1547" s="40"/>
      <c r="J1547" s="40"/>
      <c r="K1547" s="40"/>
      <c r="L1547" s="44">
        <f>SUM(L1548:L1550)-SUMIF(CE1548:CE1550, 1, L1548:L1550)</f>
        <v>7162.65</v>
      </c>
    </row>
    <row r="1548" spans="1:83" ht="57" x14ac:dyDescent="0.2">
      <c r="A1548" s="38"/>
      <c r="B1548" s="38" t="s">
        <v>755</v>
      </c>
      <c r="C1548" s="38" t="s">
        <v>757</v>
      </c>
      <c r="D1548" s="39" t="s">
        <v>31</v>
      </c>
      <c r="E1548" s="40">
        <v>0.9</v>
      </c>
      <c r="F1548" s="40"/>
      <c r="G1548" s="40">
        <f>SmtRes!CX431</f>
        <v>2.0249999999999999</v>
      </c>
      <c r="H1548" s="42">
        <f>SmtRes!CZ431</f>
        <v>155.63</v>
      </c>
      <c r="I1548" s="41">
        <f>SmtRes!AI431</f>
        <v>0.94</v>
      </c>
      <c r="J1548" s="42">
        <f>ROUND(H1548*I1548, 2)</f>
        <v>146.29</v>
      </c>
      <c r="K1548" s="41"/>
      <c r="L1548" s="42">
        <f>SmtRes!DF431</f>
        <v>296.24</v>
      </c>
    </row>
    <row r="1549" spans="1:83" ht="42.75" x14ac:dyDescent="0.2">
      <c r="A1549" s="38"/>
      <c r="B1549" s="38" t="s">
        <v>766</v>
      </c>
      <c r="C1549" s="38" t="s">
        <v>768</v>
      </c>
      <c r="D1549" s="39" t="s">
        <v>39</v>
      </c>
      <c r="E1549" s="40">
        <v>4.0000000000000001E-3</v>
      </c>
      <c r="F1549" s="40"/>
      <c r="G1549" s="40">
        <f>SmtRes!CX432</f>
        <v>8.9999999999999993E-3</v>
      </c>
      <c r="H1549" s="42"/>
      <c r="I1549" s="41"/>
      <c r="J1549" s="42">
        <f>SmtRes!CZ432</f>
        <v>57629.03</v>
      </c>
      <c r="K1549" s="41"/>
      <c r="L1549" s="42">
        <f>SmtRes!DF432</f>
        <v>518.66</v>
      </c>
    </row>
    <row r="1550" spans="1:83" ht="57" x14ac:dyDescent="0.2">
      <c r="A1550" s="38"/>
      <c r="B1550" s="38" t="s">
        <v>769</v>
      </c>
      <c r="C1550" s="45" t="s">
        <v>771</v>
      </c>
      <c r="D1550" s="46" t="s">
        <v>31</v>
      </c>
      <c r="E1550" s="47">
        <v>2.4</v>
      </c>
      <c r="F1550" s="47"/>
      <c r="G1550" s="47">
        <f>SmtRes!CX433</f>
        <v>5.4</v>
      </c>
      <c r="H1550" s="48"/>
      <c r="I1550" s="49"/>
      <c r="J1550" s="48">
        <f>SmtRes!CZ433</f>
        <v>1175.51</v>
      </c>
      <c r="K1550" s="49"/>
      <c r="L1550" s="48">
        <f>SmtRes!DF433</f>
        <v>6347.75</v>
      </c>
    </row>
    <row r="1551" spans="1:83" ht="15" x14ac:dyDescent="0.2">
      <c r="A1551" s="38"/>
      <c r="B1551" s="38"/>
      <c r="C1551" s="52" t="s">
        <v>847</v>
      </c>
      <c r="D1551" s="39"/>
      <c r="E1551" s="40"/>
      <c r="F1551" s="40"/>
      <c r="G1551" s="40"/>
      <c r="H1551" s="42"/>
      <c r="I1551" s="41"/>
      <c r="J1551" s="42"/>
      <c r="K1551" s="41"/>
      <c r="L1551" s="42">
        <f>L1538+L1540+L1541+L1547</f>
        <v>27987.079999999994</v>
      </c>
    </row>
    <row r="1552" spans="1:83" ht="57" x14ac:dyDescent="0.2">
      <c r="A1552" s="36" t="s">
        <v>941</v>
      </c>
      <c r="B1552" s="38" t="str">
        <f>Source!F453</f>
        <v>421/пр_2020_п.75_пп.а</v>
      </c>
      <c r="C1552" s="38" t="str">
        <f>Source!G453</f>
        <v>Сметная стоимость вспомогательных ненормируемых материальных ресурсов, не учтенная в сметной норме, 2%</v>
      </c>
      <c r="D1552" s="39" t="str">
        <f>Source!H453</f>
        <v>%</v>
      </c>
      <c r="E1552" s="40">
        <f>SmtRes!AT434</f>
        <v>2</v>
      </c>
      <c r="F1552" s="40"/>
      <c r="G1552" s="40">
        <f>Source!I453</f>
        <v>2</v>
      </c>
      <c r="H1552" s="42"/>
      <c r="I1552" s="41"/>
      <c r="J1552" s="42"/>
      <c r="K1552" s="41"/>
      <c r="L1552" s="42">
        <f>Source!P453</f>
        <v>389.01</v>
      </c>
      <c r="AD1552">
        <f>ROUND((Source!AT453/100)*((ROUND(0*Source!I453, 2)+ROUND(0*Source!I453, 2))), 2)</f>
        <v>0</v>
      </c>
      <c r="AE1552">
        <f>ROUND((Source!AU453/100)*((ROUND(0*Source!I453, 2)+ROUND(0*Source!I453, 2))), 2)</f>
        <v>0</v>
      </c>
      <c r="AN1552">
        <f>L1552</f>
        <v>389.01</v>
      </c>
      <c r="AW1552">
        <f>L1552</f>
        <v>389.01</v>
      </c>
      <c r="AZ1552">
        <f>Source!X453</f>
        <v>0</v>
      </c>
      <c r="BA1552">
        <f>Source!Y453</f>
        <v>0</v>
      </c>
      <c r="CD1552">
        <v>2</v>
      </c>
    </row>
    <row r="1553" spans="1:83" ht="14.25" x14ac:dyDescent="0.2">
      <c r="A1553" s="38"/>
      <c r="B1553" s="38"/>
      <c r="C1553" s="38" t="s">
        <v>848</v>
      </c>
      <c r="D1553" s="39"/>
      <c r="E1553" s="40"/>
      <c r="F1553" s="40"/>
      <c r="G1553" s="40"/>
      <c r="H1553" s="42"/>
      <c r="I1553" s="41"/>
      <c r="J1553" s="42"/>
      <c r="K1553" s="41"/>
      <c r="L1553" s="42">
        <f>SUM(AR1536:AR1556)+SUM(AS1536:AS1556)+SUM(AT1536:AT1556)+SUM(AU1536:AU1556)+SUM(AV1536:AV1556)</f>
        <v>19878.949999999997</v>
      </c>
    </row>
    <row r="1554" spans="1:83" ht="28.5" x14ac:dyDescent="0.2">
      <c r="A1554" s="38"/>
      <c r="B1554" s="38" t="s">
        <v>143</v>
      </c>
      <c r="C1554" s="38" t="s">
        <v>868</v>
      </c>
      <c r="D1554" s="39" t="s">
        <v>415</v>
      </c>
      <c r="E1554" s="40">
        <f>Source!BZ452</f>
        <v>97</v>
      </c>
      <c r="F1554" s="40"/>
      <c r="G1554" s="40">
        <f>Source!AT452</f>
        <v>97</v>
      </c>
      <c r="H1554" s="42"/>
      <c r="I1554" s="41"/>
      <c r="J1554" s="42"/>
      <c r="K1554" s="41"/>
      <c r="L1554" s="42">
        <f>SUM(AZ1536:AZ1556)</f>
        <v>19282.580000000002</v>
      </c>
    </row>
    <row r="1555" spans="1:83" ht="28.5" x14ac:dyDescent="0.2">
      <c r="A1555" s="45"/>
      <c r="B1555" s="45" t="s">
        <v>144</v>
      </c>
      <c r="C1555" s="45" t="s">
        <v>869</v>
      </c>
      <c r="D1555" s="46" t="s">
        <v>415</v>
      </c>
      <c r="E1555" s="47">
        <f>Source!CA452</f>
        <v>51</v>
      </c>
      <c r="F1555" s="47"/>
      <c r="G1555" s="47">
        <f>Source!AU452</f>
        <v>51</v>
      </c>
      <c r="H1555" s="48"/>
      <c r="I1555" s="49"/>
      <c r="J1555" s="48"/>
      <c r="K1555" s="49"/>
      <c r="L1555" s="48">
        <f>SUM(BA1536:BA1556)</f>
        <v>10138.26</v>
      </c>
    </row>
    <row r="1556" spans="1:83" ht="15" x14ac:dyDescent="0.2">
      <c r="C1556" s="80" t="s">
        <v>851</v>
      </c>
      <c r="D1556" s="80"/>
      <c r="E1556" s="80"/>
      <c r="F1556" s="80"/>
      <c r="G1556" s="80"/>
      <c r="H1556" s="80"/>
      <c r="I1556" s="81">
        <f>K1556/E1536</f>
        <v>25687.524444444443</v>
      </c>
      <c r="J1556" s="81"/>
      <c r="K1556" s="81">
        <f>L1538+L1540+L1547+L1554+L1555+L1541+SUM(L1552:L1552)</f>
        <v>57796.93</v>
      </c>
      <c r="L1556" s="81"/>
      <c r="AD1556">
        <f>ROUND((Source!AT452/100)*((ROUND(SUMIF(SmtRes!AQ426:'SmtRes'!AQ434,"=1",SmtRes!AD426:'SmtRes'!AD434)*Source!I452, 2)+ROUND(SUMIF(SmtRes!AQ426:'SmtRes'!AQ434,"=1",SmtRes!AC426:'SmtRes'!AC434)*Source!I452, 2))), 2)</f>
        <v>3464.33</v>
      </c>
      <c r="AE1556">
        <f>ROUND((Source!AU452/100)*((ROUND(SUMIF(SmtRes!AQ426:'SmtRes'!AQ434,"=1",SmtRes!AD426:'SmtRes'!AD434)*Source!I452, 2)+ROUND(SUMIF(SmtRes!AQ426:'SmtRes'!AQ434,"=1",SmtRes!AC426:'SmtRes'!AC434)*Source!I452, 2))), 2)</f>
        <v>1821.45</v>
      </c>
      <c r="AN1556" s="50">
        <f>L1538+L1540+L1547+L1554+L1555+L1541</f>
        <v>57407.92</v>
      </c>
      <c r="AO1556" s="50">
        <f>L1540</f>
        <v>945.47999999999968</v>
      </c>
      <c r="AQ1556" t="s">
        <v>852</v>
      </c>
      <c r="AR1556" s="50">
        <f>L1538</f>
        <v>19450.53</v>
      </c>
      <c r="AT1556" s="50">
        <f>L1541</f>
        <v>428.42</v>
      </c>
      <c r="AV1556" t="s">
        <v>852</v>
      </c>
      <c r="AW1556" s="50">
        <f>L1547</f>
        <v>7162.65</v>
      </c>
      <c r="AZ1556">
        <f>Source!X452</f>
        <v>19282.580000000002</v>
      </c>
      <c r="BA1556">
        <f>Source!Y452</f>
        <v>10138.26</v>
      </c>
      <c r="CD1556">
        <v>2</v>
      </c>
    </row>
    <row r="1557" spans="1:83" ht="66.75" x14ac:dyDescent="0.2">
      <c r="A1557" s="36" t="s">
        <v>416</v>
      </c>
      <c r="B1557" s="38" t="s">
        <v>942</v>
      </c>
      <c r="C1557" s="38" t="s">
        <v>943</v>
      </c>
      <c r="D1557" s="39" t="str">
        <f>Source!H454</f>
        <v>100 ШТ</v>
      </c>
      <c r="E1557" s="40">
        <f>Source!K454</f>
        <v>0.36</v>
      </c>
      <c r="F1557" s="40"/>
      <c r="G1557" s="40">
        <f>Source!I454</f>
        <v>0.36</v>
      </c>
      <c r="H1557" s="42"/>
      <c r="I1557" s="41"/>
      <c r="J1557" s="42"/>
      <c r="K1557" s="41"/>
      <c r="L1557" s="42"/>
    </row>
    <row r="1558" spans="1:83" ht="38.25" x14ac:dyDescent="0.2">
      <c r="B1558" s="54" t="str">
        <f>Source!EO454</f>
        <v>Поправка: Сб.№м 8, п.1.8. 3.1</v>
      </c>
      <c r="C1558" s="54" t="str">
        <f>Source!CN454</f>
        <v>Поправка: Сб.№м 8, п.1.8. 3.1  Наименование: При производстве работ на высоте св. 2 до 8 м</v>
      </c>
    </row>
    <row r="1559" spans="1:83" x14ac:dyDescent="0.2">
      <c r="C1559" s="56" t="str">
        <f>"Объем: "&amp;Source!I454&amp;"=36/"&amp;"100"</f>
        <v>Объем: 0,36=36/100</v>
      </c>
    </row>
    <row r="1560" spans="1:83" ht="15" x14ac:dyDescent="0.2">
      <c r="A1560" s="37"/>
      <c r="B1560" s="40">
        <v>1</v>
      </c>
      <c r="C1560" s="37" t="s">
        <v>841</v>
      </c>
      <c r="D1560" s="39" t="s">
        <v>657</v>
      </c>
      <c r="E1560" s="43"/>
      <c r="F1560" s="40"/>
      <c r="G1560" s="43">
        <f>Source!U454</f>
        <v>15.573600000000001</v>
      </c>
      <c r="H1560" s="40"/>
      <c r="I1560" s="40"/>
      <c r="J1560" s="40"/>
      <c r="K1560" s="40"/>
      <c r="L1560" s="44">
        <f>SUM(L1561:L1561)-SUMIF(CE1561:CE1561, 1, L1561:L1561)</f>
        <v>7443.87</v>
      </c>
    </row>
    <row r="1561" spans="1:83" ht="28.5" x14ac:dyDescent="0.2">
      <c r="A1561" s="38"/>
      <c r="B1561" s="38" t="s">
        <v>772</v>
      </c>
      <c r="C1561" s="38" t="s">
        <v>773</v>
      </c>
      <c r="D1561" s="39" t="s">
        <v>657</v>
      </c>
      <c r="E1561" s="40">
        <v>41.2</v>
      </c>
      <c r="F1561" s="40">
        <f>ROUND(1.05,7)</f>
        <v>1.05</v>
      </c>
      <c r="G1561" s="40">
        <f>SmtRes!CX435</f>
        <v>15.573600000000001</v>
      </c>
      <c r="H1561" s="42"/>
      <c r="I1561" s="41"/>
      <c r="J1561" s="42">
        <f>SmtRes!CZ435</f>
        <v>477.98</v>
      </c>
      <c r="K1561" s="41"/>
      <c r="L1561" s="42">
        <f>SmtRes!DI435</f>
        <v>7443.87</v>
      </c>
    </row>
    <row r="1562" spans="1:83" ht="15" x14ac:dyDescent="0.2">
      <c r="A1562" s="37"/>
      <c r="B1562" s="40">
        <v>2</v>
      </c>
      <c r="C1562" s="37" t="s">
        <v>842</v>
      </c>
      <c r="D1562" s="39"/>
      <c r="E1562" s="43"/>
      <c r="F1562" s="40"/>
      <c r="G1562" s="43"/>
      <c r="H1562" s="40"/>
      <c r="I1562" s="40"/>
      <c r="J1562" s="40"/>
      <c r="K1562" s="40"/>
      <c r="L1562" s="44">
        <f>SUM(L1563:L1568)-SUMIF(CE1563:CE1568, 1, L1563:L1568)</f>
        <v>74.149999999999991</v>
      </c>
    </row>
    <row r="1563" spans="1:83" ht="15" x14ac:dyDescent="0.2">
      <c r="A1563" s="37"/>
      <c r="B1563" s="40"/>
      <c r="C1563" s="37" t="s">
        <v>845</v>
      </c>
      <c r="D1563" s="39" t="s">
        <v>657</v>
      </c>
      <c r="E1563" s="43"/>
      <c r="F1563" s="40"/>
      <c r="G1563" s="43">
        <f>Source!V454</f>
        <v>7.1999999999999995E-2</v>
      </c>
      <c r="H1563" s="40"/>
      <c r="I1563" s="40"/>
      <c r="J1563" s="40"/>
      <c r="K1563" s="40"/>
      <c r="L1563" s="44">
        <f>SUMIF(CE1564:CE1568, 1, L1564:L1568)</f>
        <v>40.32</v>
      </c>
      <c r="CE1563">
        <v>1</v>
      </c>
    </row>
    <row r="1564" spans="1:83" ht="28.5" x14ac:dyDescent="0.2">
      <c r="A1564" s="38"/>
      <c r="B1564" s="38" t="s">
        <v>691</v>
      </c>
      <c r="C1564" s="38" t="s">
        <v>693</v>
      </c>
      <c r="D1564" s="39" t="s">
        <v>443</v>
      </c>
      <c r="E1564" s="40">
        <v>0.1</v>
      </c>
      <c r="F1564" s="40"/>
      <c r="G1564" s="40">
        <f>SmtRes!CX437</f>
        <v>3.5999999999999997E-2</v>
      </c>
      <c r="H1564" s="42"/>
      <c r="I1564" s="41"/>
      <c r="J1564" s="42">
        <f>SmtRes!CZ437</f>
        <v>1472.33</v>
      </c>
      <c r="K1564" s="41"/>
      <c r="L1564" s="42">
        <f>SmtRes!DG437</f>
        <v>53</v>
      </c>
    </row>
    <row r="1565" spans="1:83" ht="28.5" x14ac:dyDescent="0.2">
      <c r="A1565" s="38"/>
      <c r="B1565" s="38" t="s">
        <v>694</v>
      </c>
      <c r="C1565" s="38" t="s">
        <v>867</v>
      </c>
      <c r="D1565" s="39" t="s">
        <v>657</v>
      </c>
      <c r="E1565" s="40">
        <f>SmtRes!DO437*SmtRes!AT437</f>
        <v>0.1</v>
      </c>
      <c r="F1565" s="40"/>
      <c r="G1565" s="40">
        <f>SmtRes!DO437*SmtRes!CX437</f>
        <v>3.5999999999999997E-2</v>
      </c>
      <c r="H1565" s="42"/>
      <c r="I1565" s="41"/>
      <c r="J1565" s="42">
        <f>ROUND(SmtRes!AG437/SmtRes!DO437, 2)</f>
        <v>642.05999999999995</v>
      </c>
      <c r="K1565" s="41"/>
      <c r="L1565" s="42">
        <f>SmtRes!DH437</f>
        <v>23.11</v>
      </c>
      <c r="CE1565">
        <v>1</v>
      </c>
    </row>
    <row r="1566" spans="1:83" ht="28.5" x14ac:dyDescent="0.2">
      <c r="A1566" s="38"/>
      <c r="B1566" s="38" t="s">
        <v>664</v>
      </c>
      <c r="C1566" s="38" t="s">
        <v>666</v>
      </c>
      <c r="D1566" s="39" t="s">
        <v>443</v>
      </c>
      <c r="E1566" s="40">
        <v>0.1</v>
      </c>
      <c r="F1566" s="40"/>
      <c r="G1566" s="40">
        <f>SmtRes!CX438</f>
        <v>3.5999999999999997E-2</v>
      </c>
      <c r="H1566" s="42"/>
      <c r="I1566" s="41"/>
      <c r="J1566" s="42">
        <f>SmtRes!CZ438</f>
        <v>544.70000000000005</v>
      </c>
      <c r="K1566" s="41"/>
      <c r="L1566" s="42">
        <f>SmtRes!DG438</f>
        <v>19.61</v>
      </c>
    </row>
    <row r="1567" spans="1:83" ht="28.5" x14ac:dyDescent="0.2">
      <c r="A1567" s="38"/>
      <c r="B1567" s="38" t="s">
        <v>667</v>
      </c>
      <c r="C1567" s="38" t="s">
        <v>844</v>
      </c>
      <c r="D1567" s="39" t="s">
        <v>657</v>
      </c>
      <c r="E1567" s="40">
        <f>SmtRes!DO438*SmtRes!AT438</f>
        <v>0.1</v>
      </c>
      <c r="F1567" s="40"/>
      <c r="G1567" s="40">
        <f>SmtRes!DO438*SmtRes!CX438</f>
        <v>3.5999999999999997E-2</v>
      </c>
      <c r="H1567" s="42"/>
      <c r="I1567" s="41"/>
      <c r="J1567" s="42">
        <f>ROUND(SmtRes!AG438/SmtRes!DO438, 2)</f>
        <v>477.98</v>
      </c>
      <c r="K1567" s="41"/>
      <c r="L1567" s="42">
        <f>SmtRes!DH438</f>
        <v>17.21</v>
      </c>
      <c r="CE1567">
        <v>1</v>
      </c>
    </row>
    <row r="1568" spans="1:83" ht="42.75" x14ac:dyDescent="0.2">
      <c r="A1568" s="38"/>
      <c r="B1568" s="38" t="s">
        <v>763</v>
      </c>
      <c r="C1568" s="38" t="s">
        <v>765</v>
      </c>
      <c r="D1568" s="39" t="s">
        <v>443</v>
      </c>
      <c r="E1568" s="40">
        <v>0.16</v>
      </c>
      <c r="F1568" s="40"/>
      <c r="G1568" s="40">
        <f>SmtRes!CX439</f>
        <v>5.7599999999999998E-2</v>
      </c>
      <c r="H1568" s="42"/>
      <c r="I1568" s="41"/>
      <c r="J1568" s="42">
        <f>SmtRes!CZ439</f>
        <v>26.66</v>
      </c>
      <c r="K1568" s="41"/>
      <c r="L1568" s="42">
        <f>SmtRes!DG439</f>
        <v>1.54</v>
      </c>
    </row>
    <row r="1569" spans="1:82" ht="15" x14ac:dyDescent="0.2">
      <c r="A1569" s="37"/>
      <c r="B1569" s="40">
        <v>4</v>
      </c>
      <c r="C1569" s="37" t="s">
        <v>846</v>
      </c>
      <c r="D1569" s="39"/>
      <c r="E1569" s="43"/>
      <c r="F1569" s="40"/>
      <c r="G1569" s="43"/>
      <c r="H1569" s="40"/>
      <c r="I1569" s="40"/>
      <c r="J1569" s="40"/>
      <c r="K1569" s="40"/>
      <c r="L1569" s="44">
        <f>SUM(L1570:L1572)-SUMIF(CE1570:CE1572, 1, L1570:L1572)</f>
        <v>0</v>
      </c>
    </row>
    <row r="1570" spans="1:82" ht="42.75" x14ac:dyDescent="0.2">
      <c r="A1570" s="38"/>
      <c r="B1570" s="38" t="s">
        <v>699</v>
      </c>
      <c r="C1570" s="38" t="s">
        <v>701</v>
      </c>
      <c r="D1570" s="39" t="s">
        <v>39</v>
      </c>
      <c r="E1570" s="40">
        <v>3.0000000000000001E-3</v>
      </c>
      <c r="F1570" s="40">
        <f>ROUND(0,7)</f>
        <v>0</v>
      </c>
      <c r="G1570" s="40">
        <f>SmtRes!CX440</f>
        <v>0</v>
      </c>
      <c r="H1570" s="42">
        <f>SmtRes!CZ440</f>
        <v>70310.45</v>
      </c>
      <c r="I1570" s="41">
        <f>SmtRes!AI440</f>
        <v>0.91</v>
      </c>
      <c r="J1570" s="42">
        <f>ROUND(H1570*I1570, 2)</f>
        <v>63982.51</v>
      </c>
      <c r="K1570" s="41"/>
      <c r="L1570" s="42">
        <f>SmtRes!DF440</f>
        <v>0</v>
      </c>
    </row>
    <row r="1571" spans="1:82" ht="28.5" x14ac:dyDescent="0.2">
      <c r="A1571" s="38"/>
      <c r="B1571" s="38" t="s">
        <v>774</v>
      </c>
      <c r="C1571" s="38" t="s">
        <v>776</v>
      </c>
      <c r="D1571" s="39" t="s">
        <v>31</v>
      </c>
      <c r="E1571" s="40">
        <v>0.8</v>
      </c>
      <c r="F1571" s="40">
        <f>ROUND(0,7)</f>
        <v>0</v>
      </c>
      <c r="G1571" s="40">
        <f>SmtRes!CX441</f>
        <v>0</v>
      </c>
      <c r="H1571" s="42">
        <f>SmtRes!CZ441</f>
        <v>79.88</v>
      </c>
      <c r="I1571" s="41">
        <f>SmtRes!AI441</f>
        <v>1.3</v>
      </c>
      <c r="J1571" s="42">
        <f>ROUND(H1571*I1571, 2)</f>
        <v>103.84</v>
      </c>
      <c r="K1571" s="41"/>
      <c r="L1571" s="42">
        <f>SmtRes!DF441</f>
        <v>0</v>
      </c>
    </row>
    <row r="1572" spans="1:82" ht="28.5" x14ac:dyDescent="0.2">
      <c r="A1572" s="38"/>
      <c r="B1572" s="38" t="s">
        <v>777</v>
      </c>
      <c r="C1572" s="45" t="s">
        <v>779</v>
      </c>
      <c r="D1572" s="46" t="s">
        <v>419</v>
      </c>
      <c r="E1572" s="47">
        <v>1.02</v>
      </c>
      <c r="F1572" s="47">
        <f>ROUND(0,7)</f>
        <v>0</v>
      </c>
      <c r="G1572" s="47">
        <f>SmtRes!CX442</f>
        <v>0</v>
      </c>
      <c r="H1572" s="48">
        <f>SmtRes!CZ442</f>
        <v>896.51</v>
      </c>
      <c r="I1572" s="49">
        <f>SmtRes!AI442</f>
        <v>1.04</v>
      </c>
      <c r="J1572" s="48">
        <f>ROUND(H1572*I1572, 2)</f>
        <v>932.37</v>
      </c>
      <c r="K1572" s="49"/>
      <c r="L1572" s="48">
        <f>SmtRes!DF442</f>
        <v>0</v>
      </c>
    </row>
    <row r="1573" spans="1:82" ht="15" x14ac:dyDescent="0.2">
      <c r="A1573" s="38"/>
      <c r="B1573" s="38"/>
      <c r="C1573" s="52" t="s">
        <v>847</v>
      </c>
      <c r="D1573" s="39"/>
      <c r="E1573" s="40"/>
      <c r="F1573" s="40"/>
      <c r="G1573" s="40"/>
      <c r="H1573" s="42"/>
      <c r="I1573" s="41"/>
      <c r="J1573" s="42"/>
      <c r="K1573" s="41"/>
      <c r="L1573" s="42">
        <f>L1560+L1562+L1563+L1569</f>
        <v>7558.3399999999992</v>
      </c>
    </row>
    <row r="1574" spans="1:82" ht="57" x14ac:dyDescent="0.2">
      <c r="A1574" s="36" t="s">
        <v>944</v>
      </c>
      <c r="B1574" s="38" t="str">
        <f>Source!F455</f>
        <v>421/пр_2020_п.75_пп.а</v>
      </c>
      <c r="C1574" s="38" t="str">
        <f>Source!G455</f>
        <v>Сметная стоимость вспомогательных ненормируемых материальных ресурсов, не учтенная в сметной норме, 2%</v>
      </c>
      <c r="D1574" s="39" t="str">
        <f>Source!H455</f>
        <v>%</v>
      </c>
      <c r="E1574" s="40">
        <f>SmtRes!AT443</f>
        <v>2</v>
      </c>
      <c r="F1574" s="40"/>
      <c r="G1574" s="40">
        <f>Source!I455</f>
        <v>2</v>
      </c>
      <c r="H1574" s="42"/>
      <c r="I1574" s="41"/>
      <c r="J1574" s="42"/>
      <c r="K1574" s="41"/>
      <c r="L1574" s="42">
        <f>Source!P455</f>
        <v>141.79</v>
      </c>
      <c r="AD1574">
        <f>ROUND((Source!AT455/100)*((ROUND(0*Source!I455, 2)+ROUND(0*Source!I455, 2))), 2)</f>
        <v>0</v>
      </c>
      <c r="AE1574">
        <f>ROUND((Source!AU455/100)*((ROUND(0*Source!I455, 2)+ROUND(0*Source!I455, 2))), 2)</f>
        <v>0</v>
      </c>
      <c r="AN1574">
        <f>L1574</f>
        <v>141.79</v>
      </c>
      <c r="AW1574">
        <f>L1574</f>
        <v>141.79</v>
      </c>
      <c r="AZ1574">
        <f>Source!X455</f>
        <v>0</v>
      </c>
      <c r="BA1574">
        <f>Source!Y455</f>
        <v>0</v>
      </c>
      <c r="CD1574">
        <v>2</v>
      </c>
    </row>
    <row r="1575" spans="1:82" ht="14.25" x14ac:dyDescent="0.2">
      <c r="A1575" s="38"/>
      <c r="B1575" s="38"/>
      <c r="C1575" s="38" t="s">
        <v>848</v>
      </c>
      <c r="D1575" s="39"/>
      <c r="E1575" s="40"/>
      <c r="F1575" s="40"/>
      <c r="G1575" s="40"/>
      <c r="H1575" s="42"/>
      <c r="I1575" s="41"/>
      <c r="J1575" s="42"/>
      <c r="K1575" s="41"/>
      <c r="L1575" s="42">
        <f>SUM(AR1557:AR1578)+SUM(AS1557:AS1578)+SUM(AT1557:AT1578)+SUM(AU1557:AU1578)+SUM(AV1557:AV1578)</f>
        <v>7484.19</v>
      </c>
    </row>
    <row r="1576" spans="1:82" ht="28.5" x14ac:dyDescent="0.2">
      <c r="A1576" s="38"/>
      <c r="B1576" s="38" t="s">
        <v>143</v>
      </c>
      <c r="C1576" s="38" t="s">
        <v>868</v>
      </c>
      <c r="D1576" s="39" t="s">
        <v>415</v>
      </c>
      <c r="E1576" s="40">
        <f>Source!BZ454</f>
        <v>97</v>
      </c>
      <c r="F1576" s="40"/>
      <c r="G1576" s="40">
        <f>Source!AT454</f>
        <v>97</v>
      </c>
      <c r="H1576" s="42"/>
      <c r="I1576" s="41"/>
      <c r="J1576" s="42"/>
      <c r="K1576" s="41"/>
      <c r="L1576" s="42">
        <f>SUM(AZ1557:AZ1578)</f>
        <v>7259.66</v>
      </c>
    </row>
    <row r="1577" spans="1:82" ht="28.5" x14ac:dyDescent="0.2">
      <c r="A1577" s="45"/>
      <c r="B1577" s="45" t="s">
        <v>144</v>
      </c>
      <c r="C1577" s="45" t="s">
        <v>869</v>
      </c>
      <c r="D1577" s="46" t="s">
        <v>415</v>
      </c>
      <c r="E1577" s="47">
        <f>Source!CA454</f>
        <v>51</v>
      </c>
      <c r="F1577" s="47"/>
      <c r="G1577" s="47">
        <f>Source!AU454</f>
        <v>51</v>
      </c>
      <c r="H1577" s="48"/>
      <c r="I1577" s="49"/>
      <c r="J1577" s="48"/>
      <c r="K1577" s="49"/>
      <c r="L1577" s="48">
        <f>SUM(BA1557:BA1578)</f>
        <v>3816.94</v>
      </c>
    </row>
    <row r="1578" spans="1:82" ht="15" x14ac:dyDescent="0.2">
      <c r="C1578" s="80" t="s">
        <v>851</v>
      </c>
      <c r="D1578" s="80"/>
      <c r="E1578" s="80"/>
      <c r="F1578" s="80"/>
      <c r="G1578" s="80"/>
      <c r="H1578" s="80"/>
      <c r="I1578" s="81">
        <f>K1578/E1557</f>
        <v>52157.583333333336</v>
      </c>
      <c r="J1578" s="81"/>
      <c r="K1578" s="81">
        <f>L1560+L1562+L1569+L1576+L1577+L1563+SUM(L1574:L1574)</f>
        <v>18776.73</v>
      </c>
      <c r="L1578" s="81"/>
      <c r="AD1578">
        <f>ROUND((Source!AT454/100)*((ROUND(SUMIF(SmtRes!AQ435:'SmtRes'!AQ443,"=1",SmtRes!AD435:'SmtRes'!AD443)*Source!I454, 2)+ROUND(SUMIF(SmtRes!AQ435:'SmtRes'!AQ443,"=1",SmtRes!AC435:'SmtRes'!AC443)*Source!I454, 2))), 2)</f>
        <v>558.02</v>
      </c>
      <c r="AE1578">
        <f>ROUND((Source!AU454/100)*((ROUND(SUMIF(SmtRes!AQ435:'SmtRes'!AQ443,"=1",SmtRes!AD435:'SmtRes'!AD443)*Source!I454, 2)+ROUND(SUMIF(SmtRes!AQ435:'SmtRes'!AQ443,"=1",SmtRes!AC435:'SmtRes'!AC443)*Source!I454, 2))), 2)</f>
        <v>293.39</v>
      </c>
      <c r="AN1578" s="50">
        <f>L1560+L1562+L1569+L1576+L1577+L1563</f>
        <v>18634.939999999999</v>
      </c>
      <c r="AO1578" s="50">
        <f>L1562</f>
        <v>74.149999999999991</v>
      </c>
      <c r="AQ1578" t="s">
        <v>852</v>
      </c>
      <c r="AR1578" s="50">
        <f>L1560</f>
        <v>7443.87</v>
      </c>
      <c r="AT1578" s="50">
        <f>L1563</f>
        <v>40.32</v>
      </c>
      <c r="AV1578" t="s">
        <v>852</v>
      </c>
      <c r="AW1578" s="50">
        <f>L1569</f>
        <v>0</v>
      </c>
      <c r="AZ1578">
        <f>Source!X454</f>
        <v>7259.66</v>
      </c>
      <c r="BA1578">
        <f>Source!Y454</f>
        <v>3816.94</v>
      </c>
      <c r="CD1578">
        <v>2</v>
      </c>
    </row>
    <row r="1580" spans="1:82" ht="15" x14ac:dyDescent="0.2">
      <c r="A1580" s="58"/>
      <c r="B1580" s="59"/>
      <c r="C1580" s="77" t="s">
        <v>875</v>
      </c>
      <c r="D1580" s="77"/>
      <c r="E1580" s="77"/>
      <c r="F1580" s="77"/>
      <c r="G1580" s="77"/>
      <c r="H1580" s="77"/>
      <c r="I1580" s="44"/>
      <c r="J1580" s="58"/>
      <c r="K1580" s="60"/>
      <c r="L1580" s="44">
        <f>L1582+L1583+L1589+L1593</f>
        <v>50008.05</v>
      </c>
    </row>
    <row r="1581" spans="1:82" ht="14.25" x14ac:dyDescent="0.2">
      <c r="A1581" s="53"/>
      <c r="B1581" s="57"/>
      <c r="C1581" s="76" t="s">
        <v>876</v>
      </c>
      <c r="D1581" s="74"/>
      <c r="E1581" s="74"/>
      <c r="F1581" s="74"/>
      <c r="G1581" s="74"/>
      <c r="H1581" s="74"/>
      <c r="I1581" s="42"/>
      <c r="J1581" s="53"/>
      <c r="K1581" s="40"/>
      <c r="L1581" s="42"/>
    </row>
    <row r="1582" spans="1:82" ht="14.25" x14ac:dyDescent="0.2">
      <c r="A1582" s="53"/>
      <c r="B1582" s="57"/>
      <c r="C1582" s="74" t="s">
        <v>877</v>
      </c>
      <c r="D1582" s="74"/>
      <c r="E1582" s="74"/>
      <c r="F1582" s="74"/>
      <c r="G1582" s="74"/>
      <c r="H1582" s="74"/>
      <c r="I1582" s="42"/>
      <c r="J1582" s="53"/>
      <c r="K1582" s="40"/>
      <c r="L1582" s="42">
        <f>SUM(AR1521:AR1578)</f>
        <v>33944.639999999999</v>
      </c>
    </row>
    <row r="1583" spans="1:82" ht="14.25" hidden="1" x14ac:dyDescent="0.2">
      <c r="A1583" s="53"/>
      <c r="B1583" s="57"/>
      <c r="C1583" s="74" t="s">
        <v>878</v>
      </c>
      <c r="D1583" s="74"/>
      <c r="E1583" s="74"/>
      <c r="F1583" s="74"/>
      <c r="G1583" s="74"/>
      <c r="H1583" s="74"/>
      <c r="I1583" s="42"/>
      <c r="J1583" s="53"/>
      <c r="K1583" s="40"/>
      <c r="L1583" s="42">
        <f>L1585+L1588+L1587</f>
        <v>1775.7399999999998</v>
      </c>
    </row>
    <row r="1584" spans="1:82" ht="14.25" hidden="1" x14ac:dyDescent="0.2">
      <c r="A1584" s="53"/>
      <c r="B1584" s="57"/>
      <c r="C1584" s="76" t="s">
        <v>879</v>
      </c>
      <c r="D1584" s="74"/>
      <c r="E1584" s="74"/>
      <c r="F1584" s="74"/>
      <c r="G1584" s="74"/>
      <c r="H1584" s="74"/>
      <c r="I1584" s="42"/>
      <c r="J1584" s="53"/>
      <c r="K1584" s="40"/>
      <c r="L1584" s="42"/>
    </row>
    <row r="1585" spans="1:12" ht="14.25" x14ac:dyDescent="0.2">
      <c r="A1585" s="53"/>
      <c r="B1585" s="57"/>
      <c r="C1585" s="74" t="s">
        <v>878</v>
      </c>
      <c r="D1585" s="74"/>
      <c r="E1585" s="74"/>
      <c r="F1585" s="74"/>
      <c r="G1585" s="74"/>
      <c r="H1585" s="74"/>
      <c r="I1585" s="42"/>
      <c r="J1585" s="53"/>
      <c r="K1585" s="40"/>
      <c r="L1585" s="42">
        <f>SUM(AO1521:AO1578)</f>
        <v>1306.9999999999998</v>
      </c>
    </row>
    <row r="1586" spans="1:12" ht="14.25" hidden="1" x14ac:dyDescent="0.2">
      <c r="A1586" s="53"/>
      <c r="B1586" s="57"/>
      <c r="C1586" s="76" t="s">
        <v>880</v>
      </c>
      <c r="D1586" s="74"/>
      <c r="E1586" s="74"/>
      <c r="F1586" s="74"/>
      <c r="G1586" s="74"/>
      <c r="H1586" s="74"/>
      <c r="I1586" s="42"/>
      <c r="J1586" s="53"/>
      <c r="K1586" s="40"/>
      <c r="L1586" s="42"/>
    </row>
    <row r="1587" spans="1:12" ht="14.25" x14ac:dyDescent="0.2">
      <c r="A1587" s="53"/>
      <c r="B1587" s="57"/>
      <c r="C1587" s="74" t="s">
        <v>900</v>
      </c>
      <c r="D1587" s="74"/>
      <c r="E1587" s="74"/>
      <c r="F1587" s="74"/>
      <c r="G1587" s="74"/>
      <c r="H1587" s="74"/>
      <c r="I1587" s="42"/>
      <c r="J1587" s="53"/>
      <c r="K1587" s="40"/>
      <c r="L1587" s="42">
        <f>SUM(AT1521:AT1578)</f>
        <v>468.74</v>
      </c>
    </row>
    <row r="1588" spans="1:12" ht="14.25" hidden="1" x14ac:dyDescent="0.2">
      <c r="A1588" s="53"/>
      <c r="B1588" s="57"/>
      <c r="C1588" s="74" t="s">
        <v>881</v>
      </c>
      <c r="D1588" s="74"/>
      <c r="E1588" s="74"/>
      <c r="F1588" s="74"/>
      <c r="G1588" s="74"/>
      <c r="H1588" s="74"/>
      <c r="I1588" s="42"/>
      <c r="J1588" s="53"/>
      <c r="K1588" s="40"/>
      <c r="L1588" s="42">
        <f>SUM(AV1521:AV1578)</f>
        <v>0</v>
      </c>
    </row>
    <row r="1589" spans="1:12" ht="14.25" x14ac:dyDescent="0.2">
      <c r="A1589" s="53"/>
      <c r="B1589" s="57"/>
      <c r="C1589" s="74" t="s">
        <v>882</v>
      </c>
      <c r="D1589" s="74"/>
      <c r="E1589" s="74"/>
      <c r="F1589" s="74"/>
      <c r="G1589" s="74"/>
      <c r="H1589" s="74"/>
      <c r="I1589" s="42"/>
      <c r="J1589" s="53"/>
      <c r="K1589" s="40"/>
      <c r="L1589" s="42">
        <f>L1591+L1592</f>
        <v>14287.670000000002</v>
      </c>
    </row>
    <row r="1590" spans="1:12" ht="14.25" x14ac:dyDescent="0.2">
      <c r="A1590" s="53"/>
      <c r="B1590" s="57"/>
      <c r="C1590" s="76" t="s">
        <v>879</v>
      </c>
      <c r="D1590" s="74"/>
      <c r="E1590" s="74"/>
      <c r="F1590" s="74"/>
      <c r="G1590" s="74"/>
      <c r="H1590" s="74"/>
      <c r="I1590" s="42"/>
      <c r="J1590" s="53"/>
      <c r="K1590" s="40"/>
      <c r="L1590" s="42"/>
    </row>
    <row r="1591" spans="1:12" ht="14.25" x14ac:dyDescent="0.2">
      <c r="A1591" s="53"/>
      <c r="B1591" s="57"/>
      <c r="C1591" s="74" t="s">
        <v>883</v>
      </c>
      <c r="D1591" s="74"/>
      <c r="E1591" s="74"/>
      <c r="F1591" s="74"/>
      <c r="G1591" s="74"/>
      <c r="H1591" s="74"/>
      <c r="I1591" s="42"/>
      <c r="J1591" s="53"/>
      <c r="K1591" s="40"/>
      <c r="L1591" s="42">
        <f>SUM(AW1521:AW1578)-SUM(BK1521:BK1578)</f>
        <v>14287.670000000002</v>
      </c>
    </row>
    <row r="1592" spans="1:12" ht="14.25" hidden="1" x14ac:dyDescent="0.2">
      <c r="A1592" s="53"/>
      <c r="B1592" s="57"/>
      <c r="C1592" s="74" t="s">
        <v>884</v>
      </c>
      <c r="D1592" s="74"/>
      <c r="E1592" s="74"/>
      <c r="F1592" s="74"/>
      <c r="G1592" s="74"/>
      <c r="H1592" s="74"/>
      <c r="I1592" s="42"/>
      <c r="J1592" s="53"/>
      <c r="K1592" s="40"/>
      <c r="L1592" s="42">
        <f>SUM(BC1521:BC1578)</f>
        <v>0</v>
      </c>
    </row>
    <row r="1593" spans="1:12" ht="14.25" hidden="1" x14ac:dyDescent="0.2">
      <c r="A1593" s="53"/>
      <c r="B1593" s="57"/>
      <c r="C1593" s="74" t="s">
        <v>885</v>
      </c>
      <c r="D1593" s="74"/>
      <c r="E1593" s="74"/>
      <c r="F1593" s="74"/>
      <c r="G1593" s="74"/>
      <c r="H1593" s="74"/>
      <c r="I1593" s="42"/>
      <c r="J1593" s="53"/>
      <c r="K1593" s="40"/>
      <c r="L1593" s="42">
        <f>SUM(BB1521:BB1578)</f>
        <v>0</v>
      </c>
    </row>
    <row r="1594" spans="1:12" ht="14.25" x14ac:dyDescent="0.2">
      <c r="A1594" s="53"/>
      <c r="B1594" s="57"/>
      <c r="C1594" s="74" t="s">
        <v>886</v>
      </c>
      <c r="D1594" s="74"/>
      <c r="E1594" s="74"/>
      <c r="F1594" s="74"/>
      <c r="G1594" s="74"/>
      <c r="H1594" s="74"/>
      <c r="I1594" s="42"/>
      <c r="J1594" s="53"/>
      <c r="K1594" s="40"/>
      <c r="L1594" s="42">
        <f>SUM(AR1521:AR1578)+SUM(AT1521:AT1578)+SUM(AV1521:AV1578)</f>
        <v>34413.379999999997</v>
      </c>
    </row>
    <row r="1595" spans="1:12" ht="14.25" x14ac:dyDescent="0.2">
      <c r="A1595" s="53"/>
      <c r="B1595" s="57"/>
      <c r="C1595" s="74" t="s">
        <v>887</v>
      </c>
      <c r="D1595" s="74"/>
      <c r="E1595" s="74"/>
      <c r="F1595" s="74"/>
      <c r="G1595" s="74"/>
      <c r="H1595" s="74"/>
      <c r="I1595" s="42"/>
      <c r="J1595" s="53"/>
      <c r="K1595" s="40"/>
      <c r="L1595" s="42">
        <f>SUM(AZ1521:AZ1578)</f>
        <v>33803.990000000005</v>
      </c>
    </row>
    <row r="1596" spans="1:12" ht="14.25" x14ac:dyDescent="0.2">
      <c r="A1596" s="53"/>
      <c r="B1596" s="57"/>
      <c r="C1596" s="74" t="s">
        <v>888</v>
      </c>
      <c r="D1596" s="74"/>
      <c r="E1596" s="74"/>
      <c r="F1596" s="74"/>
      <c r="G1596" s="74"/>
      <c r="H1596" s="74"/>
      <c r="I1596" s="42"/>
      <c r="J1596" s="53"/>
      <c r="K1596" s="40"/>
      <c r="L1596" s="42">
        <f>SUM(BA1521:BA1578)</f>
        <v>18185.34</v>
      </c>
    </row>
    <row r="1597" spans="1:12" ht="14.25" hidden="1" x14ac:dyDescent="0.2">
      <c r="A1597" s="53"/>
      <c r="B1597" s="57"/>
      <c r="C1597" s="74" t="s">
        <v>889</v>
      </c>
      <c r="D1597" s="74"/>
      <c r="E1597" s="74"/>
      <c r="F1597" s="74"/>
      <c r="G1597" s="74"/>
      <c r="H1597" s="74"/>
      <c r="I1597" s="42"/>
      <c r="J1597" s="53"/>
      <c r="K1597" s="40"/>
      <c r="L1597" s="42">
        <f>L1599+L1600</f>
        <v>0</v>
      </c>
    </row>
    <row r="1598" spans="1:12" ht="14.25" hidden="1" x14ac:dyDescent="0.2">
      <c r="A1598" s="53"/>
      <c r="B1598" s="57"/>
      <c r="C1598" s="76" t="s">
        <v>876</v>
      </c>
      <c r="D1598" s="74"/>
      <c r="E1598" s="74"/>
      <c r="F1598" s="74"/>
      <c r="G1598" s="74"/>
      <c r="H1598" s="74"/>
      <c r="I1598" s="42"/>
      <c r="J1598" s="53"/>
      <c r="K1598" s="40"/>
      <c r="L1598" s="42"/>
    </row>
    <row r="1599" spans="1:12" ht="14.25" hidden="1" x14ac:dyDescent="0.2">
      <c r="A1599" s="53"/>
      <c r="B1599" s="57"/>
      <c r="C1599" s="74" t="s">
        <v>890</v>
      </c>
      <c r="D1599" s="74"/>
      <c r="E1599" s="74"/>
      <c r="F1599" s="74"/>
      <c r="G1599" s="74"/>
      <c r="H1599" s="74"/>
      <c r="I1599" s="42"/>
      <c r="J1599" s="53"/>
      <c r="K1599" s="40"/>
      <c r="L1599" s="42">
        <f>SUM(BK1521:BK1578)</f>
        <v>0</v>
      </c>
    </row>
    <row r="1600" spans="1:12" ht="14.25" hidden="1" x14ac:dyDescent="0.2">
      <c r="A1600" s="53"/>
      <c r="B1600" s="57"/>
      <c r="C1600" s="74" t="s">
        <v>891</v>
      </c>
      <c r="D1600" s="74"/>
      <c r="E1600" s="74"/>
      <c r="F1600" s="74"/>
      <c r="G1600" s="74"/>
      <c r="H1600" s="74"/>
      <c r="I1600" s="42"/>
      <c r="J1600" s="53"/>
      <c r="K1600" s="40"/>
      <c r="L1600" s="42">
        <f>SUM(BD1521:BD1578)</f>
        <v>0</v>
      </c>
    </row>
    <row r="1601" spans="1:12" ht="14.25" hidden="1" x14ac:dyDescent="0.2">
      <c r="A1601" s="53"/>
      <c r="B1601" s="57"/>
      <c r="C1601" s="74" t="s">
        <v>892</v>
      </c>
      <c r="D1601" s="74"/>
      <c r="E1601" s="74"/>
      <c r="F1601" s="74"/>
      <c r="G1601" s="74"/>
      <c r="H1601" s="74"/>
      <c r="I1601" s="42"/>
      <c r="J1601" s="53"/>
      <c r="K1601" s="40"/>
      <c r="L1601" s="42"/>
    </row>
    <row r="1602" spans="1:12" ht="14.25" hidden="1" x14ac:dyDescent="0.2">
      <c r="A1602" s="53"/>
      <c r="B1602" s="57"/>
      <c r="C1602" s="74" t="s">
        <v>893</v>
      </c>
      <c r="D1602" s="74"/>
      <c r="E1602" s="74"/>
      <c r="F1602" s="74"/>
      <c r="G1602" s="74"/>
      <c r="H1602" s="74"/>
      <c r="I1602" s="42"/>
      <c r="J1602" s="53"/>
      <c r="K1602" s="40"/>
      <c r="L1602" s="42">
        <f>SUM(BO1521:BO1578)</f>
        <v>0</v>
      </c>
    </row>
    <row r="1603" spans="1:12" ht="15" x14ac:dyDescent="0.2">
      <c r="A1603" s="58"/>
      <c r="B1603" s="59"/>
      <c r="C1603" s="77" t="s">
        <v>894</v>
      </c>
      <c r="D1603" s="77"/>
      <c r="E1603" s="77"/>
      <c r="F1603" s="77"/>
      <c r="G1603" s="77"/>
      <c r="H1603" s="77"/>
      <c r="I1603" s="44"/>
      <c r="J1603" s="58"/>
      <c r="K1603" s="60"/>
      <c r="L1603" s="44">
        <f>L1580+L1595+L1596+L1597+L1601+L1602</f>
        <v>101997.38</v>
      </c>
    </row>
    <row r="1604" spans="1:12" ht="14.25" x14ac:dyDescent="0.2">
      <c r="A1604" s="53"/>
      <c r="B1604" s="57"/>
      <c r="C1604" s="76" t="s">
        <v>895</v>
      </c>
      <c r="D1604" s="74"/>
      <c r="E1604" s="74"/>
      <c r="F1604" s="74"/>
      <c r="G1604" s="74"/>
      <c r="H1604" s="74"/>
      <c r="I1604" s="42"/>
      <c r="J1604" s="53"/>
      <c r="K1604" s="40"/>
      <c r="L1604" s="42"/>
    </row>
    <row r="1605" spans="1:12" ht="14.25" hidden="1" x14ac:dyDescent="0.2">
      <c r="A1605" s="53"/>
      <c r="B1605" s="57"/>
      <c r="C1605" s="74" t="s">
        <v>896</v>
      </c>
      <c r="D1605" s="74"/>
      <c r="E1605" s="74"/>
      <c r="F1605" s="74"/>
      <c r="G1605" s="74"/>
      <c r="H1605" s="74"/>
      <c r="I1605" s="42"/>
      <c r="J1605" s="53"/>
      <c r="K1605" s="40"/>
      <c r="L1605" s="42">
        <f>SUM(AX1521:AX1578)</f>
        <v>0</v>
      </c>
    </row>
    <row r="1606" spans="1:12" ht="14.25" hidden="1" x14ac:dyDescent="0.2">
      <c r="A1606" s="53"/>
      <c r="B1606" s="57"/>
      <c r="C1606" s="74" t="s">
        <v>897</v>
      </c>
      <c r="D1606" s="74"/>
      <c r="E1606" s="74"/>
      <c r="F1606" s="74"/>
      <c r="G1606" s="74"/>
      <c r="H1606" s="74"/>
      <c r="I1606" s="42"/>
      <c r="J1606" s="53"/>
      <c r="K1606" s="40"/>
      <c r="L1606" s="42">
        <f>SUM(AY1521:AY1578)</f>
        <v>0</v>
      </c>
    </row>
    <row r="1607" spans="1:12" ht="14.25" x14ac:dyDescent="0.2">
      <c r="A1607" s="53"/>
      <c r="B1607" s="57"/>
      <c r="C1607" s="74" t="s">
        <v>898</v>
      </c>
      <c r="D1607" s="74"/>
      <c r="E1607" s="74"/>
      <c r="F1607" s="75"/>
      <c r="G1607" s="43">
        <f>Source!F479</f>
        <v>73.948599999999999</v>
      </c>
      <c r="H1607" s="53"/>
      <c r="I1607" s="53"/>
      <c r="J1607" s="53"/>
      <c r="K1607" s="53"/>
      <c r="L1607" s="53"/>
    </row>
    <row r="1608" spans="1:12" ht="14.25" x14ac:dyDescent="0.2">
      <c r="A1608" s="53"/>
      <c r="B1608" s="57"/>
      <c r="C1608" s="74" t="s">
        <v>899</v>
      </c>
      <c r="D1608" s="74"/>
      <c r="E1608" s="74"/>
      <c r="F1608" s="75"/>
      <c r="G1608" s="43">
        <f>Source!F480</f>
        <v>0.83699999999999997</v>
      </c>
      <c r="H1608" s="53"/>
      <c r="I1608" s="53"/>
      <c r="J1608" s="53"/>
      <c r="K1608" s="53"/>
      <c r="L1608" s="53"/>
    </row>
    <row r="1611" spans="1:12" ht="16.5" x14ac:dyDescent="0.2">
      <c r="A1611" s="79" t="s">
        <v>945</v>
      </c>
      <c r="B1611" s="79"/>
      <c r="C1611" s="79"/>
      <c r="D1611" s="79"/>
      <c r="E1611" s="79"/>
      <c r="F1611" s="79"/>
      <c r="G1611" s="79"/>
      <c r="H1611" s="79"/>
      <c r="I1611" s="79"/>
      <c r="J1611" s="79"/>
      <c r="K1611" s="79"/>
      <c r="L1611" s="79"/>
    </row>
    <row r="1612" spans="1:12" ht="119.25" x14ac:dyDescent="0.2">
      <c r="A1612" s="36" t="s">
        <v>426</v>
      </c>
      <c r="B1612" s="38" t="s">
        <v>946</v>
      </c>
      <c r="C1612" s="38" t="s">
        <v>947</v>
      </c>
      <c r="D1612" s="39" t="str">
        <f>Source!H491</f>
        <v>100 м2</v>
      </c>
      <c r="E1612" s="40">
        <f>Source!K491</f>
        <v>0.224</v>
      </c>
      <c r="F1612" s="40"/>
      <c r="G1612" s="40">
        <f>Source!I491</f>
        <v>0.224</v>
      </c>
      <c r="H1612" s="42"/>
      <c r="I1612" s="41"/>
      <c r="J1612" s="42"/>
      <c r="K1612" s="41"/>
      <c r="L1612" s="42"/>
    </row>
    <row r="1613" spans="1:12" ht="165.75" x14ac:dyDescent="0.2">
      <c r="B1613" s="54" t="str">
        <f>Source!EO491</f>
        <v>Поправка: 421/пр_2020_п.58_пп.б</v>
      </c>
      <c r="C1613" s="54" t="str">
        <f>Source!CN491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614" spans="1:12" x14ac:dyDescent="0.2">
      <c r="C1614" s="56" t="str">
        <f>"Объем: "&amp;Source!I491&amp;"=22,4/"&amp;"100"</f>
        <v>Объем: 0,224=22,4/100</v>
      </c>
    </row>
    <row r="1615" spans="1:12" ht="15" x14ac:dyDescent="0.2">
      <c r="A1615" s="37"/>
      <c r="B1615" s="40">
        <v>1</v>
      </c>
      <c r="C1615" s="37" t="s">
        <v>841</v>
      </c>
      <c r="D1615" s="39" t="s">
        <v>657</v>
      </c>
      <c r="E1615" s="43"/>
      <c r="F1615" s="40"/>
      <c r="G1615" s="43">
        <f>Source!U491</f>
        <v>2.771776</v>
      </c>
      <c r="H1615" s="40"/>
      <c r="I1615" s="40"/>
      <c r="J1615" s="40"/>
      <c r="K1615" s="40"/>
      <c r="L1615" s="44">
        <f>SUM(L1616:L1616)-SUMIF(CE1616:CE1616, 1, L1616:L1616)</f>
        <v>1250.71</v>
      </c>
    </row>
    <row r="1616" spans="1:12" ht="28.5" x14ac:dyDescent="0.2">
      <c r="A1616" s="38"/>
      <c r="B1616" s="38" t="s">
        <v>734</v>
      </c>
      <c r="C1616" s="38" t="s">
        <v>735</v>
      </c>
      <c r="D1616" s="39" t="s">
        <v>657</v>
      </c>
      <c r="E1616" s="40">
        <v>5.38</v>
      </c>
      <c r="F1616" s="40">
        <f>ROUND(1.15*2,7)</f>
        <v>2.2999999999999998</v>
      </c>
      <c r="G1616" s="40">
        <f>SmtRes!CX444</f>
        <v>2.771776</v>
      </c>
      <c r="H1616" s="42"/>
      <c r="I1616" s="41"/>
      <c r="J1616" s="42">
        <f>SmtRes!CZ444</f>
        <v>451.23</v>
      </c>
      <c r="K1616" s="41"/>
      <c r="L1616" s="42">
        <f>SmtRes!DI444</f>
        <v>1250.71</v>
      </c>
    </row>
    <row r="1617" spans="1:83" ht="15" x14ac:dyDescent="0.2">
      <c r="A1617" s="37"/>
      <c r="B1617" s="40">
        <v>2</v>
      </c>
      <c r="C1617" s="37" t="s">
        <v>842</v>
      </c>
      <c r="D1617" s="39"/>
      <c r="E1617" s="43"/>
      <c r="F1617" s="40"/>
      <c r="G1617" s="43"/>
      <c r="H1617" s="40"/>
      <c r="I1617" s="40"/>
      <c r="J1617" s="40"/>
      <c r="K1617" s="40"/>
      <c r="L1617" s="44">
        <f>SUM(L1618:L1624)-SUMIF(CE1618:CE1624, 1, L1618:L1624)</f>
        <v>14.560000000000002</v>
      </c>
    </row>
    <row r="1618" spans="1:83" ht="15" x14ac:dyDescent="0.2">
      <c r="A1618" s="37"/>
      <c r="B1618" s="40"/>
      <c r="C1618" s="37" t="s">
        <v>845</v>
      </c>
      <c r="D1618" s="39" t="s">
        <v>657</v>
      </c>
      <c r="E1618" s="43"/>
      <c r="F1618" s="40"/>
      <c r="G1618" s="43">
        <f>Source!V491</f>
        <v>1.12E-2</v>
      </c>
      <c r="H1618" s="40"/>
      <c r="I1618" s="40"/>
      <c r="J1618" s="40"/>
      <c r="K1618" s="40"/>
      <c r="L1618" s="44">
        <f>SUMIF(CE1619:CE1624, 1, L1619:L1624)</f>
        <v>5.76</v>
      </c>
      <c r="CE1618">
        <v>1</v>
      </c>
    </row>
    <row r="1619" spans="1:83" ht="28.5" x14ac:dyDescent="0.2">
      <c r="A1619" s="38"/>
      <c r="B1619" s="38" t="s">
        <v>780</v>
      </c>
      <c r="C1619" s="38" t="s">
        <v>782</v>
      </c>
      <c r="D1619" s="39" t="s">
        <v>443</v>
      </c>
      <c r="E1619" s="40">
        <v>0.01</v>
      </c>
      <c r="F1619" s="40">
        <f t="shared" ref="F1619:F1624" si="17">ROUND(1.25*2,7)</f>
        <v>2.5</v>
      </c>
      <c r="G1619" s="40">
        <f>SmtRes!CX446</f>
        <v>5.5999999999999999E-3</v>
      </c>
      <c r="H1619" s="42">
        <f>SmtRes!CZ446</f>
        <v>6.62</v>
      </c>
      <c r="I1619" s="41">
        <f>SmtRes!AJ446</f>
        <v>1.3</v>
      </c>
      <c r="J1619" s="42">
        <f>ROUND(H1619*I1619, 2)</f>
        <v>8.61</v>
      </c>
      <c r="K1619" s="41"/>
      <c r="L1619" s="42">
        <f>SmtRes!DG446</f>
        <v>0.05</v>
      </c>
    </row>
    <row r="1620" spans="1:83" ht="71.25" x14ac:dyDescent="0.2">
      <c r="A1620" s="38"/>
      <c r="B1620" s="38" t="s">
        <v>783</v>
      </c>
      <c r="C1620" s="38" t="s">
        <v>785</v>
      </c>
      <c r="D1620" s="39" t="s">
        <v>443</v>
      </c>
      <c r="E1620" s="40">
        <v>0.01</v>
      </c>
      <c r="F1620" s="40">
        <f t="shared" si="17"/>
        <v>2.5</v>
      </c>
      <c r="G1620" s="40">
        <f>SmtRes!CX447</f>
        <v>5.5999999999999999E-3</v>
      </c>
      <c r="H1620" s="42"/>
      <c r="I1620" s="41"/>
      <c r="J1620" s="42">
        <f>SmtRes!CZ447</f>
        <v>1627.51</v>
      </c>
      <c r="K1620" s="41"/>
      <c r="L1620" s="42">
        <f>SmtRes!DG447</f>
        <v>9.11</v>
      </c>
    </row>
    <row r="1621" spans="1:83" ht="28.5" x14ac:dyDescent="0.2">
      <c r="A1621" s="38"/>
      <c r="B1621" s="38" t="s">
        <v>663</v>
      </c>
      <c r="C1621" s="38" t="s">
        <v>843</v>
      </c>
      <c r="D1621" s="39" t="s">
        <v>657</v>
      </c>
      <c r="E1621" s="40">
        <f>SmtRes!DO447*SmtRes!AT447</f>
        <v>0.01</v>
      </c>
      <c r="F1621" s="40">
        <f t="shared" si="17"/>
        <v>2.5</v>
      </c>
      <c r="G1621" s="40">
        <f>SmtRes!DO447*SmtRes!CX447</f>
        <v>5.5999999999999999E-3</v>
      </c>
      <c r="H1621" s="42"/>
      <c r="I1621" s="41"/>
      <c r="J1621" s="42">
        <f>ROUND(SmtRes!AG447/SmtRes!DO447, 2)</f>
        <v>549.32000000000005</v>
      </c>
      <c r="K1621" s="41"/>
      <c r="L1621" s="42">
        <f>SmtRes!DH447</f>
        <v>3.08</v>
      </c>
      <c r="CE1621">
        <v>1</v>
      </c>
    </row>
    <row r="1622" spans="1:83" ht="28.5" x14ac:dyDescent="0.2">
      <c r="A1622" s="38"/>
      <c r="B1622" s="38" t="s">
        <v>664</v>
      </c>
      <c r="C1622" s="38" t="s">
        <v>666</v>
      </c>
      <c r="D1622" s="39" t="s">
        <v>443</v>
      </c>
      <c r="E1622" s="40">
        <v>0.01</v>
      </c>
      <c r="F1622" s="40">
        <f t="shared" si="17"/>
        <v>2.5</v>
      </c>
      <c r="G1622" s="40">
        <f>SmtRes!CX448</f>
        <v>5.5999999999999999E-3</v>
      </c>
      <c r="H1622" s="42"/>
      <c r="I1622" s="41"/>
      <c r="J1622" s="42">
        <f>SmtRes!CZ448</f>
        <v>544.70000000000005</v>
      </c>
      <c r="K1622" s="41"/>
      <c r="L1622" s="42">
        <f>SmtRes!DG448</f>
        <v>3.05</v>
      </c>
    </row>
    <row r="1623" spans="1:83" ht="28.5" x14ac:dyDescent="0.2">
      <c r="A1623" s="38"/>
      <c r="B1623" s="38" t="s">
        <v>667</v>
      </c>
      <c r="C1623" s="38" t="s">
        <v>844</v>
      </c>
      <c r="D1623" s="39" t="s">
        <v>657</v>
      </c>
      <c r="E1623" s="40">
        <f>SmtRes!DO448*SmtRes!AT448</f>
        <v>0.01</v>
      </c>
      <c r="F1623" s="40">
        <f t="shared" si="17"/>
        <v>2.5</v>
      </c>
      <c r="G1623" s="40">
        <f>SmtRes!DO448*SmtRes!CX448</f>
        <v>5.5999999999999999E-3</v>
      </c>
      <c r="H1623" s="42"/>
      <c r="I1623" s="41"/>
      <c r="J1623" s="42">
        <f>ROUND(SmtRes!AG448/SmtRes!DO448, 2)</f>
        <v>477.98</v>
      </c>
      <c r="K1623" s="41"/>
      <c r="L1623" s="42">
        <f>SmtRes!DH448</f>
        <v>2.68</v>
      </c>
      <c r="CE1623">
        <v>1</v>
      </c>
    </row>
    <row r="1624" spans="1:83" ht="42.75" x14ac:dyDescent="0.2">
      <c r="A1624" s="38"/>
      <c r="B1624" s="38" t="s">
        <v>786</v>
      </c>
      <c r="C1624" s="38" t="s">
        <v>788</v>
      </c>
      <c r="D1624" s="39" t="s">
        <v>443</v>
      </c>
      <c r="E1624" s="40">
        <v>0.65</v>
      </c>
      <c r="F1624" s="40">
        <f t="shared" si="17"/>
        <v>2.5</v>
      </c>
      <c r="G1624" s="40">
        <f>SmtRes!CX449</f>
        <v>0.36399999999999999</v>
      </c>
      <c r="H1624" s="42"/>
      <c r="I1624" s="41"/>
      <c r="J1624" s="42">
        <f>SmtRes!CZ449</f>
        <v>6.46</v>
      </c>
      <c r="K1624" s="41"/>
      <c r="L1624" s="42">
        <f>SmtRes!DG449</f>
        <v>2.35</v>
      </c>
    </row>
    <row r="1625" spans="1:83" ht="15" x14ac:dyDescent="0.2">
      <c r="A1625" s="37"/>
      <c r="B1625" s="40">
        <v>4</v>
      </c>
      <c r="C1625" s="37" t="s">
        <v>846</v>
      </c>
      <c r="D1625" s="39"/>
      <c r="E1625" s="43"/>
      <c r="F1625" s="40"/>
      <c r="G1625" s="43"/>
      <c r="H1625" s="40"/>
      <c r="I1625" s="40"/>
      <c r="J1625" s="40"/>
      <c r="K1625" s="40"/>
      <c r="L1625" s="44">
        <f>SUM(L1626:L1627)-SUMIF(CE1626:CE1627, 1, L1626:L1627)</f>
        <v>680.45</v>
      </c>
    </row>
    <row r="1626" spans="1:83" ht="14.25" x14ac:dyDescent="0.2">
      <c r="A1626" s="38"/>
      <c r="B1626" s="38" t="s">
        <v>789</v>
      </c>
      <c r="C1626" s="38" t="s">
        <v>791</v>
      </c>
      <c r="D1626" s="39" t="s">
        <v>39</v>
      </c>
      <c r="E1626" s="40">
        <v>8.9999999999999993E-3</v>
      </c>
      <c r="F1626" s="40">
        <f>ROUND(2,7)</f>
        <v>2</v>
      </c>
      <c r="G1626" s="40">
        <f>SmtRes!CX450</f>
        <v>4.032E-3</v>
      </c>
      <c r="H1626" s="42">
        <f>SmtRes!CZ450</f>
        <v>104389.33</v>
      </c>
      <c r="I1626" s="41">
        <f>SmtRes!AI450</f>
        <v>1.49</v>
      </c>
      <c r="J1626" s="42">
        <f>ROUND(H1626*I1626, 2)</f>
        <v>155540.1</v>
      </c>
      <c r="K1626" s="41"/>
      <c r="L1626" s="42">
        <f>SmtRes!DF450</f>
        <v>627.14</v>
      </c>
    </row>
    <row r="1627" spans="1:83" ht="14.25" x14ac:dyDescent="0.2">
      <c r="A1627" s="38"/>
      <c r="B1627" s="38" t="s">
        <v>792</v>
      </c>
      <c r="C1627" s="45" t="s">
        <v>794</v>
      </c>
      <c r="D1627" s="46" t="s">
        <v>39</v>
      </c>
      <c r="E1627" s="47">
        <v>1.4E-3</v>
      </c>
      <c r="F1627" s="47">
        <f>ROUND(2,7)</f>
        <v>2</v>
      </c>
      <c r="G1627" s="47">
        <f>SmtRes!CX451</f>
        <v>6.2719999999999996E-4</v>
      </c>
      <c r="H1627" s="48">
        <f>SmtRes!CZ451</f>
        <v>75885.63</v>
      </c>
      <c r="I1627" s="49">
        <f>SmtRes!AI451</f>
        <v>1.1200000000000001</v>
      </c>
      <c r="J1627" s="48">
        <f>ROUND(H1627*I1627, 2)</f>
        <v>84991.91</v>
      </c>
      <c r="K1627" s="49"/>
      <c r="L1627" s="48">
        <f>SmtRes!DF451</f>
        <v>53.31</v>
      </c>
    </row>
    <row r="1628" spans="1:83" ht="15" x14ac:dyDescent="0.2">
      <c r="A1628" s="38"/>
      <c r="B1628" s="38"/>
      <c r="C1628" s="52" t="s">
        <v>847</v>
      </c>
      <c r="D1628" s="39"/>
      <c r="E1628" s="40"/>
      <c r="F1628" s="40"/>
      <c r="G1628" s="40"/>
      <c r="H1628" s="42"/>
      <c r="I1628" s="41"/>
      <c r="J1628" s="42"/>
      <c r="K1628" s="41"/>
      <c r="L1628" s="42">
        <f>L1615+L1617+L1618+L1625</f>
        <v>1951.48</v>
      </c>
    </row>
    <row r="1629" spans="1:83" ht="14.25" x14ac:dyDescent="0.2">
      <c r="A1629" s="38"/>
      <c r="B1629" s="38"/>
      <c r="C1629" s="38" t="s">
        <v>848</v>
      </c>
      <c r="D1629" s="39"/>
      <c r="E1629" s="40"/>
      <c r="F1629" s="40"/>
      <c r="G1629" s="40"/>
      <c r="H1629" s="42"/>
      <c r="I1629" s="41"/>
      <c r="J1629" s="42"/>
      <c r="K1629" s="41"/>
      <c r="L1629" s="42">
        <f>SUM(AR1612:AR1632)+SUM(AS1612:AS1632)+SUM(AT1612:AT1632)+SUM(AU1612:AU1632)+SUM(AV1612:AV1632)</f>
        <v>1256.47</v>
      </c>
    </row>
    <row r="1630" spans="1:83" ht="28.5" x14ac:dyDescent="0.2">
      <c r="A1630" s="38"/>
      <c r="B1630" s="38" t="s">
        <v>437</v>
      </c>
      <c r="C1630" s="38" t="s">
        <v>948</v>
      </c>
      <c r="D1630" s="39" t="s">
        <v>415</v>
      </c>
      <c r="E1630" s="40">
        <f>Source!BZ491</f>
        <v>94</v>
      </c>
      <c r="F1630" s="40"/>
      <c r="G1630" s="40">
        <f>Source!AT491</f>
        <v>94</v>
      </c>
      <c r="H1630" s="42"/>
      <c r="I1630" s="41"/>
      <c r="J1630" s="42"/>
      <c r="K1630" s="41"/>
      <c r="L1630" s="42">
        <f>SUM(AZ1612:AZ1632)</f>
        <v>1181.08</v>
      </c>
    </row>
    <row r="1631" spans="1:83" ht="28.5" x14ac:dyDescent="0.2">
      <c r="A1631" s="45"/>
      <c r="B1631" s="45" t="s">
        <v>949</v>
      </c>
      <c r="C1631" s="45" t="s">
        <v>950</v>
      </c>
      <c r="D1631" s="46" t="s">
        <v>415</v>
      </c>
      <c r="E1631" s="47">
        <f>Source!CA491</f>
        <v>51</v>
      </c>
      <c r="F1631" s="47">
        <f>ROUND(0.85,7)</f>
        <v>0.85</v>
      </c>
      <c r="G1631" s="47">
        <f>Source!AU491</f>
        <v>43.35</v>
      </c>
      <c r="H1631" s="48"/>
      <c r="I1631" s="49"/>
      <c r="J1631" s="48"/>
      <c r="K1631" s="49"/>
      <c r="L1631" s="48">
        <f>SUM(BA1612:BA1632)</f>
        <v>544.67999999999995</v>
      </c>
    </row>
    <row r="1632" spans="1:83" ht="15" x14ac:dyDescent="0.2">
      <c r="C1632" s="80" t="s">
        <v>851</v>
      </c>
      <c r="D1632" s="80"/>
      <c r="E1632" s="80"/>
      <c r="F1632" s="80"/>
      <c r="G1632" s="80"/>
      <c r="H1632" s="80"/>
      <c r="I1632" s="81">
        <f>K1632/E1612</f>
        <v>16416.25</v>
      </c>
      <c r="J1632" s="81"/>
      <c r="K1632" s="81">
        <f>L1615+L1617+L1625+L1630+L1631+L1618</f>
        <v>3677.2400000000002</v>
      </c>
      <c r="L1632" s="81"/>
      <c r="AD1632">
        <f>ROUND((Source!AT491/100)*((ROUND(SUMIF(SmtRes!AQ444:'SmtRes'!AQ451,"=1",SmtRes!AD444:'SmtRes'!AD451)*Source!I491, 2)+ROUND(SUMIF(SmtRes!AQ444:'SmtRes'!AQ451,"=1",SmtRes!AC444:'SmtRes'!AC451)*Source!I491, 2))), 2)</f>
        <v>311.33</v>
      </c>
      <c r="AE1632">
        <f>ROUND((Source!AU491/100)*((ROUND(SUMIF(SmtRes!AQ444:'SmtRes'!AQ451,"=1",SmtRes!AD444:'SmtRes'!AD451)*Source!I491, 2)+ROUND(SUMIF(SmtRes!AQ444:'SmtRes'!AQ451,"=1",SmtRes!AC444:'SmtRes'!AC451)*Source!I491, 2))), 2)</f>
        <v>143.58000000000001</v>
      </c>
      <c r="AN1632" s="50">
        <f>L1615+L1617+L1625+L1630+L1631+L1618</f>
        <v>3677.2400000000002</v>
      </c>
      <c r="AO1632" s="50">
        <f>L1617</f>
        <v>14.560000000000002</v>
      </c>
      <c r="AQ1632" t="s">
        <v>852</v>
      </c>
      <c r="AR1632" s="50">
        <f>L1615</f>
        <v>1250.71</v>
      </c>
      <c r="AT1632" s="50">
        <f>L1618</f>
        <v>5.76</v>
      </c>
      <c r="AV1632" t="s">
        <v>852</v>
      </c>
      <c r="AW1632" s="50">
        <f>L1625</f>
        <v>680.45</v>
      </c>
      <c r="AZ1632">
        <f>Source!X491</f>
        <v>1181.08</v>
      </c>
      <c r="BA1632">
        <f>Source!Y491</f>
        <v>544.67999999999995</v>
      </c>
      <c r="CD1632">
        <v>1</v>
      </c>
    </row>
    <row r="1634" spans="1:12" ht="15" x14ac:dyDescent="0.2">
      <c r="A1634" s="58"/>
      <c r="B1634" s="59"/>
      <c r="C1634" s="77" t="s">
        <v>875</v>
      </c>
      <c r="D1634" s="77"/>
      <c r="E1634" s="77"/>
      <c r="F1634" s="77"/>
      <c r="G1634" s="77"/>
      <c r="H1634" s="77"/>
      <c r="I1634" s="44"/>
      <c r="J1634" s="58"/>
      <c r="K1634" s="60"/>
      <c r="L1634" s="44">
        <f>L1636+L1637+L1643+L1647</f>
        <v>1951.48</v>
      </c>
    </row>
    <row r="1635" spans="1:12" ht="14.25" x14ac:dyDescent="0.2">
      <c r="A1635" s="53"/>
      <c r="B1635" s="57"/>
      <c r="C1635" s="76" t="s">
        <v>876</v>
      </c>
      <c r="D1635" s="74"/>
      <c r="E1635" s="74"/>
      <c r="F1635" s="74"/>
      <c r="G1635" s="74"/>
      <c r="H1635" s="74"/>
      <c r="I1635" s="42"/>
      <c r="J1635" s="53"/>
      <c r="K1635" s="40"/>
      <c r="L1635" s="42"/>
    </row>
    <row r="1636" spans="1:12" ht="14.25" x14ac:dyDescent="0.2">
      <c r="A1636" s="53"/>
      <c r="B1636" s="57"/>
      <c r="C1636" s="74" t="s">
        <v>877</v>
      </c>
      <c r="D1636" s="74"/>
      <c r="E1636" s="74"/>
      <c r="F1636" s="74"/>
      <c r="G1636" s="74"/>
      <c r="H1636" s="74"/>
      <c r="I1636" s="42"/>
      <c r="J1636" s="53"/>
      <c r="K1636" s="40"/>
      <c r="L1636" s="42">
        <f>SUM(AR1611:AR1632)</f>
        <v>1250.71</v>
      </c>
    </row>
    <row r="1637" spans="1:12" ht="14.25" hidden="1" x14ac:dyDescent="0.2">
      <c r="A1637" s="53"/>
      <c r="B1637" s="57"/>
      <c r="C1637" s="74" t="s">
        <v>878</v>
      </c>
      <c r="D1637" s="74"/>
      <c r="E1637" s="74"/>
      <c r="F1637" s="74"/>
      <c r="G1637" s="74"/>
      <c r="H1637" s="74"/>
      <c r="I1637" s="42"/>
      <c r="J1637" s="53"/>
      <c r="K1637" s="40"/>
      <c r="L1637" s="42">
        <f>L1639+L1642+L1641</f>
        <v>20.32</v>
      </c>
    </row>
    <row r="1638" spans="1:12" ht="14.25" hidden="1" x14ac:dyDescent="0.2">
      <c r="A1638" s="53"/>
      <c r="B1638" s="57"/>
      <c r="C1638" s="76" t="s">
        <v>879</v>
      </c>
      <c r="D1638" s="74"/>
      <c r="E1638" s="74"/>
      <c r="F1638" s="74"/>
      <c r="G1638" s="74"/>
      <c r="H1638" s="74"/>
      <c r="I1638" s="42"/>
      <c r="J1638" s="53"/>
      <c r="K1638" s="40"/>
      <c r="L1638" s="42"/>
    </row>
    <row r="1639" spans="1:12" ht="14.25" x14ac:dyDescent="0.2">
      <c r="A1639" s="53"/>
      <c r="B1639" s="57"/>
      <c r="C1639" s="74" t="s">
        <v>878</v>
      </c>
      <c r="D1639" s="74"/>
      <c r="E1639" s="74"/>
      <c r="F1639" s="74"/>
      <c r="G1639" s="74"/>
      <c r="H1639" s="74"/>
      <c r="I1639" s="42"/>
      <c r="J1639" s="53"/>
      <c r="K1639" s="40"/>
      <c r="L1639" s="42">
        <f>SUM(AO1611:AO1632)</f>
        <v>14.560000000000002</v>
      </c>
    </row>
    <row r="1640" spans="1:12" ht="14.25" hidden="1" x14ac:dyDescent="0.2">
      <c r="A1640" s="53"/>
      <c r="B1640" s="57"/>
      <c r="C1640" s="76" t="s">
        <v>880</v>
      </c>
      <c r="D1640" s="74"/>
      <c r="E1640" s="74"/>
      <c r="F1640" s="74"/>
      <c r="G1640" s="74"/>
      <c r="H1640" s="74"/>
      <c r="I1640" s="42"/>
      <c r="J1640" s="53"/>
      <c r="K1640" s="40"/>
      <c r="L1640" s="42"/>
    </row>
    <row r="1641" spans="1:12" ht="14.25" x14ac:dyDescent="0.2">
      <c r="A1641" s="53"/>
      <c r="B1641" s="57"/>
      <c r="C1641" s="74" t="s">
        <v>900</v>
      </c>
      <c r="D1641" s="74"/>
      <c r="E1641" s="74"/>
      <c r="F1641" s="74"/>
      <c r="G1641" s="74"/>
      <c r="H1641" s="74"/>
      <c r="I1641" s="42"/>
      <c r="J1641" s="53"/>
      <c r="K1641" s="40"/>
      <c r="L1641" s="42">
        <f>SUM(AT1611:AT1632)</f>
        <v>5.76</v>
      </c>
    </row>
    <row r="1642" spans="1:12" ht="14.25" hidden="1" x14ac:dyDescent="0.2">
      <c r="A1642" s="53"/>
      <c r="B1642" s="57"/>
      <c r="C1642" s="74" t="s">
        <v>881</v>
      </c>
      <c r="D1642" s="74"/>
      <c r="E1642" s="74"/>
      <c r="F1642" s="74"/>
      <c r="G1642" s="74"/>
      <c r="H1642" s="74"/>
      <c r="I1642" s="42"/>
      <c r="J1642" s="53"/>
      <c r="K1642" s="40"/>
      <c r="L1642" s="42">
        <f>SUM(AV1611:AV1632)</f>
        <v>0</v>
      </c>
    </row>
    <row r="1643" spans="1:12" ht="14.25" x14ac:dyDescent="0.2">
      <c r="A1643" s="53"/>
      <c r="B1643" s="57"/>
      <c r="C1643" s="74" t="s">
        <v>882</v>
      </c>
      <c r="D1643" s="74"/>
      <c r="E1643" s="74"/>
      <c r="F1643" s="74"/>
      <c r="G1643" s="74"/>
      <c r="H1643" s="74"/>
      <c r="I1643" s="42"/>
      <c r="J1643" s="53"/>
      <c r="K1643" s="40"/>
      <c r="L1643" s="42">
        <f>L1645+L1646</f>
        <v>680.45</v>
      </c>
    </row>
    <row r="1644" spans="1:12" ht="14.25" x14ac:dyDescent="0.2">
      <c r="A1644" s="53"/>
      <c r="B1644" s="57"/>
      <c r="C1644" s="76" t="s">
        <v>879</v>
      </c>
      <c r="D1644" s="74"/>
      <c r="E1644" s="74"/>
      <c r="F1644" s="74"/>
      <c r="G1644" s="74"/>
      <c r="H1644" s="74"/>
      <c r="I1644" s="42"/>
      <c r="J1644" s="53"/>
      <c r="K1644" s="40"/>
      <c r="L1644" s="42"/>
    </row>
    <row r="1645" spans="1:12" ht="14.25" x14ac:dyDescent="0.2">
      <c r="A1645" s="53"/>
      <c r="B1645" s="57"/>
      <c r="C1645" s="74" t="s">
        <v>883</v>
      </c>
      <c r="D1645" s="74"/>
      <c r="E1645" s="74"/>
      <c r="F1645" s="74"/>
      <c r="G1645" s="74"/>
      <c r="H1645" s="74"/>
      <c r="I1645" s="42"/>
      <c r="J1645" s="53"/>
      <c r="K1645" s="40"/>
      <c r="L1645" s="42">
        <f>SUM(AW1611:AW1632)-SUM(BK1611:BK1632)</f>
        <v>680.45</v>
      </c>
    </row>
    <row r="1646" spans="1:12" ht="14.25" hidden="1" x14ac:dyDescent="0.2">
      <c r="A1646" s="53"/>
      <c r="B1646" s="57"/>
      <c r="C1646" s="74" t="s">
        <v>884</v>
      </c>
      <c r="D1646" s="74"/>
      <c r="E1646" s="74"/>
      <c r="F1646" s="74"/>
      <c r="G1646" s="74"/>
      <c r="H1646" s="74"/>
      <c r="I1646" s="42"/>
      <c r="J1646" s="53"/>
      <c r="K1646" s="40"/>
      <c r="L1646" s="42">
        <f>SUM(BC1611:BC1632)</f>
        <v>0</v>
      </c>
    </row>
    <row r="1647" spans="1:12" ht="14.25" hidden="1" x14ac:dyDescent="0.2">
      <c r="A1647" s="53"/>
      <c r="B1647" s="57"/>
      <c r="C1647" s="74" t="s">
        <v>885</v>
      </c>
      <c r="D1647" s="74"/>
      <c r="E1647" s="74"/>
      <c r="F1647" s="74"/>
      <c r="G1647" s="74"/>
      <c r="H1647" s="74"/>
      <c r="I1647" s="42"/>
      <c r="J1647" s="53"/>
      <c r="K1647" s="40"/>
      <c r="L1647" s="42">
        <f>SUM(BB1611:BB1632)</f>
        <v>0</v>
      </c>
    </row>
    <row r="1648" spans="1:12" ht="14.25" x14ac:dyDescent="0.2">
      <c r="A1648" s="53"/>
      <c r="B1648" s="57"/>
      <c r="C1648" s="74" t="s">
        <v>886</v>
      </c>
      <c r="D1648" s="74"/>
      <c r="E1648" s="74"/>
      <c r="F1648" s="74"/>
      <c r="G1648" s="74"/>
      <c r="H1648" s="74"/>
      <c r="I1648" s="42"/>
      <c r="J1648" s="53"/>
      <c r="K1648" s="40"/>
      <c r="L1648" s="42">
        <f>SUM(AR1611:AR1632)+SUM(AT1611:AT1632)+SUM(AV1611:AV1632)</f>
        <v>1256.47</v>
      </c>
    </row>
    <row r="1649" spans="1:12" ht="14.25" x14ac:dyDescent="0.2">
      <c r="A1649" s="53"/>
      <c r="B1649" s="57"/>
      <c r="C1649" s="74" t="s">
        <v>887</v>
      </c>
      <c r="D1649" s="74"/>
      <c r="E1649" s="74"/>
      <c r="F1649" s="74"/>
      <c r="G1649" s="74"/>
      <c r="H1649" s="74"/>
      <c r="I1649" s="42"/>
      <c r="J1649" s="53"/>
      <c r="K1649" s="40"/>
      <c r="L1649" s="42">
        <f>SUM(AZ1611:AZ1632)</f>
        <v>1181.08</v>
      </c>
    </row>
    <row r="1650" spans="1:12" ht="14.25" x14ac:dyDescent="0.2">
      <c r="A1650" s="53"/>
      <c r="B1650" s="57"/>
      <c r="C1650" s="74" t="s">
        <v>888</v>
      </c>
      <c r="D1650" s="74"/>
      <c r="E1650" s="74"/>
      <c r="F1650" s="74"/>
      <c r="G1650" s="74"/>
      <c r="H1650" s="74"/>
      <c r="I1650" s="42"/>
      <c r="J1650" s="53"/>
      <c r="K1650" s="40"/>
      <c r="L1650" s="42">
        <f>SUM(BA1611:BA1632)</f>
        <v>544.67999999999995</v>
      </c>
    </row>
    <row r="1651" spans="1:12" ht="14.25" hidden="1" x14ac:dyDescent="0.2">
      <c r="A1651" s="53"/>
      <c r="B1651" s="57"/>
      <c r="C1651" s="74" t="s">
        <v>889</v>
      </c>
      <c r="D1651" s="74"/>
      <c r="E1651" s="74"/>
      <c r="F1651" s="74"/>
      <c r="G1651" s="74"/>
      <c r="H1651" s="74"/>
      <c r="I1651" s="42"/>
      <c r="J1651" s="53"/>
      <c r="K1651" s="40"/>
      <c r="L1651" s="42">
        <f>L1653+L1654</f>
        <v>0</v>
      </c>
    </row>
    <row r="1652" spans="1:12" ht="14.25" hidden="1" x14ac:dyDescent="0.2">
      <c r="A1652" s="53"/>
      <c r="B1652" s="57"/>
      <c r="C1652" s="76" t="s">
        <v>876</v>
      </c>
      <c r="D1652" s="74"/>
      <c r="E1652" s="74"/>
      <c r="F1652" s="74"/>
      <c r="G1652" s="74"/>
      <c r="H1652" s="74"/>
      <c r="I1652" s="42"/>
      <c r="J1652" s="53"/>
      <c r="K1652" s="40"/>
      <c r="L1652" s="42"/>
    </row>
    <row r="1653" spans="1:12" ht="14.25" hidden="1" x14ac:dyDescent="0.2">
      <c r="A1653" s="53"/>
      <c r="B1653" s="57"/>
      <c r="C1653" s="74" t="s">
        <v>890</v>
      </c>
      <c r="D1653" s="74"/>
      <c r="E1653" s="74"/>
      <c r="F1653" s="74"/>
      <c r="G1653" s="74"/>
      <c r="H1653" s="74"/>
      <c r="I1653" s="42"/>
      <c r="J1653" s="53"/>
      <c r="K1653" s="40"/>
      <c r="L1653" s="42">
        <f>SUM(BK1611:BK1632)</f>
        <v>0</v>
      </c>
    </row>
    <row r="1654" spans="1:12" ht="14.25" hidden="1" x14ac:dyDescent="0.2">
      <c r="A1654" s="53"/>
      <c r="B1654" s="57"/>
      <c r="C1654" s="74" t="s">
        <v>891</v>
      </c>
      <c r="D1654" s="74"/>
      <c r="E1654" s="74"/>
      <c r="F1654" s="74"/>
      <c r="G1654" s="74"/>
      <c r="H1654" s="74"/>
      <c r="I1654" s="42"/>
      <c r="J1654" s="53"/>
      <c r="K1654" s="40"/>
      <c r="L1654" s="42">
        <f>SUM(BD1611:BD1632)</f>
        <v>0</v>
      </c>
    </row>
    <row r="1655" spans="1:12" ht="14.25" hidden="1" x14ac:dyDescent="0.2">
      <c r="A1655" s="53"/>
      <c r="B1655" s="57"/>
      <c r="C1655" s="74" t="s">
        <v>892</v>
      </c>
      <c r="D1655" s="74"/>
      <c r="E1655" s="74"/>
      <c r="F1655" s="74"/>
      <c r="G1655" s="74"/>
      <c r="H1655" s="74"/>
      <c r="I1655" s="42"/>
      <c r="J1655" s="53"/>
      <c r="K1655" s="40"/>
      <c r="L1655" s="42"/>
    </row>
    <row r="1656" spans="1:12" ht="14.25" hidden="1" x14ac:dyDescent="0.2">
      <c r="A1656" s="53"/>
      <c r="B1656" s="57"/>
      <c r="C1656" s="74" t="s">
        <v>893</v>
      </c>
      <c r="D1656" s="74"/>
      <c r="E1656" s="74"/>
      <c r="F1656" s="74"/>
      <c r="G1656" s="74"/>
      <c r="H1656" s="74"/>
      <c r="I1656" s="42"/>
      <c r="J1656" s="53"/>
      <c r="K1656" s="40"/>
      <c r="L1656" s="42">
        <f>SUM(BO1611:BO1632)</f>
        <v>0</v>
      </c>
    </row>
    <row r="1657" spans="1:12" ht="15" x14ac:dyDescent="0.2">
      <c r="A1657" s="58"/>
      <c r="B1657" s="59"/>
      <c r="C1657" s="77" t="s">
        <v>894</v>
      </c>
      <c r="D1657" s="77"/>
      <c r="E1657" s="77"/>
      <c r="F1657" s="77"/>
      <c r="G1657" s="77"/>
      <c r="H1657" s="77"/>
      <c r="I1657" s="44"/>
      <c r="J1657" s="58"/>
      <c r="K1657" s="60"/>
      <c r="L1657" s="44">
        <f>L1634+L1649+L1650+L1651+L1655+L1656</f>
        <v>3677.24</v>
      </c>
    </row>
    <row r="1658" spans="1:12" ht="14.25" x14ac:dyDescent="0.2">
      <c r="A1658" s="53"/>
      <c r="B1658" s="57"/>
      <c r="C1658" s="76" t="s">
        <v>895</v>
      </c>
      <c r="D1658" s="74"/>
      <c r="E1658" s="74"/>
      <c r="F1658" s="74"/>
      <c r="G1658" s="74"/>
      <c r="H1658" s="74"/>
      <c r="I1658" s="42"/>
      <c r="J1658" s="53"/>
      <c r="K1658" s="40"/>
      <c r="L1658" s="42"/>
    </row>
    <row r="1659" spans="1:12" ht="14.25" hidden="1" x14ac:dyDescent="0.2">
      <c r="A1659" s="53"/>
      <c r="B1659" s="57"/>
      <c r="C1659" s="74" t="s">
        <v>896</v>
      </c>
      <c r="D1659" s="74"/>
      <c r="E1659" s="74"/>
      <c r="F1659" s="74"/>
      <c r="G1659" s="74"/>
      <c r="H1659" s="74"/>
      <c r="I1659" s="42"/>
      <c r="J1659" s="53"/>
      <c r="K1659" s="40"/>
      <c r="L1659" s="42">
        <f>SUM(AX1611:AX1632)</f>
        <v>0</v>
      </c>
    </row>
    <row r="1660" spans="1:12" ht="14.25" hidden="1" x14ac:dyDescent="0.2">
      <c r="A1660" s="53"/>
      <c r="B1660" s="57"/>
      <c r="C1660" s="74" t="s">
        <v>897</v>
      </c>
      <c r="D1660" s="74"/>
      <c r="E1660" s="74"/>
      <c r="F1660" s="74"/>
      <c r="G1660" s="74"/>
      <c r="H1660" s="74"/>
      <c r="I1660" s="42"/>
      <c r="J1660" s="53"/>
      <c r="K1660" s="40"/>
      <c r="L1660" s="42">
        <f>SUM(AY1611:AY1632)</f>
        <v>0</v>
      </c>
    </row>
    <row r="1661" spans="1:12" ht="14.25" x14ac:dyDescent="0.2">
      <c r="A1661" s="53"/>
      <c r="B1661" s="57"/>
      <c r="C1661" s="74" t="s">
        <v>898</v>
      </c>
      <c r="D1661" s="74"/>
      <c r="E1661" s="74"/>
      <c r="F1661" s="75"/>
      <c r="G1661" s="43">
        <f>Source!F515</f>
        <v>2.771776</v>
      </c>
      <c r="H1661" s="53"/>
      <c r="I1661" s="53"/>
      <c r="J1661" s="53"/>
      <c r="K1661" s="53"/>
      <c r="L1661" s="53"/>
    </row>
    <row r="1662" spans="1:12" ht="14.25" x14ac:dyDescent="0.2">
      <c r="A1662" s="53"/>
      <c r="B1662" s="57"/>
      <c r="C1662" s="74" t="s">
        <v>899</v>
      </c>
      <c r="D1662" s="74"/>
      <c r="E1662" s="74"/>
      <c r="F1662" s="75"/>
      <c r="G1662" s="43">
        <f>Source!F516</f>
        <v>1.12E-2</v>
      </c>
      <c r="H1662" s="53"/>
      <c r="I1662" s="53"/>
      <c r="J1662" s="53"/>
      <c r="K1662" s="53"/>
      <c r="L1662" s="53"/>
    </row>
    <row r="1665" spans="1:83" ht="16.5" x14ac:dyDescent="0.2">
      <c r="A1665" s="79" t="s">
        <v>951</v>
      </c>
      <c r="B1665" s="79"/>
      <c r="C1665" s="79"/>
      <c r="D1665" s="79"/>
      <c r="E1665" s="79"/>
      <c r="F1665" s="79"/>
      <c r="G1665" s="79"/>
      <c r="H1665" s="79"/>
      <c r="I1665" s="79"/>
      <c r="J1665" s="79"/>
      <c r="K1665" s="79"/>
      <c r="L1665" s="79"/>
    </row>
    <row r="1666" spans="1:83" ht="82.5" x14ac:dyDescent="0.2">
      <c r="A1666" s="36" t="s">
        <v>440</v>
      </c>
      <c r="B1666" s="38" t="str">
        <f>Source!F527</f>
        <v>91.13.03-508</v>
      </c>
      <c r="C1666" s="38" t="s">
        <v>952</v>
      </c>
      <c r="D1666" s="39" t="str">
        <f>Source!H527</f>
        <v>маш.-ч</v>
      </c>
      <c r="E1666" s="40">
        <f>Source!K527</f>
        <v>8.16</v>
      </c>
      <c r="F1666" s="40"/>
      <c r="G1666" s="40">
        <f>Source!I527</f>
        <v>8.16</v>
      </c>
      <c r="H1666" s="42">
        <f>Source!AM527</f>
        <v>388.56</v>
      </c>
      <c r="I1666" s="41">
        <f>IF(Source!BB527&lt;&gt; 0, Source!BB527, 1)</f>
        <v>1.19</v>
      </c>
      <c r="J1666" s="42">
        <f>ROUND(H1666*I1666, 2)</f>
        <v>462.39</v>
      </c>
      <c r="K1666" s="41"/>
      <c r="L1666" s="42">
        <f>Source!Q527</f>
        <v>3773.1</v>
      </c>
    </row>
    <row r="1667" spans="1:83" ht="14.25" x14ac:dyDescent="0.2">
      <c r="A1667" s="38"/>
      <c r="B1667" s="38" t="s">
        <v>667</v>
      </c>
      <c r="C1667" s="38" t="s">
        <v>795</v>
      </c>
      <c r="D1667" s="39" t="s">
        <v>657</v>
      </c>
      <c r="E1667" s="40">
        <f>Source!K527*SmtRes!AT452</f>
        <v>8.16</v>
      </c>
      <c r="F1667" s="40"/>
      <c r="G1667" s="40">
        <f>SmtRes!CX452</f>
        <v>8.16</v>
      </c>
      <c r="H1667" s="42"/>
      <c r="I1667" s="41"/>
      <c r="J1667" s="42">
        <f>SmtRes!CZ452</f>
        <v>477.98</v>
      </c>
      <c r="K1667" s="41"/>
      <c r="L1667" s="42">
        <f>SmtRes!DI452</f>
        <v>3900.32</v>
      </c>
      <c r="CE1667">
        <v>1</v>
      </c>
    </row>
    <row r="1668" spans="1:83" ht="14.25" x14ac:dyDescent="0.2">
      <c r="A1668" s="45"/>
      <c r="B1668" s="45"/>
      <c r="C1668" s="45" t="s">
        <v>848</v>
      </c>
      <c r="D1668" s="46"/>
      <c r="E1668" s="47"/>
      <c r="F1668" s="47"/>
      <c r="G1668" s="47"/>
      <c r="H1668" s="48"/>
      <c r="I1668" s="49"/>
      <c r="J1668" s="48"/>
      <c r="K1668" s="49"/>
      <c r="L1668" s="48">
        <f>SUM(AR1666:AR1669)+SUM(AS1666:AS1669)+SUM(AT1666:AT1669)+SUM(AU1666:AU1669)+SUM(AV1666:AV1669)</f>
        <v>3900.32</v>
      </c>
    </row>
    <row r="1669" spans="1:83" ht="15" x14ac:dyDescent="0.2">
      <c r="C1669" s="80" t="s">
        <v>851</v>
      </c>
      <c r="D1669" s="80"/>
      <c r="E1669" s="80"/>
      <c r="F1669" s="80"/>
      <c r="G1669" s="80"/>
      <c r="H1669" s="80"/>
      <c r="I1669" s="81">
        <f>K1669/E1666</f>
        <v>940.37009803921569</v>
      </c>
      <c r="J1669" s="81"/>
      <c r="K1669" s="81">
        <f>L1666+L1667</f>
        <v>7673.42</v>
      </c>
      <c r="L1669" s="81"/>
      <c r="AD1669">
        <f>ROUND((Source!AT527/100)*((ROUND(ROUND(Source!AO527,2)*Source!I527, 2)+ROUND(ROUND(Source!AN527,2)*Source!I527, 2))), 2)</f>
        <v>0</v>
      </c>
      <c r="AE1669">
        <f>ROUND((Source!AU527/100)*((ROUND(ROUND(Source!AO527,2)*Source!I527, 2)+ROUND(ROUND(Source!AN527,2)*Source!I527, 2))), 2)</f>
        <v>0</v>
      </c>
      <c r="AN1669" s="50">
        <f>L1666+L1667</f>
        <v>7673.42</v>
      </c>
      <c r="AO1669" s="50">
        <f>L1666</f>
        <v>3773.1</v>
      </c>
      <c r="AQ1669" t="s">
        <v>852</v>
      </c>
      <c r="AR1669">
        <f>0</f>
        <v>0</v>
      </c>
      <c r="AT1669" s="50">
        <f>L1667</f>
        <v>3900.32</v>
      </c>
      <c r="AV1669" t="s">
        <v>852</v>
      </c>
      <c r="AW1669">
        <f>0</f>
        <v>0</v>
      </c>
      <c r="AZ1669">
        <f>Source!X527</f>
        <v>0</v>
      </c>
      <c r="BA1669">
        <f>Source!Y527</f>
        <v>0</v>
      </c>
      <c r="CD1669">
        <v>1</v>
      </c>
    </row>
    <row r="1671" spans="1:83" ht="15" x14ac:dyDescent="0.2">
      <c r="A1671" s="58"/>
      <c r="B1671" s="59"/>
      <c r="C1671" s="77" t="s">
        <v>875</v>
      </c>
      <c r="D1671" s="77"/>
      <c r="E1671" s="77"/>
      <c r="F1671" s="77"/>
      <c r="G1671" s="77"/>
      <c r="H1671" s="77"/>
      <c r="I1671" s="44"/>
      <c r="J1671" s="58"/>
      <c r="K1671" s="60"/>
      <c r="L1671" s="44">
        <f>L1673+L1674+L1680+L1684</f>
        <v>7673.42</v>
      </c>
    </row>
    <row r="1672" spans="1:83" ht="14.25" x14ac:dyDescent="0.2">
      <c r="A1672" s="53"/>
      <c r="B1672" s="57"/>
      <c r="C1672" s="76" t="s">
        <v>876</v>
      </c>
      <c r="D1672" s="74"/>
      <c r="E1672" s="74"/>
      <c r="F1672" s="74"/>
      <c r="G1672" s="74"/>
      <c r="H1672" s="74"/>
      <c r="I1672" s="42"/>
      <c r="J1672" s="53"/>
      <c r="K1672" s="40"/>
      <c r="L1672" s="42"/>
    </row>
    <row r="1673" spans="1:83" ht="14.25" hidden="1" x14ac:dyDescent="0.2">
      <c r="A1673" s="53"/>
      <c r="B1673" s="57"/>
      <c r="C1673" s="74" t="s">
        <v>877</v>
      </c>
      <c r="D1673" s="74"/>
      <c r="E1673" s="74"/>
      <c r="F1673" s="74"/>
      <c r="G1673" s="74"/>
      <c r="H1673" s="74"/>
      <c r="I1673" s="42"/>
      <c r="J1673" s="53"/>
      <c r="K1673" s="40"/>
      <c r="L1673" s="42">
        <f>SUM(AR1665:AR1669)</f>
        <v>0</v>
      </c>
    </row>
    <row r="1674" spans="1:83" ht="14.25" hidden="1" x14ac:dyDescent="0.2">
      <c r="A1674" s="53"/>
      <c r="B1674" s="57"/>
      <c r="C1674" s="74" t="s">
        <v>878</v>
      </c>
      <c r="D1674" s="74"/>
      <c r="E1674" s="74"/>
      <c r="F1674" s="74"/>
      <c r="G1674" s="74"/>
      <c r="H1674" s="74"/>
      <c r="I1674" s="42"/>
      <c r="J1674" s="53"/>
      <c r="K1674" s="40"/>
      <c r="L1674" s="42">
        <f>L1676+L1679+L1678</f>
        <v>7673.42</v>
      </c>
    </row>
    <row r="1675" spans="1:83" ht="14.25" hidden="1" x14ac:dyDescent="0.2">
      <c r="A1675" s="53"/>
      <c r="B1675" s="57"/>
      <c r="C1675" s="76" t="s">
        <v>879</v>
      </c>
      <c r="D1675" s="74"/>
      <c r="E1675" s="74"/>
      <c r="F1675" s="74"/>
      <c r="G1675" s="74"/>
      <c r="H1675" s="74"/>
      <c r="I1675" s="42"/>
      <c r="J1675" s="53"/>
      <c r="K1675" s="40"/>
      <c r="L1675" s="42"/>
    </row>
    <row r="1676" spans="1:83" ht="14.25" x14ac:dyDescent="0.2">
      <c r="A1676" s="53"/>
      <c r="B1676" s="57"/>
      <c r="C1676" s="74" t="s">
        <v>878</v>
      </c>
      <c r="D1676" s="74"/>
      <c r="E1676" s="74"/>
      <c r="F1676" s="74"/>
      <c r="G1676" s="74"/>
      <c r="H1676" s="74"/>
      <c r="I1676" s="42"/>
      <c r="J1676" s="53"/>
      <c r="K1676" s="40"/>
      <c r="L1676" s="42">
        <f>SUM(AO1665:AO1669)</f>
        <v>3773.1</v>
      </c>
    </row>
    <row r="1677" spans="1:83" ht="14.25" hidden="1" x14ac:dyDescent="0.2">
      <c r="A1677" s="53"/>
      <c r="B1677" s="57"/>
      <c r="C1677" s="76" t="s">
        <v>880</v>
      </c>
      <c r="D1677" s="74"/>
      <c r="E1677" s="74"/>
      <c r="F1677" s="74"/>
      <c r="G1677" s="74"/>
      <c r="H1677" s="74"/>
      <c r="I1677" s="42"/>
      <c r="J1677" s="53"/>
      <c r="K1677" s="40"/>
      <c r="L1677" s="42"/>
    </row>
    <row r="1678" spans="1:83" ht="14.25" x14ac:dyDescent="0.2">
      <c r="A1678" s="53"/>
      <c r="B1678" s="57"/>
      <c r="C1678" s="74" t="s">
        <v>900</v>
      </c>
      <c r="D1678" s="74"/>
      <c r="E1678" s="74"/>
      <c r="F1678" s="74"/>
      <c r="G1678" s="74"/>
      <c r="H1678" s="74"/>
      <c r="I1678" s="42"/>
      <c r="J1678" s="53"/>
      <c r="K1678" s="40"/>
      <c r="L1678" s="42">
        <f>SUM(AT1665:AT1669)</f>
        <v>3900.32</v>
      </c>
    </row>
    <row r="1679" spans="1:83" ht="14.25" hidden="1" x14ac:dyDescent="0.2">
      <c r="A1679" s="53"/>
      <c r="B1679" s="57"/>
      <c r="C1679" s="74" t="s">
        <v>881</v>
      </c>
      <c r="D1679" s="74"/>
      <c r="E1679" s="74"/>
      <c r="F1679" s="74"/>
      <c r="G1679" s="74"/>
      <c r="H1679" s="74"/>
      <c r="I1679" s="42"/>
      <c r="J1679" s="53"/>
      <c r="K1679" s="40"/>
      <c r="L1679" s="42">
        <f>SUM(AV1665:AV1669)</f>
        <v>0</v>
      </c>
    </row>
    <row r="1680" spans="1:83" ht="14.25" hidden="1" x14ac:dyDescent="0.2">
      <c r="A1680" s="53"/>
      <c r="B1680" s="57"/>
      <c r="C1680" s="74" t="s">
        <v>882</v>
      </c>
      <c r="D1680" s="74"/>
      <c r="E1680" s="74"/>
      <c r="F1680" s="74"/>
      <c r="G1680" s="74"/>
      <c r="H1680" s="74"/>
      <c r="I1680" s="42"/>
      <c r="J1680" s="53"/>
      <c r="K1680" s="40"/>
      <c r="L1680" s="42">
        <f>L1682+L1683</f>
        <v>0</v>
      </c>
    </row>
    <row r="1681" spans="1:12" ht="14.25" hidden="1" x14ac:dyDescent="0.2">
      <c r="A1681" s="53"/>
      <c r="B1681" s="57"/>
      <c r="C1681" s="76" t="s">
        <v>879</v>
      </c>
      <c r="D1681" s="74"/>
      <c r="E1681" s="74"/>
      <c r="F1681" s="74"/>
      <c r="G1681" s="74"/>
      <c r="H1681" s="74"/>
      <c r="I1681" s="42"/>
      <c r="J1681" s="53"/>
      <c r="K1681" s="40"/>
      <c r="L1681" s="42"/>
    </row>
    <row r="1682" spans="1:12" ht="14.25" hidden="1" x14ac:dyDescent="0.2">
      <c r="A1682" s="53"/>
      <c r="B1682" s="57"/>
      <c r="C1682" s="74" t="s">
        <v>883</v>
      </c>
      <c r="D1682" s="74"/>
      <c r="E1682" s="74"/>
      <c r="F1682" s="74"/>
      <c r="G1682" s="74"/>
      <c r="H1682" s="74"/>
      <c r="I1682" s="42"/>
      <c r="J1682" s="53"/>
      <c r="K1682" s="40"/>
      <c r="L1682" s="42">
        <f>SUM(AW1665:AW1669)-SUM(BK1665:BK1669)</f>
        <v>0</v>
      </c>
    </row>
    <row r="1683" spans="1:12" ht="14.25" hidden="1" x14ac:dyDescent="0.2">
      <c r="A1683" s="53"/>
      <c r="B1683" s="57"/>
      <c r="C1683" s="74" t="s">
        <v>884</v>
      </c>
      <c r="D1683" s="74"/>
      <c r="E1683" s="74"/>
      <c r="F1683" s="74"/>
      <c r="G1683" s="74"/>
      <c r="H1683" s="74"/>
      <c r="I1683" s="42"/>
      <c r="J1683" s="53"/>
      <c r="K1683" s="40"/>
      <c r="L1683" s="42">
        <f>SUM(BC1665:BC1669)</f>
        <v>0</v>
      </c>
    </row>
    <row r="1684" spans="1:12" ht="14.25" hidden="1" x14ac:dyDescent="0.2">
      <c r="A1684" s="53"/>
      <c r="B1684" s="57"/>
      <c r="C1684" s="74" t="s">
        <v>885</v>
      </c>
      <c r="D1684" s="74"/>
      <c r="E1684" s="74"/>
      <c r="F1684" s="74"/>
      <c r="G1684" s="74"/>
      <c r="H1684" s="74"/>
      <c r="I1684" s="42"/>
      <c r="J1684" s="53"/>
      <c r="K1684" s="40"/>
      <c r="L1684" s="42">
        <f>SUM(BB1665:BB1669)</f>
        <v>0</v>
      </c>
    </row>
    <row r="1685" spans="1:12" ht="14.25" x14ac:dyDescent="0.2">
      <c r="A1685" s="53"/>
      <c r="B1685" s="57"/>
      <c r="C1685" s="74" t="s">
        <v>886</v>
      </c>
      <c r="D1685" s="74"/>
      <c r="E1685" s="74"/>
      <c r="F1685" s="74"/>
      <c r="G1685" s="74"/>
      <c r="H1685" s="74"/>
      <c r="I1685" s="42"/>
      <c r="J1685" s="53"/>
      <c r="K1685" s="40"/>
      <c r="L1685" s="42">
        <f>SUM(AR1665:AR1669)+SUM(AT1665:AT1669)+SUM(AV1665:AV1669)</f>
        <v>3900.32</v>
      </c>
    </row>
    <row r="1686" spans="1:12" ht="14.25" hidden="1" x14ac:dyDescent="0.2">
      <c r="A1686" s="53"/>
      <c r="B1686" s="57"/>
      <c r="C1686" s="74" t="s">
        <v>887</v>
      </c>
      <c r="D1686" s="74"/>
      <c r="E1686" s="74"/>
      <c r="F1686" s="74"/>
      <c r="G1686" s="74"/>
      <c r="H1686" s="74"/>
      <c r="I1686" s="42"/>
      <c r="J1686" s="53"/>
      <c r="K1686" s="40"/>
      <c r="L1686" s="42">
        <f>SUM(AZ1665:AZ1669)</f>
        <v>0</v>
      </c>
    </row>
    <row r="1687" spans="1:12" ht="14.25" hidden="1" x14ac:dyDescent="0.2">
      <c r="A1687" s="53"/>
      <c r="B1687" s="57"/>
      <c r="C1687" s="74" t="s">
        <v>888</v>
      </c>
      <c r="D1687" s="74"/>
      <c r="E1687" s="74"/>
      <c r="F1687" s="74"/>
      <c r="G1687" s="74"/>
      <c r="H1687" s="74"/>
      <c r="I1687" s="42"/>
      <c r="J1687" s="53"/>
      <c r="K1687" s="40"/>
      <c r="L1687" s="42">
        <f>SUM(BA1665:BA1669)</f>
        <v>0</v>
      </c>
    </row>
    <row r="1688" spans="1:12" ht="14.25" hidden="1" x14ac:dyDescent="0.2">
      <c r="A1688" s="53"/>
      <c r="B1688" s="57"/>
      <c r="C1688" s="74" t="s">
        <v>889</v>
      </c>
      <c r="D1688" s="74"/>
      <c r="E1688" s="74"/>
      <c r="F1688" s="74"/>
      <c r="G1688" s="74"/>
      <c r="H1688" s="74"/>
      <c r="I1688" s="42"/>
      <c r="J1688" s="53"/>
      <c r="K1688" s="40"/>
      <c r="L1688" s="42">
        <f>L1690+L1691</f>
        <v>0</v>
      </c>
    </row>
    <row r="1689" spans="1:12" ht="14.25" hidden="1" x14ac:dyDescent="0.2">
      <c r="A1689" s="53"/>
      <c r="B1689" s="57"/>
      <c r="C1689" s="76" t="s">
        <v>876</v>
      </c>
      <c r="D1689" s="74"/>
      <c r="E1689" s="74"/>
      <c r="F1689" s="74"/>
      <c r="G1689" s="74"/>
      <c r="H1689" s="74"/>
      <c r="I1689" s="42"/>
      <c r="J1689" s="53"/>
      <c r="K1689" s="40"/>
      <c r="L1689" s="42"/>
    </row>
    <row r="1690" spans="1:12" ht="14.25" hidden="1" x14ac:dyDescent="0.2">
      <c r="A1690" s="53"/>
      <c r="B1690" s="57"/>
      <c r="C1690" s="74" t="s">
        <v>890</v>
      </c>
      <c r="D1690" s="74"/>
      <c r="E1690" s="74"/>
      <c r="F1690" s="74"/>
      <c r="G1690" s="74"/>
      <c r="H1690" s="74"/>
      <c r="I1690" s="42"/>
      <c r="J1690" s="53"/>
      <c r="K1690" s="40"/>
      <c r="L1690" s="42">
        <f>SUM(BK1665:BK1669)</f>
        <v>0</v>
      </c>
    </row>
    <row r="1691" spans="1:12" ht="14.25" hidden="1" x14ac:dyDescent="0.2">
      <c r="A1691" s="53"/>
      <c r="B1691" s="57"/>
      <c r="C1691" s="74" t="s">
        <v>891</v>
      </c>
      <c r="D1691" s="74"/>
      <c r="E1691" s="74"/>
      <c r="F1691" s="74"/>
      <c r="G1691" s="74"/>
      <c r="H1691" s="74"/>
      <c r="I1691" s="42"/>
      <c r="J1691" s="53"/>
      <c r="K1691" s="40"/>
      <c r="L1691" s="42">
        <f>SUM(BD1665:BD1669)</f>
        <v>0</v>
      </c>
    </row>
    <row r="1692" spans="1:12" ht="14.25" hidden="1" x14ac:dyDescent="0.2">
      <c r="A1692" s="53"/>
      <c r="B1692" s="57"/>
      <c r="C1692" s="74" t="s">
        <v>892</v>
      </c>
      <c r="D1692" s="74"/>
      <c r="E1692" s="74"/>
      <c r="F1692" s="74"/>
      <c r="G1692" s="74"/>
      <c r="H1692" s="74"/>
      <c r="I1692" s="42"/>
      <c r="J1692" s="53"/>
      <c r="K1692" s="40"/>
      <c r="L1692" s="42"/>
    </row>
    <row r="1693" spans="1:12" ht="14.25" hidden="1" x14ac:dyDescent="0.2">
      <c r="A1693" s="53"/>
      <c r="B1693" s="57"/>
      <c r="C1693" s="74" t="s">
        <v>893</v>
      </c>
      <c r="D1693" s="74"/>
      <c r="E1693" s="74"/>
      <c r="F1693" s="74"/>
      <c r="G1693" s="74"/>
      <c r="H1693" s="74"/>
      <c r="I1693" s="42"/>
      <c r="J1693" s="53"/>
      <c r="K1693" s="40"/>
      <c r="L1693" s="42">
        <f>SUM(BO1665:BO1669)</f>
        <v>0</v>
      </c>
    </row>
    <row r="1694" spans="1:12" ht="15" x14ac:dyDescent="0.2">
      <c r="A1694" s="58"/>
      <c r="B1694" s="59"/>
      <c r="C1694" s="77" t="s">
        <v>894</v>
      </c>
      <c r="D1694" s="77"/>
      <c r="E1694" s="77"/>
      <c r="F1694" s="77"/>
      <c r="G1694" s="77"/>
      <c r="H1694" s="77"/>
      <c r="I1694" s="44"/>
      <c r="J1694" s="58"/>
      <c r="K1694" s="60"/>
      <c r="L1694" s="44">
        <f>L1671+L1686+L1687+L1688+L1692+L1693</f>
        <v>7673.42</v>
      </c>
    </row>
    <row r="1695" spans="1:12" ht="14.25" x14ac:dyDescent="0.2">
      <c r="A1695" s="53"/>
      <c r="B1695" s="57"/>
      <c r="C1695" s="76" t="s">
        <v>895</v>
      </c>
      <c r="D1695" s="74"/>
      <c r="E1695" s="74"/>
      <c r="F1695" s="74"/>
      <c r="G1695" s="74"/>
      <c r="H1695" s="74"/>
      <c r="I1695" s="42"/>
      <c r="J1695" s="53"/>
      <c r="K1695" s="40"/>
      <c r="L1695" s="42"/>
    </row>
    <row r="1696" spans="1:12" ht="14.25" hidden="1" x14ac:dyDescent="0.2">
      <c r="A1696" s="53"/>
      <c r="B1696" s="57"/>
      <c r="C1696" s="74" t="s">
        <v>896</v>
      </c>
      <c r="D1696" s="74"/>
      <c r="E1696" s="74"/>
      <c r="F1696" s="74"/>
      <c r="G1696" s="74"/>
      <c r="H1696" s="74"/>
      <c r="I1696" s="42"/>
      <c r="J1696" s="53"/>
      <c r="K1696" s="40"/>
      <c r="L1696" s="42">
        <f>SUM(AX1665:AX1669)</f>
        <v>0</v>
      </c>
    </row>
    <row r="1697" spans="1:82" ht="14.25" hidden="1" x14ac:dyDescent="0.2">
      <c r="A1697" s="53"/>
      <c r="B1697" s="57"/>
      <c r="C1697" s="74" t="s">
        <v>897</v>
      </c>
      <c r="D1697" s="74"/>
      <c r="E1697" s="74"/>
      <c r="F1697" s="74"/>
      <c r="G1697" s="74"/>
      <c r="H1697" s="74"/>
      <c r="I1697" s="42"/>
      <c r="J1697" s="53"/>
      <c r="K1697" s="40"/>
      <c r="L1697" s="42">
        <f>SUM(AY1665:AY1669)</f>
        <v>0</v>
      </c>
    </row>
    <row r="1698" spans="1:82" ht="14.25" hidden="1" customHeight="1" x14ac:dyDescent="0.2">
      <c r="A1698" s="53"/>
      <c r="B1698" s="57"/>
      <c r="C1698" s="74" t="s">
        <v>898</v>
      </c>
      <c r="D1698" s="74"/>
      <c r="E1698" s="74"/>
      <c r="F1698" s="75"/>
      <c r="G1698" s="43">
        <f>Source!F551</f>
        <v>0</v>
      </c>
      <c r="H1698" s="53"/>
      <c r="I1698" s="53"/>
      <c r="J1698" s="53"/>
      <c r="K1698" s="53"/>
      <c r="L1698" s="53"/>
    </row>
    <row r="1699" spans="1:82" ht="14.25" x14ac:dyDescent="0.2">
      <c r="A1699" s="53"/>
      <c r="B1699" s="57"/>
      <c r="C1699" s="74" t="s">
        <v>899</v>
      </c>
      <c r="D1699" s="74"/>
      <c r="E1699" s="74"/>
      <c r="F1699" s="75"/>
      <c r="G1699" s="43">
        <f>Source!F552</f>
        <v>8.16</v>
      </c>
      <c r="H1699" s="53"/>
      <c r="I1699" s="53"/>
      <c r="J1699" s="53"/>
      <c r="K1699" s="53"/>
      <c r="L1699" s="53"/>
    </row>
    <row r="1702" spans="1:82" ht="16.5" x14ac:dyDescent="0.2">
      <c r="A1702" s="79" t="s">
        <v>953</v>
      </c>
      <c r="B1702" s="79"/>
      <c r="C1702" s="79"/>
      <c r="D1702" s="79"/>
      <c r="E1702" s="79"/>
      <c r="F1702" s="79"/>
      <c r="G1702" s="79"/>
      <c r="H1702" s="79"/>
      <c r="I1702" s="79"/>
      <c r="J1702" s="79"/>
      <c r="K1702" s="79"/>
      <c r="L1702" s="79"/>
    </row>
    <row r="1703" spans="1:82" ht="28.5" x14ac:dyDescent="0.2">
      <c r="A1703" s="36" t="s">
        <v>448</v>
      </c>
      <c r="B1703" s="38" t="str">
        <f>Source!F563</f>
        <v>21.2.01.01-0034</v>
      </c>
      <c r="C1703" s="38" t="str">
        <f>Source!G563</f>
        <v>Провод самонесущий изолированный СИП-2 3х70+1х70-0,6/1</v>
      </c>
      <c r="D1703" s="39" t="str">
        <f>Source!H563</f>
        <v>1000 м</v>
      </c>
      <c r="E1703" s="40">
        <f>Source!K563</f>
        <v>1.304</v>
      </c>
      <c r="F1703" s="40"/>
      <c r="G1703" s="40">
        <f>Source!I563</f>
        <v>1.304</v>
      </c>
      <c r="H1703" s="42">
        <f>Source!AL563</f>
        <v>194140.29</v>
      </c>
      <c r="I1703" s="41">
        <f>IF(Source!BC563&lt;&gt; 0, Source!BC563, 1)</f>
        <v>1.31</v>
      </c>
      <c r="J1703" s="42">
        <f>ROUND(H1703*I1703, 2)</f>
        <v>254323.78</v>
      </c>
      <c r="K1703" s="41"/>
      <c r="L1703" s="42">
        <f>Source!P563</f>
        <v>331638.21000000002</v>
      </c>
    </row>
    <row r="1704" spans="1:82" x14ac:dyDescent="0.2">
      <c r="A1704" s="62"/>
      <c r="B1704" s="62"/>
      <c r="C1704" s="63" t="str">
        <f>"Объем: "&amp;Source!I563&amp;"=1304/"&amp;"1000"</f>
        <v>Объем: 1,304=1304/1000</v>
      </c>
      <c r="D1704" s="62"/>
      <c r="E1704" s="62"/>
      <c r="F1704" s="62"/>
      <c r="G1704" s="62"/>
      <c r="H1704" s="62"/>
      <c r="I1704" s="62"/>
      <c r="J1704" s="62"/>
      <c r="K1704" s="62"/>
      <c r="L1704" s="62"/>
    </row>
    <row r="1705" spans="1:82" ht="15" x14ac:dyDescent="0.2">
      <c r="C1705" s="80" t="s">
        <v>851</v>
      </c>
      <c r="D1705" s="80"/>
      <c r="E1705" s="80"/>
      <c r="F1705" s="80"/>
      <c r="G1705" s="80"/>
      <c r="H1705" s="80"/>
      <c r="I1705" s="81">
        <f>K1705/E1703</f>
        <v>254323.78067484664</v>
      </c>
      <c r="J1705" s="81"/>
      <c r="K1705" s="81">
        <f>L1703</f>
        <v>331638.21000000002</v>
      </c>
      <c r="L1705" s="81"/>
      <c r="AD1705">
        <f>ROUND((Source!AT563/100)*((ROUND(ROUND(Source!AO563,2)*Source!I563, 2)+ROUND(ROUND(Source!AN563,2)*Source!I563, 2))), 2)</f>
        <v>0</v>
      </c>
      <c r="AE1705">
        <f>ROUND((Source!AU563/100)*((ROUND(ROUND(Source!AO563,2)*Source!I563, 2)+ROUND(ROUND(Source!AN563,2)*Source!I563, 2))), 2)</f>
        <v>0</v>
      </c>
      <c r="AN1705" s="50">
        <f>L1703</f>
        <v>331638.21000000002</v>
      </c>
      <c r="AO1705">
        <f>0</f>
        <v>0</v>
      </c>
      <c r="AQ1705" t="s">
        <v>852</v>
      </c>
      <c r="AR1705">
        <f>0</f>
        <v>0</v>
      </c>
      <c r="AT1705">
        <f>0</f>
        <v>0</v>
      </c>
      <c r="AV1705" t="s">
        <v>852</v>
      </c>
      <c r="AW1705" s="50">
        <f>L1703</f>
        <v>331638.21000000002</v>
      </c>
      <c r="AZ1705">
        <f>Source!X563</f>
        <v>0</v>
      </c>
      <c r="BA1705">
        <f>Source!Y563</f>
        <v>0</v>
      </c>
      <c r="CD1705">
        <v>2</v>
      </c>
    </row>
    <row r="1706" spans="1:82" ht="28.5" x14ac:dyDescent="0.2">
      <c r="A1706" s="36" t="s">
        <v>455</v>
      </c>
      <c r="B1706" s="38" t="str">
        <f>Source!F564</f>
        <v>21.2.01.01-0065</v>
      </c>
      <c r="C1706" s="38" t="str">
        <f>Source!G564</f>
        <v>Провод самонесущий изолированный СИП-4 4х16-0,6/1</v>
      </c>
      <c r="D1706" s="39" t="str">
        <f>Source!H564</f>
        <v>1000 м</v>
      </c>
      <c r="E1706" s="40">
        <f>Source!K564</f>
        <v>0.3266</v>
      </c>
      <c r="F1706" s="40"/>
      <c r="G1706" s="40">
        <f>Source!I564</f>
        <v>0.3266</v>
      </c>
      <c r="H1706" s="42"/>
      <c r="I1706" s="41"/>
      <c r="J1706" s="42">
        <f>Source!AL564</f>
        <v>65227.18</v>
      </c>
      <c r="K1706" s="41"/>
      <c r="L1706" s="42">
        <f>Source!P564</f>
        <v>21303.200000000001</v>
      </c>
    </row>
    <row r="1707" spans="1:82" x14ac:dyDescent="0.2">
      <c r="A1707" s="62"/>
      <c r="B1707" s="62"/>
      <c r="C1707" s="63" t="str">
        <f>"Объем: "&amp;Source!I564&amp;"=326,6/"&amp;"1000"</f>
        <v>Объем: 0,3266=326,6/1000</v>
      </c>
      <c r="D1707" s="62"/>
      <c r="E1707" s="62"/>
      <c r="F1707" s="62"/>
      <c r="G1707" s="62"/>
      <c r="H1707" s="62"/>
      <c r="I1707" s="62"/>
      <c r="J1707" s="62"/>
      <c r="K1707" s="62"/>
      <c r="L1707" s="62"/>
    </row>
    <row r="1708" spans="1:82" ht="15" x14ac:dyDescent="0.2">
      <c r="C1708" s="80" t="s">
        <v>851</v>
      </c>
      <c r="D1708" s="80"/>
      <c r="E1708" s="80"/>
      <c r="F1708" s="80"/>
      <c r="G1708" s="80"/>
      <c r="H1708" s="80"/>
      <c r="I1708" s="81">
        <f>K1708/E1706</f>
        <v>65227.189222290268</v>
      </c>
      <c r="J1708" s="81"/>
      <c r="K1708" s="81">
        <f>L1706</f>
        <v>21303.200000000001</v>
      </c>
      <c r="L1708" s="81"/>
      <c r="AD1708">
        <f>ROUND((Source!AT564/100)*((ROUND(ROUND(Source!AO564,2)*Source!I564, 2)+ROUND(ROUND(Source!AN564,2)*Source!I564, 2))), 2)</f>
        <v>0</v>
      </c>
      <c r="AE1708">
        <f>ROUND((Source!AU564/100)*((ROUND(ROUND(Source!AO564,2)*Source!I564, 2)+ROUND(ROUND(Source!AN564,2)*Source!I564, 2))), 2)</f>
        <v>0</v>
      </c>
      <c r="AN1708" s="50">
        <f>L1706</f>
        <v>21303.200000000001</v>
      </c>
      <c r="AO1708">
        <f>0</f>
        <v>0</v>
      </c>
      <c r="AQ1708" t="s">
        <v>852</v>
      </c>
      <c r="AR1708">
        <f>0</f>
        <v>0</v>
      </c>
      <c r="AT1708">
        <f>0</f>
        <v>0</v>
      </c>
      <c r="AV1708" t="s">
        <v>852</v>
      </c>
      <c r="AW1708" s="50">
        <f>L1706</f>
        <v>21303.200000000001</v>
      </c>
      <c r="AZ1708">
        <f>Source!X564</f>
        <v>0</v>
      </c>
      <c r="BA1708">
        <f>Source!Y564</f>
        <v>0</v>
      </c>
      <c r="CD1708">
        <v>2</v>
      </c>
    </row>
    <row r="1709" spans="1:82" ht="28.5" x14ac:dyDescent="0.2">
      <c r="A1709" s="36" t="s">
        <v>459</v>
      </c>
      <c r="B1709" s="38" t="str">
        <f>Source!F565</f>
        <v>21.2.01.01-0062</v>
      </c>
      <c r="C1709" s="38" t="str">
        <f>Source!G565</f>
        <v>Провод самонесущий изолированный СИП-4 2х16-0,6/1</v>
      </c>
      <c r="D1709" s="39" t="str">
        <f>Source!H565</f>
        <v>1000 м</v>
      </c>
      <c r="E1709" s="40">
        <f>Source!K565</f>
        <v>0.63219999999999998</v>
      </c>
      <c r="F1709" s="40"/>
      <c r="G1709" s="40">
        <f>Source!I565</f>
        <v>0.63219999999999998</v>
      </c>
      <c r="H1709" s="42"/>
      <c r="I1709" s="41"/>
      <c r="J1709" s="42">
        <f>Source!AL565</f>
        <v>33185.03</v>
      </c>
      <c r="K1709" s="41"/>
      <c r="L1709" s="42">
        <f>Source!P565</f>
        <v>20979.58</v>
      </c>
    </row>
    <row r="1710" spans="1:82" x14ac:dyDescent="0.2">
      <c r="A1710" s="62"/>
      <c r="B1710" s="62"/>
      <c r="C1710" s="63" t="str">
        <f>"Объем: "&amp;Source!I565&amp;"=632,2/"&amp;"1000"</f>
        <v>Объем: 0,6322=632,2/1000</v>
      </c>
      <c r="D1710" s="62"/>
      <c r="E1710" s="62"/>
      <c r="F1710" s="62"/>
      <c r="G1710" s="62"/>
      <c r="H1710" s="62"/>
      <c r="I1710" s="62"/>
      <c r="J1710" s="62"/>
      <c r="K1710" s="62"/>
      <c r="L1710" s="62"/>
    </row>
    <row r="1711" spans="1:82" ht="15" x14ac:dyDescent="0.2">
      <c r="C1711" s="80" t="s">
        <v>851</v>
      </c>
      <c r="D1711" s="80"/>
      <c r="E1711" s="80"/>
      <c r="F1711" s="80"/>
      <c r="G1711" s="80"/>
      <c r="H1711" s="80"/>
      <c r="I1711" s="81">
        <f>K1711/E1709</f>
        <v>33185.036380892125</v>
      </c>
      <c r="J1711" s="81"/>
      <c r="K1711" s="81">
        <f>L1709</f>
        <v>20979.58</v>
      </c>
      <c r="L1711" s="81"/>
      <c r="AD1711">
        <f>ROUND((Source!AT565/100)*((ROUND(ROUND(Source!AO565,2)*Source!I565, 2)+ROUND(ROUND(Source!AN565,2)*Source!I565, 2))), 2)</f>
        <v>0</v>
      </c>
      <c r="AE1711">
        <f>ROUND((Source!AU565/100)*((ROUND(ROUND(Source!AO565,2)*Source!I565, 2)+ROUND(ROUND(Source!AN565,2)*Source!I565, 2))), 2)</f>
        <v>0</v>
      </c>
      <c r="AN1711" s="50">
        <f>L1709</f>
        <v>20979.58</v>
      </c>
      <c r="AO1711">
        <f>0</f>
        <v>0</v>
      </c>
      <c r="AQ1711" t="s">
        <v>852</v>
      </c>
      <c r="AR1711">
        <f>0</f>
        <v>0</v>
      </c>
      <c r="AT1711">
        <f>0</f>
        <v>0</v>
      </c>
      <c r="AV1711" t="s">
        <v>852</v>
      </c>
      <c r="AW1711" s="50">
        <f>L1709</f>
        <v>20979.58</v>
      </c>
      <c r="AZ1711">
        <f>Source!X565</f>
        <v>0</v>
      </c>
      <c r="BA1711">
        <f>Source!Y565</f>
        <v>0</v>
      </c>
      <c r="CD1711">
        <v>2</v>
      </c>
    </row>
    <row r="1712" spans="1:82" ht="28.5" x14ac:dyDescent="0.2">
      <c r="A1712" s="36" t="s">
        <v>463</v>
      </c>
      <c r="B1712" s="38" t="str">
        <f>Source!F566</f>
        <v>20.1.01.01-0003</v>
      </c>
      <c r="C1712" s="38" t="str">
        <f>Source!G566</f>
        <v>Зажимы анкерные РА 1500, без кронштейна</v>
      </c>
      <c r="D1712" s="39" t="str">
        <f>Source!H566</f>
        <v>100 ШТ</v>
      </c>
      <c r="E1712" s="40">
        <f>Source!K566</f>
        <v>0.32</v>
      </c>
      <c r="F1712" s="40"/>
      <c r="G1712" s="40">
        <f>Source!I566</f>
        <v>0.32</v>
      </c>
      <c r="H1712" s="42">
        <f>Source!AL566</f>
        <v>22754.38</v>
      </c>
      <c r="I1712" s="41">
        <f>IF(Source!BC566&lt;&gt; 0, Source!BC566, 1)</f>
        <v>1.04</v>
      </c>
      <c r="J1712" s="42">
        <f>ROUND(H1712*I1712, 2)</f>
        <v>23664.560000000001</v>
      </c>
      <c r="K1712" s="41"/>
      <c r="L1712" s="42">
        <f>Source!P566</f>
        <v>7572.66</v>
      </c>
    </row>
    <row r="1713" spans="1:82" x14ac:dyDescent="0.2">
      <c r="A1713" s="62"/>
      <c r="B1713" s="62"/>
      <c r="C1713" s="63" t="str">
        <f>"Объем: "&amp;Source!I566&amp;"=32/"&amp;"100"</f>
        <v>Объем: 0,32=32/100</v>
      </c>
      <c r="D1713" s="62"/>
      <c r="E1713" s="62"/>
      <c r="F1713" s="62"/>
      <c r="G1713" s="62"/>
      <c r="H1713" s="62"/>
      <c r="I1713" s="62"/>
      <c r="J1713" s="62"/>
      <c r="K1713" s="62"/>
      <c r="L1713" s="62"/>
    </row>
    <row r="1714" spans="1:82" ht="15" x14ac:dyDescent="0.2">
      <c r="C1714" s="80" t="s">
        <v>851</v>
      </c>
      <c r="D1714" s="80"/>
      <c r="E1714" s="80"/>
      <c r="F1714" s="80"/>
      <c r="G1714" s="80"/>
      <c r="H1714" s="80"/>
      <c r="I1714" s="81">
        <f>K1714/E1712</f>
        <v>23664.5625</v>
      </c>
      <c r="J1714" s="81"/>
      <c r="K1714" s="81">
        <f>L1712</f>
        <v>7572.66</v>
      </c>
      <c r="L1714" s="81"/>
      <c r="AD1714">
        <f>ROUND((Source!AT566/100)*((ROUND(ROUND(Source!AO566,2)*Source!I566, 2)+ROUND(ROUND(Source!AN566,2)*Source!I566, 2))), 2)</f>
        <v>0</v>
      </c>
      <c r="AE1714">
        <f>ROUND((Source!AU566/100)*((ROUND(ROUND(Source!AO566,2)*Source!I566, 2)+ROUND(ROUND(Source!AN566,2)*Source!I566, 2))), 2)</f>
        <v>0</v>
      </c>
      <c r="AN1714" s="50">
        <f>L1712</f>
        <v>7572.66</v>
      </c>
      <c r="AO1714">
        <f>0</f>
        <v>0</v>
      </c>
      <c r="AQ1714" t="s">
        <v>852</v>
      </c>
      <c r="AR1714">
        <f>0</f>
        <v>0</v>
      </c>
      <c r="AT1714">
        <f>0</f>
        <v>0</v>
      </c>
      <c r="AV1714" t="s">
        <v>852</v>
      </c>
      <c r="AW1714" s="50">
        <f>L1712</f>
        <v>7572.66</v>
      </c>
      <c r="AZ1714">
        <f>Source!X566</f>
        <v>0</v>
      </c>
      <c r="BA1714">
        <f>Source!Y566</f>
        <v>0</v>
      </c>
      <c r="CD1714">
        <v>2</v>
      </c>
    </row>
    <row r="1715" spans="1:82" ht="57" x14ac:dyDescent="0.2">
      <c r="A1715" s="36" t="s">
        <v>467</v>
      </c>
      <c r="B1715" s="38" t="str">
        <f>Source!F567</f>
        <v>25.2.02.11-0021</v>
      </c>
      <c r="C1715" s="38" t="str">
        <f>Source!G567</f>
        <v>Лента крепления из нержавеющей стали в пластмассовой коробке с кабельной бухтой, ширина 20 мм, толщина 0,7 мм, длина 50 м</v>
      </c>
      <c r="D1715" s="39" t="str">
        <f>Source!H567</f>
        <v>ШТ</v>
      </c>
      <c r="E1715" s="40">
        <f>Source!K567</f>
        <v>5.14</v>
      </c>
      <c r="F1715" s="40"/>
      <c r="G1715" s="40">
        <f>Source!I567</f>
        <v>5.14</v>
      </c>
      <c r="H1715" s="42">
        <f>Source!AL567</f>
        <v>4136.76</v>
      </c>
      <c r="I1715" s="41">
        <f>IF(Source!BC567&lt;&gt; 0, Source!BC567, 1)</f>
        <v>1.41</v>
      </c>
      <c r="J1715" s="42">
        <f>ROUND(H1715*I1715, 2)</f>
        <v>5832.83</v>
      </c>
      <c r="K1715" s="41"/>
      <c r="L1715" s="42">
        <f>Source!P567</f>
        <v>29980.75</v>
      </c>
    </row>
    <row r="1716" spans="1:82" x14ac:dyDescent="0.2">
      <c r="A1716" s="62"/>
      <c r="B1716" s="62"/>
      <c r="C1716" s="63" t="str">
        <f>"Объем: "&amp;Source!I567&amp;"=257/"&amp;"50"</f>
        <v>Объем: 5,14=257/50</v>
      </c>
      <c r="D1716" s="62"/>
      <c r="E1716" s="62"/>
      <c r="F1716" s="62"/>
      <c r="G1716" s="62"/>
      <c r="H1716" s="62"/>
      <c r="I1716" s="62"/>
      <c r="J1716" s="62"/>
      <c r="K1716" s="62"/>
      <c r="L1716" s="62"/>
    </row>
    <row r="1717" spans="1:82" ht="15" x14ac:dyDescent="0.2">
      <c r="C1717" s="80" t="s">
        <v>851</v>
      </c>
      <c r="D1717" s="80"/>
      <c r="E1717" s="80"/>
      <c r="F1717" s="80"/>
      <c r="G1717" s="80"/>
      <c r="H1717" s="80"/>
      <c r="I1717" s="81">
        <f>K1717/E1715</f>
        <v>5832.8307392996112</v>
      </c>
      <c r="J1717" s="81"/>
      <c r="K1717" s="81">
        <f>L1715</f>
        <v>29980.75</v>
      </c>
      <c r="L1717" s="81"/>
      <c r="AD1717">
        <f>ROUND((Source!AT567/100)*((ROUND(ROUND(Source!AO567,2)*Source!I567, 2)+ROUND(ROUND(Source!AN567,2)*Source!I567, 2))), 2)</f>
        <v>0</v>
      </c>
      <c r="AE1717">
        <f>ROUND((Source!AU567/100)*((ROUND(ROUND(Source!AO567,2)*Source!I567, 2)+ROUND(ROUND(Source!AN567,2)*Source!I567, 2))), 2)</f>
        <v>0</v>
      </c>
      <c r="AN1717" s="50">
        <f>L1715</f>
        <v>29980.75</v>
      </c>
      <c r="AO1717">
        <f>0</f>
        <v>0</v>
      </c>
      <c r="AQ1717" t="s">
        <v>852</v>
      </c>
      <c r="AR1717">
        <f>0</f>
        <v>0</v>
      </c>
      <c r="AT1717">
        <f>0</f>
        <v>0</v>
      </c>
      <c r="AV1717" t="s">
        <v>852</v>
      </c>
      <c r="AW1717" s="50">
        <f>L1715</f>
        <v>29980.75</v>
      </c>
      <c r="AZ1717">
        <f>Source!X567</f>
        <v>0</v>
      </c>
      <c r="BA1717">
        <f>Source!Y567</f>
        <v>0</v>
      </c>
      <c r="CD1717">
        <v>1</v>
      </c>
    </row>
    <row r="1718" spans="1:82" ht="14.25" x14ac:dyDescent="0.2">
      <c r="A1718" s="36" t="s">
        <v>474</v>
      </c>
      <c r="B1718" s="38" t="str">
        <f>Source!F568</f>
        <v>22.2.01.04-0017</v>
      </c>
      <c r="C1718" s="38" t="str">
        <f>Source!G568</f>
        <v>Изоляторы линейные штыревые ТФ-20</v>
      </c>
      <c r="D1718" s="39" t="str">
        <f>Source!H568</f>
        <v>100 ШТ</v>
      </c>
      <c r="E1718" s="40">
        <f>Source!K568</f>
        <v>0.26</v>
      </c>
      <c r="F1718" s="40"/>
      <c r="G1718" s="40">
        <f>Source!I568</f>
        <v>0.26</v>
      </c>
      <c r="H1718" s="42">
        <f>Source!AL568</f>
        <v>9455.36</v>
      </c>
      <c r="I1718" s="41">
        <f>IF(Source!BC568&lt;&gt; 0, Source!BC568, 1)</f>
        <v>0.93</v>
      </c>
      <c r="J1718" s="42">
        <f>ROUND(H1718*I1718, 2)</f>
        <v>8793.48</v>
      </c>
      <c r="K1718" s="41"/>
      <c r="L1718" s="42">
        <f>Source!P568</f>
        <v>2286.3000000000002</v>
      </c>
    </row>
    <row r="1719" spans="1:82" x14ac:dyDescent="0.2">
      <c r="A1719" s="62"/>
      <c r="B1719" s="62"/>
      <c r="C1719" s="63" t="str">
        <f>"Объем: "&amp;Source!I568&amp;"=26/"&amp;"100"</f>
        <v>Объем: 0,26=26/100</v>
      </c>
      <c r="D1719" s="62"/>
      <c r="E1719" s="62"/>
      <c r="F1719" s="62"/>
      <c r="G1719" s="62"/>
      <c r="H1719" s="62"/>
      <c r="I1719" s="62"/>
      <c r="J1719" s="62"/>
      <c r="K1719" s="62"/>
      <c r="L1719" s="62"/>
    </row>
    <row r="1720" spans="1:82" ht="15" x14ac:dyDescent="0.2">
      <c r="C1720" s="80" t="s">
        <v>851</v>
      </c>
      <c r="D1720" s="80"/>
      <c r="E1720" s="80"/>
      <c r="F1720" s="80"/>
      <c r="G1720" s="80"/>
      <c r="H1720" s="80"/>
      <c r="I1720" s="81">
        <f>K1720/E1718</f>
        <v>8793.461538461539</v>
      </c>
      <c r="J1720" s="81"/>
      <c r="K1720" s="81">
        <f>L1718</f>
        <v>2286.3000000000002</v>
      </c>
      <c r="L1720" s="81"/>
      <c r="AD1720">
        <f>ROUND((Source!AT568/100)*((ROUND(ROUND(Source!AO568,2)*Source!I568, 2)+ROUND(ROUND(Source!AN568,2)*Source!I568, 2))), 2)</f>
        <v>0</v>
      </c>
      <c r="AE1720">
        <f>ROUND((Source!AU568/100)*((ROUND(ROUND(Source!AO568,2)*Source!I568, 2)+ROUND(ROUND(Source!AN568,2)*Source!I568, 2))), 2)</f>
        <v>0</v>
      </c>
      <c r="AN1720" s="50">
        <f>L1718</f>
        <v>2286.3000000000002</v>
      </c>
      <c r="AO1720">
        <f>0</f>
        <v>0</v>
      </c>
      <c r="AQ1720" t="s">
        <v>852</v>
      </c>
      <c r="AR1720">
        <f>0</f>
        <v>0</v>
      </c>
      <c r="AT1720">
        <f>0</f>
        <v>0</v>
      </c>
      <c r="AV1720" t="s">
        <v>852</v>
      </c>
      <c r="AW1720" s="50">
        <f>L1718</f>
        <v>2286.3000000000002</v>
      </c>
      <c r="AZ1720">
        <f>Source!X568</f>
        <v>0</v>
      </c>
      <c r="BA1720">
        <f>Source!Y568</f>
        <v>0</v>
      </c>
      <c r="CD1720">
        <v>2</v>
      </c>
    </row>
    <row r="1722" spans="1:82" ht="15" x14ac:dyDescent="0.2">
      <c r="A1722" s="58"/>
      <c r="B1722" s="59"/>
      <c r="C1722" s="77" t="s">
        <v>875</v>
      </c>
      <c r="D1722" s="77"/>
      <c r="E1722" s="77"/>
      <c r="F1722" s="77"/>
      <c r="G1722" s="77"/>
      <c r="H1722" s="77"/>
      <c r="I1722" s="44"/>
      <c r="J1722" s="58"/>
      <c r="K1722" s="60"/>
      <c r="L1722" s="44">
        <f>L1724+L1725+L1731+L1735</f>
        <v>413760.7</v>
      </c>
    </row>
    <row r="1723" spans="1:82" ht="14.25" x14ac:dyDescent="0.2">
      <c r="A1723" s="53"/>
      <c r="B1723" s="57"/>
      <c r="C1723" s="76" t="s">
        <v>876</v>
      </c>
      <c r="D1723" s="74"/>
      <c r="E1723" s="74"/>
      <c r="F1723" s="74"/>
      <c r="G1723" s="74"/>
      <c r="H1723" s="74"/>
      <c r="I1723" s="42"/>
      <c r="J1723" s="53"/>
      <c r="K1723" s="40"/>
      <c r="L1723" s="42"/>
    </row>
    <row r="1724" spans="1:82" ht="14.25" hidden="1" x14ac:dyDescent="0.2">
      <c r="A1724" s="53"/>
      <c r="B1724" s="57"/>
      <c r="C1724" s="74" t="s">
        <v>877</v>
      </c>
      <c r="D1724" s="74"/>
      <c r="E1724" s="74"/>
      <c r="F1724" s="74"/>
      <c r="G1724" s="74"/>
      <c r="H1724" s="74"/>
      <c r="I1724" s="42"/>
      <c r="J1724" s="53"/>
      <c r="K1724" s="40"/>
      <c r="L1724" s="42">
        <f>SUM(AR1702:AR1720)</f>
        <v>0</v>
      </c>
    </row>
    <row r="1725" spans="1:82" ht="14.25" hidden="1" x14ac:dyDescent="0.2">
      <c r="A1725" s="53"/>
      <c r="B1725" s="57"/>
      <c r="C1725" s="74" t="s">
        <v>878</v>
      </c>
      <c r="D1725" s="74"/>
      <c r="E1725" s="74"/>
      <c r="F1725" s="74"/>
      <c r="G1725" s="74"/>
      <c r="H1725" s="74"/>
      <c r="I1725" s="42"/>
      <c r="J1725" s="53"/>
      <c r="K1725" s="40"/>
      <c r="L1725" s="42">
        <f>L1727+L1730+L1729</f>
        <v>0</v>
      </c>
    </row>
    <row r="1726" spans="1:82" ht="14.25" hidden="1" x14ac:dyDescent="0.2">
      <c r="A1726" s="53"/>
      <c r="B1726" s="57"/>
      <c r="C1726" s="76" t="s">
        <v>879</v>
      </c>
      <c r="D1726" s="74"/>
      <c r="E1726" s="74"/>
      <c r="F1726" s="74"/>
      <c r="G1726" s="74"/>
      <c r="H1726" s="74"/>
      <c r="I1726" s="42"/>
      <c r="J1726" s="53"/>
      <c r="K1726" s="40"/>
      <c r="L1726" s="42"/>
    </row>
    <row r="1727" spans="1:82" ht="14.25" hidden="1" x14ac:dyDescent="0.2">
      <c r="A1727" s="53"/>
      <c r="B1727" s="57"/>
      <c r="C1727" s="74" t="s">
        <v>878</v>
      </c>
      <c r="D1727" s="74"/>
      <c r="E1727" s="74"/>
      <c r="F1727" s="74"/>
      <c r="G1727" s="74"/>
      <c r="H1727" s="74"/>
      <c r="I1727" s="42"/>
      <c r="J1727" s="53"/>
      <c r="K1727" s="40"/>
      <c r="L1727" s="42">
        <f>SUM(AO1702:AO1720)</f>
        <v>0</v>
      </c>
    </row>
    <row r="1728" spans="1:82" ht="14.25" hidden="1" x14ac:dyDescent="0.2">
      <c r="A1728" s="53"/>
      <c r="B1728" s="57"/>
      <c r="C1728" s="76" t="s">
        <v>880</v>
      </c>
      <c r="D1728" s="74"/>
      <c r="E1728" s="74"/>
      <c r="F1728" s="74"/>
      <c r="G1728" s="74"/>
      <c r="H1728" s="74"/>
      <c r="I1728" s="42"/>
      <c r="J1728" s="53"/>
      <c r="K1728" s="40"/>
      <c r="L1728" s="42"/>
    </row>
    <row r="1729" spans="1:12" ht="14.25" hidden="1" x14ac:dyDescent="0.2">
      <c r="A1729" s="53"/>
      <c r="B1729" s="57"/>
      <c r="C1729" s="74" t="s">
        <v>900</v>
      </c>
      <c r="D1729" s="74"/>
      <c r="E1729" s="74"/>
      <c r="F1729" s="74"/>
      <c r="G1729" s="74"/>
      <c r="H1729" s="74"/>
      <c r="I1729" s="42"/>
      <c r="J1729" s="53"/>
      <c r="K1729" s="40"/>
      <c r="L1729" s="42">
        <f>SUM(AT1702:AT1720)</f>
        <v>0</v>
      </c>
    </row>
    <row r="1730" spans="1:12" ht="14.25" hidden="1" x14ac:dyDescent="0.2">
      <c r="A1730" s="53"/>
      <c r="B1730" s="57"/>
      <c r="C1730" s="74" t="s">
        <v>881</v>
      </c>
      <c r="D1730" s="74"/>
      <c r="E1730" s="74"/>
      <c r="F1730" s="74"/>
      <c r="G1730" s="74"/>
      <c r="H1730" s="74"/>
      <c r="I1730" s="42"/>
      <c r="J1730" s="53"/>
      <c r="K1730" s="40"/>
      <c r="L1730" s="42">
        <f>SUM(AV1702:AV1720)</f>
        <v>0</v>
      </c>
    </row>
    <row r="1731" spans="1:12" ht="14.25" x14ac:dyDescent="0.2">
      <c r="A1731" s="53"/>
      <c r="B1731" s="57"/>
      <c r="C1731" s="74" t="s">
        <v>882</v>
      </c>
      <c r="D1731" s="74"/>
      <c r="E1731" s="74"/>
      <c r="F1731" s="74"/>
      <c r="G1731" s="74"/>
      <c r="H1731" s="74"/>
      <c r="I1731" s="42"/>
      <c r="J1731" s="53"/>
      <c r="K1731" s="40"/>
      <c r="L1731" s="42">
        <f>L1733+L1734</f>
        <v>413760.7</v>
      </c>
    </row>
    <row r="1732" spans="1:12" ht="14.25" x14ac:dyDescent="0.2">
      <c r="A1732" s="53"/>
      <c r="B1732" s="57"/>
      <c r="C1732" s="76" t="s">
        <v>879</v>
      </c>
      <c r="D1732" s="74"/>
      <c r="E1732" s="74"/>
      <c r="F1732" s="74"/>
      <c r="G1732" s="74"/>
      <c r="H1732" s="74"/>
      <c r="I1732" s="42"/>
      <c r="J1732" s="53"/>
      <c r="K1732" s="40"/>
      <c r="L1732" s="42"/>
    </row>
    <row r="1733" spans="1:12" ht="14.25" x14ac:dyDescent="0.2">
      <c r="A1733" s="53"/>
      <c r="B1733" s="57"/>
      <c r="C1733" s="74" t="s">
        <v>883</v>
      </c>
      <c r="D1733" s="74"/>
      <c r="E1733" s="74"/>
      <c r="F1733" s="74"/>
      <c r="G1733" s="74"/>
      <c r="H1733" s="74"/>
      <c r="I1733" s="42"/>
      <c r="J1733" s="53"/>
      <c r="K1733" s="40"/>
      <c r="L1733" s="42">
        <f>SUM(AW1702:AW1720)-SUM(BK1702:BK1720)</f>
        <v>413760.7</v>
      </c>
    </row>
    <row r="1734" spans="1:12" ht="14.25" hidden="1" x14ac:dyDescent="0.2">
      <c r="A1734" s="53"/>
      <c r="B1734" s="57"/>
      <c r="C1734" s="74" t="s">
        <v>884</v>
      </c>
      <c r="D1734" s="74"/>
      <c r="E1734" s="74"/>
      <c r="F1734" s="74"/>
      <c r="G1734" s="74"/>
      <c r="H1734" s="74"/>
      <c r="I1734" s="42"/>
      <c r="J1734" s="53"/>
      <c r="K1734" s="40"/>
      <c r="L1734" s="42">
        <f>SUM(BC1702:BC1720)</f>
        <v>0</v>
      </c>
    </row>
    <row r="1735" spans="1:12" ht="14.25" hidden="1" x14ac:dyDescent="0.2">
      <c r="A1735" s="53"/>
      <c r="B1735" s="57"/>
      <c r="C1735" s="74" t="s">
        <v>885</v>
      </c>
      <c r="D1735" s="74"/>
      <c r="E1735" s="74"/>
      <c r="F1735" s="74"/>
      <c r="G1735" s="74"/>
      <c r="H1735" s="74"/>
      <c r="I1735" s="42"/>
      <c r="J1735" s="53"/>
      <c r="K1735" s="40"/>
      <c r="L1735" s="42">
        <f>SUM(BB1702:BB1720)</f>
        <v>0</v>
      </c>
    </row>
    <row r="1736" spans="1:12" ht="14.25" hidden="1" x14ac:dyDescent="0.2">
      <c r="A1736" s="53"/>
      <c r="B1736" s="57"/>
      <c r="C1736" s="74" t="s">
        <v>886</v>
      </c>
      <c r="D1736" s="74"/>
      <c r="E1736" s="74"/>
      <c r="F1736" s="74"/>
      <c r="G1736" s="74"/>
      <c r="H1736" s="74"/>
      <c r="I1736" s="42"/>
      <c r="J1736" s="53"/>
      <c r="K1736" s="40"/>
      <c r="L1736" s="42">
        <f>SUM(AR1702:AR1720)+SUM(AT1702:AT1720)+SUM(AV1702:AV1720)</f>
        <v>0</v>
      </c>
    </row>
    <row r="1737" spans="1:12" ht="14.25" hidden="1" x14ac:dyDescent="0.2">
      <c r="A1737" s="53"/>
      <c r="B1737" s="57"/>
      <c r="C1737" s="74" t="s">
        <v>887</v>
      </c>
      <c r="D1737" s="74"/>
      <c r="E1737" s="74"/>
      <c r="F1737" s="74"/>
      <c r="G1737" s="74"/>
      <c r="H1737" s="74"/>
      <c r="I1737" s="42"/>
      <c r="J1737" s="53"/>
      <c r="K1737" s="40"/>
      <c r="L1737" s="42">
        <f>SUM(AZ1702:AZ1720)</f>
        <v>0</v>
      </c>
    </row>
    <row r="1738" spans="1:12" ht="14.25" hidden="1" x14ac:dyDescent="0.2">
      <c r="A1738" s="53"/>
      <c r="B1738" s="57"/>
      <c r="C1738" s="74" t="s">
        <v>888</v>
      </c>
      <c r="D1738" s="74"/>
      <c r="E1738" s="74"/>
      <c r="F1738" s="74"/>
      <c r="G1738" s="74"/>
      <c r="H1738" s="74"/>
      <c r="I1738" s="42"/>
      <c r="J1738" s="53"/>
      <c r="K1738" s="40"/>
      <c r="L1738" s="42">
        <f>SUM(BA1702:BA1720)</f>
        <v>0</v>
      </c>
    </row>
    <row r="1739" spans="1:12" ht="14.25" hidden="1" x14ac:dyDescent="0.2">
      <c r="A1739" s="53"/>
      <c r="B1739" s="57"/>
      <c r="C1739" s="74" t="s">
        <v>889</v>
      </c>
      <c r="D1739" s="74"/>
      <c r="E1739" s="74"/>
      <c r="F1739" s="74"/>
      <c r="G1739" s="74"/>
      <c r="H1739" s="74"/>
      <c r="I1739" s="42"/>
      <c r="J1739" s="53"/>
      <c r="K1739" s="40"/>
      <c r="L1739" s="42">
        <f>L1741+L1742</f>
        <v>0</v>
      </c>
    </row>
    <row r="1740" spans="1:12" ht="14.25" hidden="1" x14ac:dyDescent="0.2">
      <c r="A1740" s="53"/>
      <c r="B1740" s="57"/>
      <c r="C1740" s="76" t="s">
        <v>876</v>
      </c>
      <c r="D1740" s="74"/>
      <c r="E1740" s="74"/>
      <c r="F1740" s="74"/>
      <c r="G1740" s="74"/>
      <c r="H1740" s="74"/>
      <c r="I1740" s="42"/>
      <c r="J1740" s="53"/>
      <c r="K1740" s="40"/>
      <c r="L1740" s="42"/>
    </row>
    <row r="1741" spans="1:12" ht="14.25" hidden="1" x14ac:dyDescent="0.2">
      <c r="A1741" s="53"/>
      <c r="B1741" s="57"/>
      <c r="C1741" s="74" t="s">
        <v>890</v>
      </c>
      <c r="D1741" s="74"/>
      <c r="E1741" s="74"/>
      <c r="F1741" s="74"/>
      <c r="G1741" s="74"/>
      <c r="H1741" s="74"/>
      <c r="I1741" s="42"/>
      <c r="J1741" s="53"/>
      <c r="K1741" s="40"/>
      <c r="L1741" s="42">
        <f>SUM(BK1702:BK1720)</f>
        <v>0</v>
      </c>
    </row>
    <row r="1742" spans="1:12" ht="14.25" hidden="1" x14ac:dyDescent="0.2">
      <c r="A1742" s="53"/>
      <c r="B1742" s="57"/>
      <c r="C1742" s="74" t="s">
        <v>891</v>
      </c>
      <c r="D1742" s="74"/>
      <c r="E1742" s="74"/>
      <c r="F1742" s="74"/>
      <c r="G1742" s="74"/>
      <c r="H1742" s="74"/>
      <c r="I1742" s="42"/>
      <c r="J1742" s="53"/>
      <c r="K1742" s="40"/>
      <c r="L1742" s="42">
        <f>SUM(BD1702:BD1720)</f>
        <v>0</v>
      </c>
    </row>
    <row r="1743" spans="1:12" ht="14.25" hidden="1" x14ac:dyDescent="0.2">
      <c r="A1743" s="53"/>
      <c r="B1743" s="57"/>
      <c r="C1743" s="74" t="s">
        <v>892</v>
      </c>
      <c r="D1743" s="74"/>
      <c r="E1743" s="74"/>
      <c r="F1743" s="74"/>
      <c r="G1743" s="74"/>
      <c r="H1743" s="74"/>
      <c r="I1743" s="42"/>
      <c r="J1743" s="53"/>
      <c r="K1743" s="40"/>
      <c r="L1743" s="42"/>
    </row>
    <row r="1744" spans="1:12" ht="14.25" hidden="1" x14ac:dyDescent="0.2">
      <c r="A1744" s="53"/>
      <c r="B1744" s="57"/>
      <c r="C1744" s="74" t="s">
        <v>893</v>
      </c>
      <c r="D1744" s="74"/>
      <c r="E1744" s="74"/>
      <c r="F1744" s="74"/>
      <c r="G1744" s="74"/>
      <c r="H1744" s="74"/>
      <c r="I1744" s="42"/>
      <c r="J1744" s="53"/>
      <c r="K1744" s="40"/>
      <c r="L1744" s="42">
        <f>SUM(BO1702:BO1720)</f>
        <v>0</v>
      </c>
    </row>
    <row r="1745" spans="1:82" ht="15" x14ac:dyDescent="0.2">
      <c r="A1745" s="58"/>
      <c r="B1745" s="59"/>
      <c r="C1745" s="77" t="s">
        <v>894</v>
      </c>
      <c r="D1745" s="77"/>
      <c r="E1745" s="77"/>
      <c r="F1745" s="77"/>
      <c r="G1745" s="77"/>
      <c r="H1745" s="77"/>
      <c r="I1745" s="44"/>
      <c r="J1745" s="58"/>
      <c r="K1745" s="60"/>
      <c r="L1745" s="44">
        <f>L1722+L1737+L1738+L1739+L1743+L1744</f>
        <v>413760.7</v>
      </c>
    </row>
    <row r="1746" spans="1:82" ht="14.25" hidden="1" x14ac:dyDescent="0.2">
      <c r="A1746" s="53"/>
      <c r="B1746" s="57"/>
      <c r="C1746" s="76" t="s">
        <v>895</v>
      </c>
      <c r="D1746" s="74"/>
      <c r="E1746" s="74"/>
      <c r="F1746" s="74"/>
      <c r="G1746" s="74"/>
      <c r="H1746" s="74"/>
      <c r="I1746" s="42"/>
      <c r="J1746" s="53"/>
      <c r="K1746" s="40"/>
      <c r="L1746" s="42"/>
    </row>
    <row r="1747" spans="1:82" ht="14.25" hidden="1" x14ac:dyDescent="0.2">
      <c r="A1747" s="53"/>
      <c r="B1747" s="57"/>
      <c r="C1747" s="74" t="s">
        <v>896</v>
      </c>
      <c r="D1747" s="74"/>
      <c r="E1747" s="74"/>
      <c r="F1747" s="74"/>
      <c r="G1747" s="74"/>
      <c r="H1747" s="74"/>
      <c r="I1747" s="42"/>
      <c r="J1747" s="53"/>
      <c r="K1747" s="40"/>
      <c r="L1747" s="42">
        <f>SUM(AX1702:AX1720)</f>
        <v>0</v>
      </c>
    </row>
    <row r="1748" spans="1:82" ht="14.25" hidden="1" x14ac:dyDescent="0.2">
      <c r="A1748" s="53"/>
      <c r="B1748" s="57"/>
      <c r="C1748" s="74" t="s">
        <v>897</v>
      </c>
      <c r="D1748" s="74"/>
      <c r="E1748" s="74"/>
      <c r="F1748" s="74"/>
      <c r="G1748" s="74"/>
      <c r="H1748" s="74"/>
      <c r="I1748" s="42"/>
      <c r="J1748" s="53"/>
      <c r="K1748" s="40"/>
      <c r="L1748" s="42">
        <f>SUM(AY1702:AY1720)</f>
        <v>0</v>
      </c>
    </row>
    <row r="1749" spans="1:82" ht="14.25" hidden="1" customHeight="1" x14ac:dyDescent="0.2">
      <c r="A1749" s="53"/>
      <c r="B1749" s="57"/>
      <c r="C1749" s="74" t="s">
        <v>898</v>
      </c>
      <c r="D1749" s="74"/>
      <c r="E1749" s="74"/>
      <c r="F1749" s="75"/>
      <c r="G1749" s="43">
        <f>Source!F592</f>
        <v>0</v>
      </c>
      <c r="H1749" s="53"/>
      <c r="I1749" s="53"/>
      <c r="J1749" s="53"/>
      <c r="K1749" s="53"/>
      <c r="L1749" s="53"/>
    </row>
    <row r="1750" spans="1:82" ht="14.25" hidden="1" customHeight="1" x14ac:dyDescent="0.2">
      <c r="A1750" s="53"/>
      <c r="B1750" s="57"/>
      <c r="C1750" s="74" t="s">
        <v>899</v>
      </c>
      <c r="D1750" s="74"/>
      <c r="E1750" s="74"/>
      <c r="F1750" s="75"/>
      <c r="G1750" s="43">
        <f>Source!F593</f>
        <v>0</v>
      </c>
      <c r="H1750" s="53"/>
      <c r="I1750" s="53"/>
      <c r="J1750" s="53"/>
      <c r="K1750" s="53"/>
      <c r="L1750" s="53"/>
    </row>
    <row r="1753" spans="1:82" ht="16.5" x14ac:dyDescent="0.2">
      <c r="A1753" s="79" t="s">
        <v>954</v>
      </c>
      <c r="B1753" s="79"/>
      <c r="C1753" s="79"/>
      <c r="D1753" s="79"/>
      <c r="E1753" s="79"/>
      <c r="F1753" s="79"/>
      <c r="G1753" s="79"/>
      <c r="H1753" s="79"/>
      <c r="I1753" s="79"/>
      <c r="J1753" s="79"/>
      <c r="K1753" s="79"/>
      <c r="L1753" s="79"/>
    </row>
    <row r="1754" spans="1:82" ht="28.5" x14ac:dyDescent="0.2">
      <c r="A1754" s="61" t="s">
        <v>479</v>
      </c>
      <c r="B1754" s="45" t="str">
        <f>Source!F604</f>
        <v>анализ рынка</v>
      </c>
      <c r="C1754" s="45" t="s">
        <v>955</v>
      </c>
      <c r="D1754" s="46" t="str">
        <f>Source!H604</f>
        <v>ШТ</v>
      </c>
      <c r="E1754" s="47">
        <f>Source!K604</f>
        <v>35</v>
      </c>
      <c r="F1754" s="47"/>
      <c r="G1754" s="47">
        <f>Source!I604</f>
        <v>35</v>
      </c>
      <c r="H1754" s="48"/>
      <c r="I1754" s="49"/>
      <c r="J1754" s="48">
        <f>Source!AL604</f>
        <v>11114.99</v>
      </c>
      <c r="K1754" s="49"/>
      <c r="L1754" s="48">
        <f>Source!HG604</f>
        <v>389024.65</v>
      </c>
    </row>
    <row r="1755" spans="1:82" ht="15" x14ac:dyDescent="0.2">
      <c r="C1755" s="80" t="s">
        <v>851</v>
      </c>
      <c r="D1755" s="80"/>
      <c r="E1755" s="80"/>
      <c r="F1755" s="80"/>
      <c r="G1755" s="80"/>
      <c r="H1755" s="80"/>
      <c r="I1755" s="81">
        <f>K1755/E1754</f>
        <v>11114.99</v>
      </c>
      <c r="J1755" s="81"/>
      <c r="K1755" s="81">
        <f>L1754</f>
        <v>389024.65</v>
      </c>
      <c r="L1755" s="81"/>
      <c r="AD1755">
        <f>ROUND((Source!AT604/100)*((ROUND(ROUND(Source!AO604,2)*Source!I604, 2)+ROUND(ROUND(Source!AN604,2)*Source!I604, 2))), 2)</f>
        <v>0</v>
      </c>
      <c r="AE1755">
        <f>ROUND((Source!AU604/100)*((ROUND(ROUND(Source!AO604,2)*Source!I604, 2)+ROUND(ROUND(Source!AN604,2)*Source!I604, 2))), 2)</f>
        <v>0</v>
      </c>
      <c r="AN1755" s="50">
        <f>L1754</f>
        <v>389024.65</v>
      </c>
      <c r="AO1755">
        <f>0</f>
        <v>0</v>
      </c>
      <c r="AQ1755" t="s">
        <v>852</v>
      </c>
      <c r="AR1755">
        <f>0</f>
        <v>0</v>
      </c>
      <c r="AT1755">
        <f>0</f>
        <v>0</v>
      </c>
      <c r="AV1755" t="s">
        <v>852</v>
      </c>
      <c r="AW1755" s="50">
        <f>L1754</f>
        <v>389024.65</v>
      </c>
      <c r="AX1755" s="50">
        <f>L1754</f>
        <v>389024.65</v>
      </c>
      <c r="AZ1755">
        <f>Source!X604</f>
        <v>0</v>
      </c>
      <c r="BA1755">
        <f>Source!Y604</f>
        <v>0</v>
      </c>
      <c r="CD1755">
        <v>1</v>
      </c>
    </row>
    <row r="1756" spans="1:82" ht="28.5" x14ac:dyDescent="0.2">
      <c r="A1756" s="61" t="s">
        <v>486</v>
      </c>
      <c r="B1756" s="45" t="str">
        <f>Source!F605</f>
        <v>анализ рынка</v>
      </c>
      <c r="C1756" s="45" t="s">
        <v>956</v>
      </c>
      <c r="D1756" s="46" t="str">
        <f>Source!H605</f>
        <v>ШТ</v>
      </c>
      <c r="E1756" s="47">
        <f>Source!K605</f>
        <v>29</v>
      </c>
      <c r="F1756" s="47"/>
      <c r="G1756" s="47">
        <f>Source!I605</f>
        <v>29</v>
      </c>
      <c r="H1756" s="48"/>
      <c r="I1756" s="49"/>
      <c r="J1756" s="48">
        <f>Source!AL605</f>
        <v>347.82</v>
      </c>
      <c r="K1756" s="49"/>
      <c r="L1756" s="48">
        <f>Source!HG605</f>
        <v>10086.780000000001</v>
      </c>
    </row>
    <row r="1757" spans="1:82" ht="15" x14ac:dyDescent="0.2">
      <c r="C1757" s="80" t="s">
        <v>851</v>
      </c>
      <c r="D1757" s="80"/>
      <c r="E1757" s="80"/>
      <c r="F1757" s="80"/>
      <c r="G1757" s="80"/>
      <c r="H1757" s="80"/>
      <c r="I1757" s="81">
        <f>K1757/E1756</f>
        <v>347.82000000000005</v>
      </c>
      <c r="J1757" s="81"/>
      <c r="K1757" s="81">
        <f>L1756</f>
        <v>10086.780000000001</v>
      </c>
      <c r="L1757" s="81"/>
      <c r="AD1757">
        <f>ROUND((Source!AT605/100)*((ROUND(ROUND(Source!AO605,2)*Source!I605, 2)+ROUND(ROUND(Source!AN605,2)*Source!I605, 2))), 2)</f>
        <v>0</v>
      </c>
      <c r="AE1757">
        <f>ROUND((Source!AU605/100)*((ROUND(ROUND(Source!AO605,2)*Source!I605, 2)+ROUND(ROUND(Source!AN605,2)*Source!I605, 2))), 2)</f>
        <v>0</v>
      </c>
      <c r="AN1757" s="50">
        <f>L1756</f>
        <v>10086.780000000001</v>
      </c>
      <c r="AO1757">
        <f>0</f>
        <v>0</v>
      </c>
      <c r="AQ1757" t="s">
        <v>852</v>
      </c>
      <c r="AR1757">
        <f>0</f>
        <v>0</v>
      </c>
      <c r="AT1757">
        <f>0</f>
        <v>0</v>
      </c>
      <c r="AV1757" t="s">
        <v>852</v>
      </c>
      <c r="AW1757" s="50">
        <f>L1756</f>
        <v>10086.780000000001</v>
      </c>
      <c r="AX1757" s="50">
        <f>L1756</f>
        <v>10086.780000000001</v>
      </c>
      <c r="AZ1757">
        <f>Source!X605</f>
        <v>0</v>
      </c>
      <c r="BA1757">
        <f>Source!Y605</f>
        <v>0</v>
      </c>
      <c r="CD1757">
        <v>1</v>
      </c>
    </row>
    <row r="1758" spans="1:82" ht="42.75" x14ac:dyDescent="0.2">
      <c r="A1758" s="61" t="s">
        <v>489</v>
      </c>
      <c r="B1758" s="45" t="str">
        <f>Source!F606</f>
        <v>анализ рынка</v>
      </c>
      <c r="C1758" s="45" t="s">
        <v>957</v>
      </c>
      <c r="D1758" s="46" t="str">
        <f>Source!H606</f>
        <v>ШТ</v>
      </c>
      <c r="E1758" s="47">
        <f>Source!K606</f>
        <v>20</v>
      </c>
      <c r="F1758" s="47"/>
      <c r="G1758" s="47">
        <f>Source!I606</f>
        <v>20</v>
      </c>
      <c r="H1758" s="48"/>
      <c r="I1758" s="49"/>
      <c r="J1758" s="48">
        <f>Source!AL606</f>
        <v>571.20000000000005</v>
      </c>
      <c r="K1758" s="49"/>
      <c r="L1758" s="48">
        <f>Source!HG606</f>
        <v>11424</v>
      </c>
    </row>
    <row r="1759" spans="1:82" ht="15" x14ac:dyDescent="0.2">
      <c r="C1759" s="80" t="s">
        <v>851</v>
      </c>
      <c r="D1759" s="80"/>
      <c r="E1759" s="80"/>
      <c r="F1759" s="80"/>
      <c r="G1759" s="80"/>
      <c r="H1759" s="80"/>
      <c r="I1759" s="81">
        <f>K1759/E1758</f>
        <v>571.20000000000005</v>
      </c>
      <c r="J1759" s="81"/>
      <c r="K1759" s="81">
        <f>L1758</f>
        <v>11424</v>
      </c>
      <c r="L1759" s="81"/>
      <c r="AD1759">
        <f>ROUND((Source!AT606/100)*((ROUND(ROUND(Source!AO606,2)*Source!I606, 2)+ROUND(ROUND(Source!AN606,2)*Source!I606, 2))), 2)</f>
        <v>0</v>
      </c>
      <c r="AE1759">
        <f>ROUND((Source!AU606/100)*((ROUND(ROUND(Source!AO606,2)*Source!I606, 2)+ROUND(ROUND(Source!AN606,2)*Source!I606, 2))), 2)</f>
        <v>0</v>
      </c>
      <c r="AN1759" s="50">
        <f>L1758</f>
        <v>11424</v>
      </c>
      <c r="AO1759">
        <f>0</f>
        <v>0</v>
      </c>
      <c r="AQ1759" t="s">
        <v>852</v>
      </c>
      <c r="AR1759">
        <f>0</f>
        <v>0</v>
      </c>
      <c r="AT1759">
        <f>0</f>
        <v>0</v>
      </c>
      <c r="AV1759" t="s">
        <v>852</v>
      </c>
      <c r="AW1759" s="50">
        <f>L1758</f>
        <v>11424</v>
      </c>
      <c r="AX1759" s="50">
        <f>L1758</f>
        <v>11424</v>
      </c>
      <c r="AZ1759">
        <f>Source!X606</f>
        <v>0</v>
      </c>
      <c r="BA1759">
        <f>Source!Y606</f>
        <v>0</v>
      </c>
      <c r="CD1759">
        <v>1</v>
      </c>
    </row>
    <row r="1760" spans="1:82" ht="57" x14ac:dyDescent="0.2">
      <c r="A1760" s="61" t="s">
        <v>492</v>
      </c>
      <c r="B1760" s="45" t="str">
        <f>Source!F607</f>
        <v>анализ рынка</v>
      </c>
      <c r="C1760" s="45" t="s">
        <v>958</v>
      </c>
      <c r="D1760" s="46" t="str">
        <f>Source!H607</f>
        <v>ШТ</v>
      </c>
      <c r="E1760" s="47">
        <f>Source!K607</f>
        <v>33</v>
      </c>
      <c r="F1760" s="47"/>
      <c r="G1760" s="47">
        <f>Source!I607</f>
        <v>33</v>
      </c>
      <c r="H1760" s="48"/>
      <c r="I1760" s="49"/>
      <c r="J1760" s="48">
        <f>Source!AL607</f>
        <v>221.34</v>
      </c>
      <c r="K1760" s="49"/>
      <c r="L1760" s="48">
        <f>Source!HG607</f>
        <v>7304.22</v>
      </c>
    </row>
    <row r="1761" spans="1:82" ht="15" x14ac:dyDescent="0.2">
      <c r="C1761" s="80" t="s">
        <v>851</v>
      </c>
      <c r="D1761" s="80"/>
      <c r="E1761" s="80"/>
      <c r="F1761" s="80"/>
      <c r="G1761" s="80"/>
      <c r="H1761" s="80"/>
      <c r="I1761" s="81">
        <f>K1761/E1760</f>
        <v>221.34</v>
      </c>
      <c r="J1761" s="81"/>
      <c r="K1761" s="81">
        <f>L1760</f>
        <v>7304.22</v>
      </c>
      <c r="L1761" s="81"/>
      <c r="AD1761">
        <f>ROUND((Source!AT607/100)*((ROUND(ROUND(Source!AO607,2)*Source!I607, 2)+ROUND(ROUND(Source!AN607,2)*Source!I607, 2))), 2)</f>
        <v>0</v>
      </c>
      <c r="AE1761">
        <f>ROUND((Source!AU607/100)*((ROUND(ROUND(Source!AO607,2)*Source!I607, 2)+ROUND(ROUND(Source!AN607,2)*Source!I607, 2))), 2)</f>
        <v>0</v>
      </c>
      <c r="AN1761" s="50">
        <f>L1760</f>
        <v>7304.22</v>
      </c>
      <c r="AO1761">
        <f>0</f>
        <v>0</v>
      </c>
      <c r="AQ1761" t="s">
        <v>852</v>
      </c>
      <c r="AR1761">
        <f>0</f>
        <v>0</v>
      </c>
      <c r="AT1761">
        <f>0</f>
        <v>0</v>
      </c>
      <c r="AV1761" t="s">
        <v>852</v>
      </c>
      <c r="AW1761" s="50">
        <f>L1760</f>
        <v>7304.22</v>
      </c>
      <c r="AX1761" s="50">
        <f>L1760</f>
        <v>7304.22</v>
      </c>
      <c r="AZ1761">
        <f>Source!X607</f>
        <v>0</v>
      </c>
      <c r="BA1761">
        <f>Source!Y607</f>
        <v>0</v>
      </c>
      <c r="CD1761">
        <v>1</v>
      </c>
    </row>
    <row r="1762" spans="1:82" ht="42.75" x14ac:dyDescent="0.2">
      <c r="A1762" s="61" t="s">
        <v>495</v>
      </c>
      <c r="B1762" s="45" t="str">
        <f>Source!F608</f>
        <v>анализ рынка</v>
      </c>
      <c r="C1762" s="45" t="s">
        <v>959</v>
      </c>
      <c r="D1762" s="46" t="str">
        <f>Source!H608</f>
        <v>ШТ</v>
      </c>
      <c r="E1762" s="47">
        <f>Source!K608</f>
        <v>48</v>
      </c>
      <c r="F1762" s="47"/>
      <c r="G1762" s="47">
        <f>Source!I608</f>
        <v>48</v>
      </c>
      <c r="H1762" s="48"/>
      <c r="I1762" s="49"/>
      <c r="J1762" s="48">
        <f>Source!AL608</f>
        <v>300.89999999999998</v>
      </c>
      <c r="K1762" s="49"/>
      <c r="L1762" s="48">
        <f>Source!HG608</f>
        <v>14443.2</v>
      </c>
    </row>
    <row r="1763" spans="1:82" ht="15" x14ac:dyDescent="0.2">
      <c r="C1763" s="80" t="s">
        <v>851</v>
      </c>
      <c r="D1763" s="80"/>
      <c r="E1763" s="80"/>
      <c r="F1763" s="80"/>
      <c r="G1763" s="80"/>
      <c r="H1763" s="80"/>
      <c r="I1763" s="81">
        <f>K1763/E1762</f>
        <v>300.90000000000003</v>
      </c>
      <c r="J1763" s="81"/>
      <c r="K1763" s="81">
        <f>L1762</f>
        <v>14443.2</v>
      </c>
      <c r="L1763" s="81"/>
      <c r="AD1763">
        <f>ROUND((Source!AT608/100)*((ROUND(ROUND(Source!AO608,2)*Source!I608, 2)+ROUND(ROUND(Source!AN608,2)*Source!I608, 2))), 2)</f>
        <v>0</v>
      </c>
      <c r="AE1763">
        <f>ROUND((Source!AU608/100)*((ROUND(ROUND(Source!AO608,2)*Source!I608, 2)+ROUND(ROUND(Source!AN608,2)*Source!I608, 2))), 2)</f>
        <v>0</v>
      </c>
      <c r="AN1763" s="50">
        <f>L1762</f>
        <v>14443.2</v>
      </c>
      <c r="AO1763">
        <f>0</f>
        <v>0</v>
      </c>
      <c r="AQ1763" t="s">
        <v>852</v>
      </c>
      <c r="AR1763">
        <f>0</f>
        <v>0</v>
      </c>
      <c r="AT1763">
        <f>0</f>
        <v>0</v>
      </c>
      <c r="AV1763" t="s">
        <v>852</v>
      </c>
      <c r="AW1763" s="50">
        <f>L1762</f>
        <v>14443.2</v>
      </c>
      <c r="AX1763" s="50">
        <f>L1762</f>
        <v>14443.2</v>
      </c>
      <c r="AZ1763">
        <f>Source!X608</f>
        <v>0</v>
      </c>
      <c r="BA1763">
        <f>Source!Y608</f>
        <v>0</v>
      </c>
      <c r="CD1763">
        <v>1</v>
      </c>
    </row>
    <row r="1764" spans="1:82" ht="28.5" x14ac:dyDescent="0.2">
      <c r="A1764" s="61" t="s">
        <v>498</v>
      </c>
      <c r="B1764" s="45" t="str">
        <f>Source!F609</f>
        <v>анализ рынка</v>
      </c>
      <c r="C1764" s="45" t="s">
        <v>960</v>
      </c>
      <c r="D1764" s="46" t="str">
        <f>Source!H609</f>
        <v>ШТ</v>
      </c>
      <c r="E1764" s="47">
        <f>Source!K609</f>
        <v>6</v>
      </c>
      <c r="F1764" s="47"/>
      <c r="G1764" s="47">
        <f>Source!I609</f>
        <v>6</v>
      </c>
      <c r="H1764" s="48"/>
      <c r="I1764" s="49"/>
      <c r="J1764" s="48">
        <f>Source!AL609</f>
        <v>639.54</v>
      </c>
      <c r="K1764" s="49"/>
      <c r="L1764" s="48">
        <f>Source!HG609</f>
        <v>3837.24</v>
      </c>
    </row>
    <row r="1765" spans="1:82" ht="15" x14ac:dyDescent="0.2">
      <c r="C1765" s="80" t="s">
        <v>851</v>
      </c>
      <c r="D1765" s="80"/>
      <c r="E1765" s="80"/>
      <c r="F1765" s="80"/>
      <c r="G1765" s="80"/>
      <c r="H1765" s="80"/>
      <c r="I1765" s="81">
        <f>K1765/E1764</f>
        <v>639.54</v>
      </c>
      <c r="J1765" s="81"/>
      <c r="K1765" s="81">
        <f>L1764</f>
        <v>3837.24</v>
      </c>
      <c r="L1765" s="81"/>
      <c r="AD1765">
        <f>ROUND((Source!AT609/100)*((ROUND(ROUND(Source!AO609,2)*Source!I609, 2)+ROUND(ROUND(Source!AN609,2)*Source!I609, 2))), 2)</f>
        <v>0</v>
      </c>
      <c r="AE1765">
        <f>ROUND((Source!AU609/100)*((ROUND(ROUND(Source!AO609,2)*Source!I609, 2)+ROUND(ROUND(Source!AN609,2)*Source!I609, 2))), 2)</f>
        <v>0</v>
      </c>
      <c r="AN1765" s="50">
        <f>L1764</f>
        <v>3837.24</v>
      </c>
      <c r="AO1765">
        <f>0</f>
        <v>0</v>
      </c>
      <c r="AQ1765" t="s">
        <v>852</v>
      </c>
      <c r="AR1765">
        <f>0</f>
        <v>0</v>
      </c>
      <c r="AT1765">
        <f>0</f>
        <v>0</v>
      </c>
      <c r="AV1765" t="s">
        <v>852</v>
      </c>
      <c r="AW1765" s="50">
        <f>L1764</f>
        <v>3837.24</v>
      </c>
      <c r="AX1765" s="50">
        <f>L1764</f>
        <v>3837.24</v>
      </c>
      <c r="AZ1765">
        <f>Source!X609</f>
        <v>0</v>
      </c>
      <c r="BA1765">
        <f>Source!Y609</f>
        <v>0</v>
      </c>
      <c r="CD1765">
        <v>1</v>
      </c>
    </row>
    <row r="1766" spans="1:82" ht="42.75" x14ac:dyDescent="0.2">
      <c r="A1766" s="61" t="s">
        <v>501</v>
      </c>
      <c r="B1766" s="45" t="str">
        <f>Source!F610</f>
        <v>анализ рынка</v>
      </c>
      <c r="C1766" s="45" t="s">
        <v>961</v>
      </c>
      <c r="D1766" s="46" t="str">
        <f>Source!H610</f>
        <v>ШТ</v>
      </c>
      <c r="E1766" s="47">
        <f>Source!K610</f>
        <v>2</v>
      </c>
      <c r="F1766" s="47"/>
      <c r="G1766" s="47">
        <f>Source!I610</f>
        <v>2</v>
      </c>
      <c r="H1766" s="48"/>
      <c r="I1766" s="49"/>
      <c r="J1766" s="48">
        <f>Source!AL610</f>
        <v>955.4</v>
      </c>
      <c r="K1766" s="49"/>
      <c r="L1766" s="48">
        <f>Source!HG610</f>
        <v>1910.8</v>
      </c>
    </row>
    <row r="1767" spans="1:82" ht="15" x14ac:dyDescent="0.2">
      <c r="C1767" s="80" t="s">
        <v>851</v>
      </c>
      <c r="D1767" s="80"/>
      <c r="E1767" s="80"/>
      <c r="F1767" s="80"/>
      <c r="G1767" s="80"/>
      <c r="H1767" s="80"/>
      <c r="I1767" s="81">
        <f>K1767/E1766</f>
        <v>955.4</v>
      </c>
      <c r="J1767" s="81"/>
      <c r="K1767" s="81">
        <f>L1766</f>
        <v>1910.8</v>
      </c>
      <c r="L1767" s="81"/>
      <c r="AD1767">
        <f>ROUND((Source!AT610/100)*((ROUND(ROUND(Source!AO610,2)*Source!I610, 2)+ROUND(ROUND(Source!AN610,2)*Source!I610, 2))), 2)</f>
        <v>0</v>
      </c>
      <c r="AE1767">
        <f>ROUND((Source!AU610/100)*((ROUND(ROUND(Source!AO610,2)*Source!I610, 2)+ROUND(ROUND(Source!AN610,2)*Source!I610, 2))), 2)</f>
        <v>0</v>
      </c>
      <c r="AN1767" s="50">
        <f>L1766</f>
        <v>1910.8</v>
      </c>
      <c r="AO1767">
        <f>0</f>
        <v>0</v>
      </c>
      <c r="AQ1767" t="s">
        <v>852</v>
      </c>
      <c r="AR1767">
        <f>0</f>
        <v>0</v>
      </c>
      <c r="AT1767">
        <f>0</f>
        <v>0</v>
      </c>
      <c r="AV1767" t="s">
        <v>852</v>
      </c>
      <c r="AW1767" s="50">
        <f>L1766</f>
        <v>1910.8</v>
      </c>
      <c r="AX1767" s="50">
        <f>L1766</f>
        <v>1910.8</v>
      </c>
      <c r="AZ1767">
        <f>Source!X610</f>
        <v>0</v>
      </c>
      <c r="BA1767">
        <f>Source!Y610</f>
        <v>0</v>
      </c>
      <c r="CD1767">
        <v>1</v>
      </c>
    </row>
    <row r="1768" spans="1:82" ht="28.5" x14ac:dyDescent="0.2">
      <c r="A1768" s="61" t="s">
        <v>504</v>
      </c>
      <c r="B1768" s="45" t="str">
        <f>Source!F611</f>
        <v>анализ рынка</v>
      </c>
      <c r="C1768" s="45" t="s">
        <v>962</v>
      </c>
      <c r="D1768" s="46" t="str">
        <f>Source!H611</f>
        <v>ШТ</v>
      </c>
      <c r="E1768" s="47">
        <f>Source!K611</f>
        <v>257</v>
      </c>
      <c r="F1768" s="47"/>
      <c r="G1768" s="47">
        <f>Source!I611</f>
        <v>257</v>
      </c>
      <c r="H1768" s="48"/>
      <c r="I1768" s="49"/>
      <c r="J1768" s="48">
        <f>Source!AL611</f>
        <v>29.58</v>
      </c>
      <c r="K1768" s="49"/>
      <c r="L1768" s="48">
        <f>Source!HG611</f>
        <v>7602.06</v>
      </c>
    </row>
    <row r="1769" spans="1:82" ht="15" x14ac:dyDescent="0.2">
      <c r="C1769" s="80" t="s">
        <v>851</v>
      </c>
      <c r="D1769" s="80"/>
      <c r="E1769" s="80"/>
      <c r="F1769" s="80"/>
      <c r="G1769" s="80"/>
      <c r="H1769" s="80"/>
      <c r="I1769" s="81">
        <f>K1769/E1768</f>
        <v>29.580000000000002</v>
      </c>
      <c r="J1769" s="81"/>
      <c r="K1769" s="81">
        <f>L1768</f>
        <v>7602.06</v>
      </c>
      <c r="L1769" s="81"/>
      <c r="AD1769">
        <f>ROUND((Source!AT611/100)*((ROUND(ROUND(Source!AO611,2)*Source!I611, 2)+ROUND(ROUND(Source!AN611,2)*Source!I611, 2))), 2)</f>
        <v>0</v>
      </c>
      <c r="AE1769">
        <f>ROUND((Source!AU611/100)*((ROUND(ROUND(Source!AO611,2)*Source!I611, 2)+ROUND(ROUND(Source!AN611,2)*Source!I611, 2))), 2)</f>
        <v>0</v>
      </c>
      <c r="AN1769" s="50">
        <f>L1768</f>
        <v>7602.06</v>
      </c>
      <c r="AO1769">
        <f>0</f>
        <v>0</v>
      </c>
      <c r="AQ1769" t="s">
        <v>852</v>
      </c>
      <c r="AR1769">
        <f>0</f>
        <v>0</v>
      </c>
      <c r="AT1769">
        <f>0</f>
        <v>0</v>
      </c>
      <c r="AV1769" t="s">
        <v>852</v>
      </c>
      <c r="AW1769" s="50">
        <f>L1768</f>
        <v>7602.06</v>
      </c>
      <c r="AX1769" s="50">
        <f>L1768</f>
        <v>7602.06</v>
      </c>
      <c r="AZ1769">
        <f>Source!X611</f>
        <v>0</v>
      </c>
      <c r="BA1769">
        <f>Source!Y611</f>
        <v>0</v>
      </c>
      <c r="CD1769">
        <v>1</v>
      </c>
    </row>
    <row r="1770" spans="1:82" ht="28.5" x14ac:dyDescent="0.2">
      <c r="A1770" s="61" t="s">
        <v>507</v>
      </c>
      <c r="B1770" s="45" t="str">
        <f>Source!F612</f>
        <v>анализ рынка</v>
      </c>
      <c r="C1770" s="45" t="s">
        <v>963</v>
      </c>
      <c r="D1770" s="46" t="str">
        <f>Source!H612</f>
        <v>ШТ</v>
      </c>
      <c r="E1770" s="47">
        <f>Source!K612</f>
        <v>72</v>
      </c>
      <c r="F1770" s="47"/>
      <c r="G1770" s="47">
        <f>Source!I612</f>
        <v>72</v>
      </c>
      <c r="H1770" s="48"/>
      <c r="I1770" s="49"/>
      <c r="J1770" s="48">
        <f>Source!AL612</f>
        <v>23.15</v>
      </c>
      <c r="K1770" s="49"/>
      <c r="L1770" s="48">
        <f>Source!HG612</f>
        <v>1666.8</v>
      </c>
    </row>
    <row r="1771" spans="1:82" ht="15" x14ac:dyDescent="0.2">
      <c r="C1771" s="80" t="s">
        <v>851</v>
      </c>
      <c r="D1771" s="80"/>
      <c r="E1771" s="80"/>
      <c r="F1771" s="80"/>
      <c r="G1771" s="80"/>
      <c r="H1771" s="80"/>
      <c r="I1771" s="81">
        <f>K1771/E1770</f>
        <v>23.15</v>
      </c>
      <c r="J1771" s="81"/>
      <c r="K1771" s="81">
        <f>L1770</f>
        <v>1666.8</v>
      </c>
      <c r="L1771" s="81"/>
      <c r="AD1771">
        <f>ROUND((Source!AT612/100)*((ROUND(ROUND(Source!AO612,2)*Source!I612, 2)+ROUND(ROUND(Source!AN612,2)*Source!I612, 2))), 2)</f>
        <v>0</v>
      </c>
      <c r="AE1771">
        <f>ROUND((Source!AU612/100)*((ROUND(ROUND(Source!AO612,2)*Source!I612, 2)+ROUND(ROUND(Source!AN612,2)*Source!I612, 2))), 2)</f>
        <v>0</v>
      </c>
      <c r="AN1771" s="50">
        <f>L1770</f>
        <v>1666.8</v>
      </c>
      <c r="AO1771">
        <f>0</f>
        <v>0</v>
      </c>
      <c r="AQ1771" t="s">
        <v>852</v>
      </c>
      <c r="AR1771">
        <f>0</f>
        <v>0</v>
      </c>
      <c r="AT1771">
        <f>0</f>
        <v>0</v>
      </c>
      <c r="AV1771" t="s">
        <v>852</v>
      </c>
      <c r="AW1771" s="50">
        <f>L1770</f>
        <v>1666.8</v>
      </c>
      <c r="AX1771" s="50">
        <f>L1770</f>
        <v>1666.8</v>
      </c>
      <c r="AZ1771">
        <f>Source!X612</f>
        <v>0</v>
      </c>
      <c r="BA1771">
        <f>Source!Y612</f>
        <v>0</v>
      </c>
      <c r="CD1771">
        <v>1</v>
      </c>
    </row>
    <row r="1772" spans="1:82" ht="28.5" x14ac:dyDescent="0.2">
      <c r="A1772" s="61" t="s">
        <v>510</v>
      </c>
      <c r="B1772" s="45" t="str">
        <f>Source!F613</f>
        <v>анализ рынка</v>
      </c>
      <c r="C1772" s="45" t="s">
        <v>964</v>
      </c>
      <c r="D1772" s="46" t="str">
        <f>Source!H613</f>
        <v>ШТ</v>
      </c>
      <c r="E1772" s="47">
        <f>Source!K613</f>
        <v>104</v>
      </c>
      <c r="F1772" s="47"/>
      <c r="G1772" s="47">
        <f>Source!I613</f>
        <v>104</v>
      </c>
      <c r="H1772" s="48"/>
      <c r="I1772" s="49"/>
      <c r="J1772" s="48">
        <f>Source!AL613</f>
        <v>7.14</v>
      </c>
      <c r="K1772" s="49"/>
      <c r="L1772" s="48">
        <f>Source!HG613</f>
        <v>742.56</v>
      </c>
    </row>
    <row r="1773" spans="1:82" ht="15" x14ac:dyDescent="0.2">
      <c r="C1773" s="80" t="s">
        <v>851</v>
      </c>
      <c r="D1773" s="80"/>
      <c r="E1773" s="80"/>
      <c r="F1773" s="80"/>
      <c r="G1773" s="80"/>
      <c r="H1773" s="80"/>
      <c r="I1773" s="81">
        <f>K1773/E1772</f>
        <v>7.14</v>
      </c>
      <c r="J1773" s="81"/>
      <c r="K1773" s="81">
        <f>L1772</f>
        <v>742.56</v>
      </c>
      <c r="L1773" s="81"/>
      <c r="AD1773">
        <f>ROUND((Source!AT613/100)*((ROUND(ROUND(Source!AO613,2)*Source!I613, 2)+ROUND(ROUND(Source!AN613,2)*Source!I613, 2))), 2)</f>
        <v>0</v>
      </c>
      <c r="AE1773">
        <f>ROUND((Source!AU613/100)*((ROUND(ROUND(Source!AO613,2)*Source!I613, 2)+ROUND(ROUND(Source!AN613,2)*Source!I613, 2))), 2)</f>
        <v>0</v>
      </c>
      <c r="AN1773" s="50">
        <f>L1772</f>
        <v>742.56</v>
      </c>
      <c r="AO1773">
        <f>0</f>
        <v>0</v>
      </c>
      <c r="AQ1773" t="s">
        <v>852</v>
      </c>
      <c r="AR1773">
        <f>0</f>
        <v>0</v>
      </c>
      <c r="AT1773">
        <f>0</f>
        <v>0</v>
      </c>
      <c r="AV1773" t="s">
        <v>852</v>
      </c>
      <c r="AW1773" s="50">
        <f>L1772</f>
        <v>742.56</v>
      </c>
      <c r="AX1773" s="50">
        <f>L1772</f>
        <v>742.56</v>
      </c>
      <c r="AZ1773">
        <f>Source!X613</f>
        <v>0</v>
      </c>
      <c r="BA1773">
        <f>Source!Y613</f>
        <v>0</v>
      </c>
      <c r="CD1773">
        <v>1</v>
      </c>
    </row>
    <row r="1774" spans="1:82" ht="28.5" x14ac:dyDescent="0.2">
      <c r="A1774" s="61" t="s">
        <v>513</v>
      </c>
      <c r="B1774" s="45" t="str">
        <f>Source!F614</f>
        <v>анализ рынка</v>
      </c>
      <c r="C1774" s="45" t="s">
        <v>965</v>
      </c>
      <c r="D1774" s="46" t="str">
        <f>Source!H614</f>
        <v>ШТ</v>
      </c>
      <c r="E1774" s="47">
        <f>Source!K614</f>
        <v>53</v>
      </c>
      <c r="F1774" s="47"/>
      <c r="G1774" s="47">
        <f>Source!I614</f>
        <v>53</v>
      </c>
      <c r="H1774" s="48"/>
      <c r="I1774" s="49"/>
      <c r="J1774" s="48">
        <f>Source!AL614</f>
        <v>26.86</v>
      </c>
      <c r="K1774" s="49"/>
      <c r="L1774" s="48">
        <f>Source!HG614</f>
        <v>1423.58</v>
      </c>
    </row>
    <row r="1775" spans="1:82" ht="15" x14ac:dyDescent="0.2">
      <c r="C1775" s="80" t="s">
        <v>851</v>
      </c>
      <c r="D1775" s="80"/>
      <c r="E1775" s="80"/>
      <c r="F1775" s="80"/>
      <c r="G1775" s="80"/>
      <c r="H1775" s="80"/>
      <c r="I1775" s="81">
        <f>K1775/E1774</f>
        <v>26.86</v>
      </c>
      <c r="J1775" s="81"/>
      <c r="K1775" s="81">
        <f>L1774</f>
        <v>1423.58</v>
      </c>
      <c r="L1775" s="81"/>
      <c r="AD1775">
        <f>ROUND((Source!AT614/100)*((ROUND(ROUND(Source!AO614,2)*Source!I614, 2)+ROUND(ROUND(Source!AN614,2)*Source!I614, 2))), 2)</f>
        <v>0</v>
      </c>
      <c r="AE1775">
        <f>ROUND((Source!AU614/100)*((ROUND(ROUND(Source!AO614,2)*Source!I614, 2)+ROUND(ROUND(Source!AN614,2)*Source!I614, 2))), 2)</f>
        <v>0</v>
      </c>
      <c r="AN1775" s="50">
        <f>L1774</f>
        <v>1423.58</v>
      </c>
      <c r="AO1775">
        <f>0</f>
        <v>0</v>
      </c>
      <c r="AQ1775" t="s">
        <v>852</v>
      </c>
      <c r="AR1775">
        <f>0</f>
        <v>0</v>
      </c>
      <c r="AT1775">
        <f>0</f>
        <v>0</v>
      </c>
      <c r="AV1775" t="s">
        <v>852</v>
      </c>
      <c r="AW1775" s="50">
        <f>L1774</f>
        <v>1423.58</v>
      </c>
      <c r="AX1775" s="50">
        <f>L1774</f>
        <v>1423.58</v>
      </c>
      <c r="AZ1775">
        <f>Source!X614</f>
        <v>0</v>
      </c>
      <c r="BA1775">
        <f>Source!Y614</f>
        <v>0</v>
      </c>
      <c r="CD1775">
        <v>1</v>
      </c>
    </row>
    <row r="1776" spans="1:82" ht="28.5" x14ac:dyDescent="0.2">
      <c r="A1776" s="61" t="s">
        <v>516</v>
      </c>
      <c r="B1776" s="45" t="str">
        <f>Source!F615</f>
        <v>анализ рынка</v>
      </c>
      <c r="C1776" s="45" t="s">
        <v>966</v>
      </c>
      <c r="D1776" s="46" t="str">
        <f>Source!H615</f>
        <v>ШТ</v>
      </c>
      <c r="E1776" s="47">
        <f>Source!K615</f>
        <v>95</v>
      </c>
      <c r="F1776" s="47"/>
      <c r="G1776" s="47">
        <f>Source!I615</f>
        <v>95</v>
      </c>
      <c r="H1776" s="48"/>
      <c r="I1776" s="49"/>
      <c r="J1776" s="48">
        <f>Source!AL615</f>
        <v>107.61</v>
      </c>
      <c r="K1776" s="49"/>
      <c r="L1776" s="48">
        <f>Source!HG615</f>
        <v>10222.950000000001</v>
      </c>
    </row>
    <row r="1777" spans="1:82" ht="15" x14ac:dyDescent="0.2">
      <c r="C1777" s="80" t="s">
        <v>851</v>
      </c>
      <c r="D1777" s="80"/>
      <c r="E1777" s="80"/>
      <c r="F1777" s="80"/>
      <c r="G1777" s="80"/>
      <c r="H1777" s="80"/>
      <c r="I1777" s="81">
        <f>K1777/E1776</f>
        <v>107.61000000000001</v>
      </c>
      <c r="J1777" s="81"/>
      <c r="K1777" s="81">
        <f>L1776</f>
        <v>10222.950000000001</v>
      </c>
      <c r="L1777" s="81"/>
      <c r="AD1777">
        <f>ROUND((Source!AT615/100)*((ROUND(ROUND(Source!AO615,2)*Source!I615, 2)+ROUND(ROUND(Source!AN615,2)*Source!I615, 2))), 2)</f>
        <v>0</v>
      </c>
      <c r="AE1777">
        <f>ROUND((Source!AU615/100)*((ROUND(ROUND(Source!AO615,2)*Source!I615, 2)+ROUND(ROUND(Source!AN615,2)*Source!I615, 2))), 2)</f>
        <v>0</v>
      </c>
      <c r="AN1777" s="50">
        <f>L1776</f>
        <v>10222.950000000001</v>
      </c>
      <c r="AO1777">
        <f>0</f>
        <v>0</v>
      </c>
      <c r="AQ1777" t="s">
        <v>852</v>
      </c>
      <c r="AR1777">
        <f>0</f>
        <v>0</v>
      </c>
      <c r="AT1777">
        <f>0</f>
        <v>0</v>
      </c>
      <c r="AV1777" t="s">
        <v>852</v>
      </c>
      <c r="AW1777" s="50">
        <f>L1776</f>
        <v>10222.950000000001</v>
      </c>
      <c r="AX1777" s="50">
        <f>L1776</f>
        <v>10222.950000000001</v>
      </c>
      <c r="AZ1777">
        <f>Source!X615</f>
        <v>0</v>
      </c>
      <c r="BA1777">
        <f>Source!Y615</f>
        <v>0</v>
      </c>
      <c r="CD1777">
        <v>1</v>
      </c>
    </row>
    <row r="1778" spans="1:82" ht="42.75" x14ac:dyDescent="0.2">
      <c r="A1778" s="61" t="s">
        <v>519</v>
      </c>
      <c r="B1778" s="45" t="str">
        <f>Source!F616</f>
        <v>анализ рынка</v>
      </c>
      <c r="C1778" s="45" t="s">
        <v>967</v>
      </c>
      <c r="D1778" s="46" t="str">
        <f>Source!H616</f>
        <v>ШТ</v>
      </c>
      <c r="E1778" s="47">
        <f>Source!K616</f>
        <v>244</v>
      </c>
      <c r="F1778" s="47"/>
      <c r="G1778" s="47">
        <f>Source!I616</f>
        <v>244</v>
      </c>
      <c r="H1778" s="48"/>
      <c r="I1778" s="49"/>
      <c r="J1778" s="48">
        <f>Source!AL616</f>
        <v>262.14</v>
      </c>
      <c r="K1778" s="49"/>
      <c r="L1778" s="48">
        <f>Source!HG616</f>
        <v>63962.16</v>
      </c>
    </row>
    <row r="1779" spans="1:82" ht="15" x14ac:dyDescent="0.2">
      <c r="C1779" s="80" t="s">
        <v>851</v>
      </c>
      <c r="D1779" s="80"/>
      <c r="E1779" s="80"/>
      <c r="F1779" s="80"/>
      <c r="G1779" s="80"/>
      <c r="H1779" s="80"/>
      <c r="I1779" s="81">
        <f>K1779/E1778</f>
        <v>262.14</v>
      </c>
      <c r="J1779" s="81"/>
      <c r="K1779" s="81">
        <f>L1778</f>
        <v>63962.16</v>
      </c>
      <c r="L1779" s="81"/>
      <c r="AD1779">
        <f>ROUND((Source!AT616/100)*((ROUND(ROUND(Source!AO616,2)*Source!I616, 2)+ROUND(ROUND(Source!AN616,2)*Source!I616, 2))), 2)</f>
        <v>0</v>
      </c>
      <c r="AE1779">
        <f>ROUND((Source!AU616/100)*((ROUND(ROUND(Source!AO616,2)*Source!I616, 2)+ROUND(ROUND(Source!AN616,2)*Source!I616, 2))), 2)</f>
        <v>0</v>
      </c>
      <c r="AN1779" s="50">
        <f>L1778</f>
        <v>63962.16</v>
      </c>
      <c r="AO1779">
        <f>0</f>
        <v>0</v>
      </c>
      <c r="AQ1779" t="s">
        <v>852</v>
      </c>
      <c r="AR1779">
        <f>0</f>
        <v>0</v>
      </c>
      <c r="AT1779">
        <f>0</f>
        <v>0</v>
      </c>
      <c r="AV1779" t="s">
        <v>852</v>
      </c>
      <c r="AW1779" s="50">
        <f>L1778</f>
        <v>63962.16</v>
      </c>
      <c r="AX1779" s="50">
        <f>L1778</f>
        <v>63962.16</v>
      </c>
      <c r="AZ1779">
        <f>Source!X616</f>
        <v>0</v>
      </c>
      <c r="BA1779">
        <f>Source!Y616</f>
        <v>0</v>
      </c>
      <c r="CD1779">
        <v>1</v>
      </c>
    </row>
    <row r="1780" spans="1:82" ht="28.5" x14ac:dyDescent="0.2">
      <c r="A1780" s="61" t="s">
        <v>522</v>
      </c>
      <c r="B1780" s="45" t="str">
        <f>Source!F617</f>
        <v>анализ рынка</v>
      </c>
      <c r="C1780" s="45" t="s">
        <v>968</v>
      </c>
      <c r="D1780" s="46" t="str">
        <f>Source!H617</f>
        <v>ШТ</v>
      </c>
      <c r="E1780" s="47">
        <f>Source!K617</f>
        <v>10</v>
      </c>
      <c r="F1780" s="47"/>
      <c r="G1780" s="47">
        <f>Source!I617</f>
        <v>10</v>
      </c>
      <c r="H1780" s="48"/>
      <c r="I1780" s="49"/>
      <c r="J1780" s="48">
        <f>Source!AL617</f>
        <v>18.87</v>
      </c>
      <c r="K1780" s="49"/>
      <c r="L1780" s="48">
        <f>Source!HG617</f>
        <v>188.7</v>
      </c>
    </row>
    <row r="1781" spans="1:82" ht="15" x14ac:dyDescent="0.2">
      <c r="C1781" s="80" t="s">
        <v>851</v>
      </c>
      <c r="D1781" s="80"/>
      <c r="E1781" s="80"/>
      <c r="F1781" s="80"/>
      <c r="G1781" s="80"/>
      <c r="H1781" s="80"/>
      <c r="I1781" s="81">
        <f>K1781/E1780</f>
        <v>18.869999999999997</v>
      </c>
      <c r="J1781" s="81"/>
      <c r="K1781" s="81">
        <f>L1780</f>
        <v>188.7</v>
      </c>
      <c r="L1781" s="81"/>
      <c r="AD1781">
        <f>ROUND((Source!AT617/100)*((ROUND(ROUND(Source!AO617,2)*Source!I617, 2)+ROUND(ROUND(Source!AN617,2)*Source!I617, 2))), 2)</f>
        <v>0</v>
      </c>
      <c r="AE1781">
        <f>ROUND((Source!AU617/100)*((ROUND(ROUND(Source!AO617,2)*Source!I617, 2)+ROUND(ROUND(Source!AN617,2)*Source!I617, 2))), 2)</f>
        <v>0</v>
      </c>
      <c r="AN1781" s="50">
        <f>L1780</f>
        <v>188.7</v>
      </c>
      <c r="AO1781">
        <f>0</f>
        <v>0</v>
      </c>
      <c r="AQ1781" t="s">
        <v>852</v>
      </c>
      <c r="AR1781">
        <f>0</f>
        <v>0</v>
      </c>
      <c r="AT1781">
        <f>0</f>
        <v>0</v>
      </c>
      <c r="AV1781" t="s">
        <v>852</v>
      </c>
      <c r="AW1781" s="50">
        <f>L1780</f>
        <v>188.7</v>
      </c>
      <c r="AX1781" s="50">
        <f>L1780</f>
        <v>188.7</v>
      </c>
      <c r="AZ1781">
        <f>Source!X617</f>
        <v>0</v>
      </c>
      <c r="BA1781">
        <f>Source!Y617</f>
        <v>0</v>
      </c>
      <c r="CD1781">
        <v>1</v>
      </c>
    </row>
    <row r="1782" spans="1:82" ht="42.75" x14ac:dyDescent="0.2">
      <c r="A1782" s="61" t="s">
        <v>525</v>
      </c>
      <c r="B1782" s="45" t="str">
        <f>Source!F618</f>
        <v>анализ рынка</v>
      </c>
      <c r="C1782" s="45" t="s">
        <v>969</v>
      </c>
      <c r="D1782" s="46" t="str">
        <f>Source!H618</f>
        <v>ШТ</v>
      </c>
      <c r="E1782" s="47">
        <f>Source!K618</f>
        <v>114</v>
      </c>
      <c r="F1782" s="47"/>
      <c r="G1782" s="47">
        <f>Source!I618</f>
        <v>114</v>
      </c>
      <c r="H1782" s="48"/>
      <c r="I1782" s="49"/>
      <c r="J1782" s="48">
        <f>Source!AL618</f>
        <v>195.84</v>
      </c>
      <c r="K1782" s="49"/>
      <c r="L1782" s="48">
        <f>Source!HG618</f>
        <v>22325.759999999998</v>
      </c>
    </row>
    <row r="1783" spans="1:82" ht="15" x14ac:dyDescent="0.2">
      <c r="C1783" s="80" t="s">
        <v>851</v>
      </c>
      <c r="D1783" s="80"/>
      <c r="E1783" s="80"/>
      <c r="F1783" s="80"/>
      <c r="G1783" s="80"/>
      <c r="H1783" s="80"/>
      <c r="I1783" s="81">
        <f>K1783/E1782</f>
        <v>195.83999999999997</v>
      </c>
      <c r="J1783" s="81"/>
      <c r="K1783" s="81">
        <f>L1782</f>
        <v>22325.759999999998</v>
      </c>
      <c r="L1783" s="81"/>
      <c r="AD1783">
        <f>ROUND((Source!AT618/100)*((ROUND(ROUND(Source!AO618,2)*Source!I618, 2)+ROUND(ROUND(Source!AN618,2)*Source!I618, 2))), 2)</f>
        <v>0</v>
      </c>
      <c r="AE1783">
        <f>ROUND((Source!AU618/100)*((ROUND(ROUND(Source!AO618,2)*Source!I618, 2)+ROUND(ROUND(Source!AN618,2)*Source!I618, 2))), 2)</f>
        <v>0</v>
      </c>
      <c r="AN1783" s="50">
        <f>L1782</f>
        <v>22325.759999999998</v>
      </c>
      <c r="AO1783">
        <f>0</f>
        <v>0</v>
      </c>
      <c r="AQ1783" t="s">
        <v>852</v>
      </c>
      <c r="AR1783">
        <f>0</f>
        <v>0</v>
      </c>
      <c r="AT1783">
        <f>0</f>
        <v>0</v>
      </c>
      <c r="AV1783" t="s">
        <v>852</v>
      </c>
      <c r="AW1783" s="50">
        <f>L1782</f>
        <v>22325.759999999998</v>
      </c>
      <c r="AX1783" s="50">
        <f>L1782</f>
        <v>22325.759999999998</v>
      </c>
      <c r="AZ1783">
        <f>Source!X618</f>
        <v>0</v>
      </c>
      <c r="BA1783">
        <f>Source!Y618</f>
        <v>0</v>
      </c>
      <c r="CD1783">
        <v>1</v>
      </c>
    </row>
    <row r="1784" spans="1:82" ht="28.5" x14ac:dyDescent="0.2">
      <c r="A1784" s="61" t="s">
        <v>528</v>
      </c>
      <c r="B1784" s="45" t="str">
        <f>Source!F619</f>
        <v>анализ рынка</v>
      </c>
      <c r="C1784" s="45" t="s">
        <v>970</v>
      </c>
      <c r="D1784" s="46" t="str">
        <f>Source!H619</f>
        <v>ШТ</v>
      </c>
      <c r="E1784" s="47">
        <f>Source!K619</f>
        <v>13</v>
      </c>
      <c r="F1784" s="47"/>
      <c r="G1784" s="47">
        <f>Source!I619</f>
        <v>13</v>
      </c>
      <c r="H1784" s="48"/>
      <c r="I1784" s="49"/>
      <c r="J1784" s="48">
        <f>Source!AL619</f>
        <v>196.35</v>
      </c>
      <c r="K1784" s="49"/>
      <c r="L1784" s="48">
        <f>Source!HG619</f>
        <v>2552.5500000000002</v>
      </c>
    </row>
    <row r="1785" spans="1:82" ht="15" x14ac:dyDescent="0.2">
      <c r="C1785" s="80" t="s">
        <v>851</v>
      </c>
      <c r="D1785" s="80"/>
      <c r="E1785" s="80"/>
      <c r="F1785" s="80"/>
      <c r="G1785" s="80"/>
      <c r="H1785" s="80"/>
      <c r="I1785" s="81">
        <f>K1785/E1784</f>
        <v>196.35000000000002</v>
      </c>
      <c r="J1785" s="81"/>
      <c r="K1785" s="81">
        <f>L1784</f>
        <v>2552.5500000000002</v>
      </c>
      <c r="L1785" s="81"/>
      <c r="AD1785">
        <f>ROUND((Source!AT619/100)*((ROUND(ROUND(Source!AO619,2)*Source!I619, 2)+ROUND(ROUND(Source!AN619,2)*Source!I619, 2))), 2)</f>
        <v>0</v>
      </c>
      <c r="AE1785">
        <f>ROUND((Source!AU619/100)*((ROUND(ROUND(Source!AO619,2)*Source!I619, 2)+ROUND(ROUND(Source!AN619,2)*Source!I619, 2))), 2)</f>
        <v>0</v>
      </c>
      <c r="AN1785" s="50">
        <f>L1784</f>
        <v>2552.5500000000002</v>
      </c>
      <c r="AO1785">
        <f>0</f>
        <v>0</v>
      </c>
      <c r="AQ1785" t="s">
        <v>852</v>
      </c>
      <c r="AR1785">
        <f>0</f>
        <v>0</v>
      </c>
      <c r="AT1785">
        <f>0</f>
        <v>0</v>
      </c>
      <c r="AV1785" t="s">
        <v>852</v>
      </c>
      <c r="AW1785" s="50">
        <f>L1784</f>
        <v>2552.5500000000002</v>
      </c>
      <c r="AX1785" s="50">
        <f>L1784</f>
        <v>2552.5500000000002</v>
      </c>
      <c r="AZ1785">
        <f>Source!X619</f>
        <v>0</v>
      </c>
      <c r="BA1785">
        <f>Source!Y619</f>
        <v>0</v>
      </c>
      <c r="CD1785">
        <v>1</v>
      </c>
    </row>
    <row r="1786" spans="1:82" ht="28.5" x14ac:dyDescent="0.2">
      <c r="A1786" s="61" t="s">
        <v>531</v>
      </c>
      <c r="B1786" s="45" t="str">
        <f>Source!F620</f>
        <v>анализ рынка</v>
      </c>
      <c r="C1786" s="45" t="s">
        <v>971</v>
      </c>
      <c r="D1786" s="46" t="str">
        <f>Source!H620</f>
        <v>ШТ</v>
      </c>
      <c r="E1786" s="47">
        <f>Source!K620</f>
        <v>1</v>
      </c>
      <c r="F1786" s="47"/>
      <c r="G1786" s="47">
        <f>Source!I620</f>
        <v>1</v>
      </c>
      <c r="H1786" s="48"/>
      <c r="I1786" s="49"/>
      <c r="J1786" s="48">
        <f>Source!AL620</f>
        <v>1503.89</v>
      </c>
      <c r="K1786" s="49"/>
      <c r="L1786" s="48">
        <f>Source!HG620</f>
        <v>1503.89</v>
      </c>
    </row>
    <row r="1787" spans="1:82" ht="15" x14ac:dyDescent="0.2">
      <c r="C1787" s="80" t="s">
        <v>851</v>
      </c>
      <c r="D1787" s="80"/>
      <c r="E1787" s="80"/>
      <c r="F1787" s="80"/>
      <c r="G1787" s="80"/>
      <c r="H1787" s="80"/>
      <c r="I1787" s="81">
        <f>K1787/E1786</f>
        <v>1503.89</v>
      </c>
      <c r="J1787" s="81"/>
      <c r="K1787" s="81">
        <f>L1786</f>
        <v>1503.89</v>
      </c>
      <c r="L1787" s="81"/>
      <c r="AD1787">
        <f>ROUND((Source!AT620/100)*((ROUND(ROUND(Source!AO620,2)*Source!I620, 2)+ROUND(ROUND(Source!AN620,2)*Source!I620, 2))), 2)</f>
        <v>0</v>
      </c>
      <c r="AE1787">
        <f>ROUND((Source!AU620/100)*((ROUND(ROUND(Source!AO620,2)*Source!I620, 2)+ROUND(ROUND(Source!AN620,2)*Source!I620, 2))), 2)</f>
        <v>0</v>
      </c>
      <c r="AN1787" s="50">
        <f>L1786</f>
        <v>1503.89</v>
      </c>
      <c r="AO1787">
        <f>0</f>
        <v>0</v>
      </c>
      <c r="AQ1787" t="s">
        <v>852</v>
      </c>
      <c r="AR1787">
        <f>0</f>
        <v>0</v>
      </c>
      <c r="AT1787">
        <f>0</f>
        <v>0</v>
      </c>
      <c r="AV1787" t="s">
        <v>852</v>
      </c>
      <c r="AW1787" s="50">
        <f>L1786</f>
        <v>1503.89</v>
      </c>
      <c r="AX1787" s="50">
        <f>L1786</f>
        <v>1503.89</v>
      </c>
      <c r="AZ1787">
        <f>Source!X620</f>
        <v>0</v>
      </c>
      <c r="BA1787">
        <f>Source!Y620</f>
        <v>0</v>
      </c>
      <c r="CD1787">
        <v>1</v>
      </c>
    </row>
    <row r="1788" spans="1:82" ht="28.5" x14ac:dyDescent="0.2">
      <c r="A1788" s="61" t="s">
        <v>534</v>
      </c>
      <c r="B1788" s="45" t="str">
        <f>Source!F621</f>
        <v>анализ рынка</v>
      </c>
      <c r="C1788" s="45" t="s">
        <v>972</v>
      </c>
      <c r="D1788" s="46" t="str">
        <f>Source!H621</f>
        <v>ШТ</v>
      </c>
      <c r="E1788" s="47">
        <f>Source!K621</f>
        <v>26</v>
      </c>
      <c r="F1788" s="47"/>
      <c r="G1788" s="47">
        <f>Source!I621</f>
        <v>26</v>
      </c>
      <c r="H1788" s="48"/>
      <c r="I1788" s="49"/>
      <c r="J1788" s="48">
        <f>Source!AL621</f>
        <v>10.199999999999999</v>
      </c>
      <c r="K1788" s="49"/>
      <c r="L1788" s="48">
        <f>Source!HG621</f>
        <v>265.2</v>
      </c>
    </row>
    <row r="1789" spans="1:82" ht="15" x14ac:dyDescent="0.2">
      <c r="C1789" s="80" t="s">
        <v>851</v>
      </c>
      <c r="D1789" s="80"/>
      <c r="E1789" s="80"/>
      <c r="F1789" s="80"/>
      <c r="G1789" s="80"/>
      <c r="H1789" s="80"/>
      <c r="I1789" s="81">
        <f>K1789/E1788</f>
        <v>10.199999999999999</v>
      </c>
      <c r="J1789" s="81"/>
      <c r="K1789" s="81">
        <f>L1788</f>
        <v>265.2</v>
      </c>
      <c r="L1789" s="81"/>
      <c r="AD1789">
        <f>ROUND((Source!AT621/100)*((ROUND(ROUND(Source!AO621,2)*Source!I621, 2)+ROUND(ROUND(Source!AN621,2)*Source!I621, 2))), 2)</f>
        <v>0</v>
      </c>
      <c r="AE1789">
        <f>ROUND((Source!AU621/100)*((ROUND(ROUND(Source!AO621,2)*Source!I621, 2)+ROUND(ROUND(Source!AN621,2)*Source!I621, 2))), 2)</f>
        <v>0</v>
      </c>
      <c r="AN1789" s="50">
        <f>L1788</f>
        <v>265.2</v>
      </c>
      <c r="AO1789">
        <f>0</f>
        <v>0</v>
      </c>
      <c r="AQ1789" t="s">
        <v>852</v>
      </c>
      <c r="AR1789">
        <f>0</f>
        <v>0</v>
      </c>
      <c r="AT1789">
        <f>0</f>
        <v>0</v>
      </c>
      <c r="AV1789" t="s">
        <v>852</v>
      </c>
      <c r="AW1789" s="50">
        <f>L1788</f>
        <v>265.2</v>
      </c>
      <c r="AX1789" s="50">
        <f>L1788</f>
        <v>265.2</v>
      </c>
      <c r="AZ1789">
        <f>Source!X621</f>
        <v>0</v>
      </c>
      <c r="BA1789">
        <f>Source!Y621</f>
        <v>0</v>
      </c>
      <c r="CD1789">
        <v>1</v>
      </c>
    </row>
    <row r="1790" spans="1:82" ht="28.5" x14ac:dyDescent="0.2">
      <c r="A1790" s="61" t="s">
        <v>537</v>
      </c>
      <c r="B1790" s="45" t="str">
        <f>Source!F622</f>
        <v>анализ рынка</v>
      </c>
      <c r="C1790" s="45" t="s">
        <v>973</v>
      </c>
      <c r="D1790" s="46" t="str">
        <f>Source!H622</f>
        <v>ШТ</v>
      </c>
      <c r="E1790" s="47">
        <f>Source!K622</f>
        <v>13</v>
      </c>
      <c r="F1790" s="47"/>
      <c r="G1790" s="47">
        <f>Source!I622</f>
        <v>13</v>
      </c>
      <c r="H1790" s="48"/>
      <c r="I1790" s="49"/>
      <c r="J1790" s="48">
        <f>Source!AL622</f>
        <v>570.08999999999992</v>
      </c>
      <c r="K1790" s="49"/>
      <c r="L1790" s="48">
        <f>Source!HG622</f>
        <v>7411.17</v>
      </c>
    </row>
    <row r="1791" spans="1:82" ht="15" x14ac:dyDescent="0.2">
      <c r="C1791" s="80" t="s">
        <v>851</v>
      </c>
      <c r="D1791" s="80"/>
      <c r="E1791" s="80"/>
      <c r="F1791" s="80"/>
      <c r="G1791" s="80"/>
      <c r="H1791" s="80"/>
      <c r="I1791" s="81">
        <f>K1791/E1790</f>
        <v>570.09</v>
      </c>
      <c r="J1791" s="81"/>
      <c r="K1791" s="81">
        <f>L1790</f>
        <v>7411.17</v>
      </c>
      <c r="L1791" s="81"/>
      <c r="AD1791">
        <f>ROUND((Source!AT622/100)*((ROUND(ROUND(Source!AO622,2)*Source!I622, 2)+ROUND(ROUND(Source!AN622,2)*Source!I622, 2))), 2)</f>
        <v>0</v>
      </c>
      <c r="AE1791">
        <f>ROUND((Source!AU622/100)*((ROUND(ROUND(Source!AO622,2)*Source!I622, 2)+ROUND(ROUND(Source!AN622,2)*Source!I622, 2))), 2)</f>
        <v>0</v>
      </c>
      <c r="AN1791" s="50">
        <f>L1790</f>
        <v>7411.17</v>
      </c>
      <c r="AO1791">
        <f>0</f>
        <v>0</v>
      </c>
      <c r="AQ1791" t="s">
        <v>852</v>
      </c>
      <c r="AR1791">
        <f>0</f>
        <v>0</v>
      </c>
      <c r="AT1791">
        <f>0</f>
        <v>0</v>
      </c>
      <c r="AV1791" t="s">
        <v>852</v>
      </c>
      <c r="AW1791" s="50">
        <f>L1790</f>
        <v>7411.17</v>
      </c>
      <c r="AX1791" s="50">
        <f>L1790</f>
        <v>7411.17</v>
      </c>
      <c r="AZ1791">
        <f>Source!X622</f>
        <v>0</v>
      </c>
      <c r="BA1791">
        <f>Source!Y622</f>
        <v>0</v>
      </c>
      <c r="CD1791">
        <v>1</v>
      </c>
    </row>
    <row r="1792" spans="1:82" ht="57" x14ac:dyDescent="0.2">
      <c r="A1792" s="61" t="s">
        <v>540</v>
      </c>
      <c r="B1792" s="45" t="str">
        <f>Source!F623</f>
        <v>анализ рынка</v>
      </c>
      <c r="C1792" s="45" t="s">
        <v>974</v>
      </c>
      <c r="D1792" s="46" t="str">
        <f>Source!H623</f>
        <v>ШТ</v>
      </c>
      <c r="E1792" s="47">
        <f>Source!K623</f>
        <v>36</v>
      </c>
      <c r="F1792" s="47"/>
      <c r="G1792" s="47">
        <f>Source!I623</f>
        <v>36</v>
      </c>
      <c r="H1792" s="48"/>
      <c r="I1792" s="49"/>
      <c r="J1792" s="48">
        <f>Source!AL623</f>
        <v>721.14</v>
      </c>
      <c r="K1792" s="49"/>
      <c r="L1792" s="48">
        <f>Source!HG623</f>
        <v>25961.040000000001</v>
      </c>
    </row>
    <row r="1793" spans="1:82" ht="15" x14ac:dyDescent="0.2">
      <c r="C1793" s="80" t="s">
        <v>851</v>
      </c>
      <c r="D1793" s="80"/>
      <c r="E1793" s="80"/>
      <c r="F1793" s="80"/>
      <c r="G1793" s="80"/>
      <c r="H1793" s="80"/>
      <c r="I1793" s="81">
        <f>K1793/E1792</f>
        <v>721.14</v>
      </c>
      <c r="J1793" s="81"/>
      <c r="K1793" s="81">
        <f>L1792</f>
        <v>25961.040000000001</v>
      </c>
      <c r="L1793" s="81"/>
      <c r="AD1793">
        <f>ROUND((Source!AT623/100)*((ROUND(ROUND(Source!AO623,2)*Source!I623, 2)+ROUND(ROUND(Source!AN623,2)*Source!I623, 2))), 2)</f>
        <v>0</v>
      </c>
      <c r="AE1793">
        <f>ROUND((Source!AU623/100)*((ROUND(ROUND(Source!AO623,2)*Source!I623, 2)+ROUND(ROUND(Source!AN623,2)*Source!I623, 2))), 2)</f>
        <v>0</v>
      </c>
      <c r="AN1793" s="50">
        <f>L1792</f>
        <v>25961.040000000001</v>
      </c>
      <c r="AO1793">
        <f>0</f>
        <v>0</v>
      </c>
      <c r="AQ1793" t="s">
        <v>852</v>
      </c>
      <c r="AR1793">
        <f>0</f>
        <v>0</v>
      </c>
      <c r="AT1793">
        <f>0</f>
        <v>0</v>
      </c>
      <c r="AV1793" t="s">
        <v>852</v>
      </c>
      <c r="AW1793" s="50">
        <f>L1792</f>
        <v>25961.040000000001</v>
      </c>
      <c r="AX1793" s="50">
        <f>L1792</f>
        <v>25961.040000000001</v>
      </c>
      <c r="AZ1793">
        <f>Source!X623</f>
        <v>0</v>
      </c>
      <c r="BA1793">
        <f>Source!Y623</f>
        <v>0</v>
      </c>
      <c r="CD1793">
        <v>1</v>
      </c>
    </row>
    <row r="1794" spans="1:82" ht="28.5" x14ac:dyDescent="0.2">
      <c r="A1794" s="61" t="s">
        <v>543</v>
      </c>
      <c r="B1794" s="45" t="str">
        <f>Source!F624</f>
        <v>анализ рынка</v>
      </c>
      <c r="C1794" s="45" t="s">
        <v>975</v>
      </c>
      <c r="D1794" s="46" t="str">
        <f>Source!H624</f>
        <v>ШТ</v>
      </c>
      <c r="E1794" s="47">
        <f>Source!K624</f>
        <v>5</v>
      </c>
      <c r="F1794" s="47"/>
      <c r="G1794" s="47">
        <f>Source!I624</f>
        <v>5</v>
      </c>
      <c r="H1794" s="48"/>
      <c r="I1794" s="49"/>
      <c r="J1794" s="48">
        <f>Source!AL624</f>
        <v>1297.27</v>
      </c>
      <c r="K1794" s="49"/>
      <c r="L1794" s="48">
        <f>Source!HG624</f>
        <v>6486.35</v>
      </c>
    </row>
    <row r="1795" spans="1:82" ht="15" x14ac:dyDescent="0.2">
      <c r="C1795" s="80" t="s">
        <v>851</v>
      </c>
      <c r="D1795" s="80"/>
      <c r="E1795" s="80"/>
      <c r="F1795" s="80"/>
      <c r="G1795" s="80"/>
      <c r="H1795" s="80"/>
      <c r="I1795" s="81">
        <f>K1795/E1794</f>
        <v>1297.27</v>
      </c>
      <c r="J1795" s="81"/>
      <c r="K1795" s="81">
        <f>L1794</f>
        <v>6486.35</v>
      </c>
      <c r="L1795" s="81"/>
      <c r="AD1795">
        <f>ROUND((Source!AT624/100)*((ROUND(ROUND(Source!AO624,2)*Source!I624, 2)+ROUND(ROUND(Source!AN624,2)*Source!I624, 2))), 2)</f>
        <v>0</v>
      </c>
      <c r="AE1795">
        <f>ROUND((Source!AU624/100)*((ROUND(ROUND(Source!AO624,2)*Source!I624, 2)+ROUND(ROUND(Source!AN624,2)*Source!I624, 2))), 2)</f>
        <v>0</v>
      </c>
      <c r="AN1795" s="50">
        <f>L1794</f>
        <v>6486.35</v>
      </c>
      <c r="AO1795">
        <f>0</f>
        <v>0</v>
      </c>
      <c r="AQ1795" t="s">
        <v>852</v>
      </c>
      <c r="AR1795">
        <f>0</f>
        <v>0</v>
      </c>
      <c r="AT1795">
        <f>0</f>
        <v>0</v>
      </c>
      <c r="AV1795" t="s">
        <v>852</v>
      </c>
      <c r="AW1795" s="50">
        <f>L1794</f>
        <v>6486.35</v>
      </c>
      <c r="AX1795" s="50">
        <f>L1794</f>
        <v>6486.35</v>
      </c>
      <c r="AZ1795">
        <f>Source!X624</f>
        <v>0</v>
      </c>
      <c r="BA1795">
        <f>Source!Y624</f>
        <v>0</v>
      </c>
      <c r="CD1795">
        <v>1</v>
      </c>
    </row>
    <row r="1796" spans="1:82" ht="28.5" x14ac:dyDescent="0.2">
      <c r="A1796" s="61" t="s">
        <v>546</v>
      </c>
      <c r="B1796" s="45" t="str">
        <f>Source!F625</f>
        <v>анализ рынка</v>
      </c>
      <c r="C1796" s="45" t="s">
        <v>976</v>
      </c>
      <c r="D1796" s="46" t="str">
        <f>Source!H625</f>
        <v>ШТ</v>
      </c>
      <c r="E1796" s="47">
        <f>Source!K625</f>
        <v>6</v>
      </c>
      <c r="F1796" s="47"/>
      <c r="G1796" s="47">
        <f>Source!I625</f>
        <v>6</v>
      </c>
      <c r="H1796" s="48"/>
      <c r="I1796" s="49"/>
      <c r="J1796" s="48">
        <f>Source!AL625</f>
        <v>66.73</v>
      </c>
      <c r="K1796" s="49"/>
      <c r="L1796" s="48">
        <f>Source!HG625</f>
        <v>400.38</v>
      </c>
    </row>
    <row r="1797" spans="1:82" ht="15" x14ac:dyDescent="0.2">
      <c r="C1797" s="80" t="s">
        <v>851</v>
      </c>
      <c r="D1797" s="80"/>
      <c r="E1797" s="80"/>
      <c r="F1797" s="80"/>
      <c r="G1797" s="80"/>
      <c r="H1797" s="80"/>
      <c r="I1797" s="81">
        <f>K1797/E1796</f>
        <v>66.73</v>
      </c>
      <c r="J1797" s="81"/>
      <c r="K1797" s="81">
        <f>L1796</f>
        <v>400.38</v>
      </c>
      <c r="L1797" s="81"/>
      <c r="AD1797">
        <f>ROUND((Source!AT625/100)*((ROUND(ROUND(Source!AO625,2)*Source!I625, 2)+ROUND(ROUND(Source!AN625,2)*Source!I625, 2))), 2)</f>
        <v>0</v>
      </c>
      <c r="AE1797">
        <f>ROUND((Source!AU625/100)*((ROUND(ROUND(Source!AO625,2)*Source!I625, 2)+ROUND(ROUND(Source!AN625,2)*Source!I625, 2))), 2)</f>
        <v>0</v>
      </c>
      <c r="AN1797" s="50">
        <f>L1796</f>
        <v>400.38</v>
      </c>
      <c r="AO1797">
        <f>0</f>
        <v>0</v>
      </c>
      <c r="AQ1797" t="s">
        <v>852</v>
      </c>
      <c r="AR1797">
        <f>0</f>
        <v>0</v>
      </c>
      <c r="AT1797">
        <f>0</f>
        <v>0</v>
      </c>
      <c r="AV1797" t="s">
        <v>852</v>
      </c>
      <c r="AW1797" s="50">
        <f>L1796</f>
        <v>400.38</v>
      </c>
      <c r="AX1797" s="50">
        <f>L1796</f>
        <v>400.38</v>
      </c>
      <c r="AZ1797">
        <f>Source!X625</f>
        <v>0</v>
      </c>
      <c r="BA1797">
        <f>Source!Y625</f>
        <v>0</v>
      </c>
      <c r="CD1797">
        <v>1</v>
      </c>
    </row>
    <row r="1798" spans="1:82" ht="42.75" x14ac:dyDescent="0.2">
      <c r="A1798" s="61" t="s">
        <v>549</v>
      </c>
      <c r="B1798" s="45" t="str">
        <f>Source!F626</f>
        <v>анализ рынка</v>
      </c>
      <c r="C1798" s="45" t="s">
        <v>977</v>
      </c>
      <c r="D1798" s="46" t="str">
        <f>Source!H626</f>
        <v>ШТ</v>
      </c>
      <c r="E1798" s="47">
        <f>Source!K626</f>
        <v>5</v>
      </c>
      <c r="F1798" s="47"/>
      <c r="G1798" s="47">
        <f>Source!I626</f>
        <v>5</v>
      </c>
      <c r="H1798" s="48"/>
      <c r="I1798" s="49"/>
      <c r="J1798" s="48">
        <f>Source!AL626</f>
        <v>172.76</v>
      </c>
      <c r="K1798" s="49"/>
      <c r="L1798" s="48">
        <f>Source!HG626</f>
        <v>863.8</v>
      </c>
    </row>
    <row r="1799" spans="1:82" ht="15" x14ac:dyDescent="0.2">
      <c r="C1799" s="80" t="s">
        <v>851</v>
      </c>
      <c r="D1799" s="80"/>
      <c r="E1799" s="80"/>
      <c r="F1799" s="80"/>
      <c r="G1799" s="80"/>
      <c r="H1799" s="80"/>
      <c r="I1799" s="81">
        <f>K1799/E1798</f>
        <v>172.76</v>
      </c>
      <c r="J1799" s="81"/>
      <c r="K1799" s="81">
        <f>L1798</f>
        <v>863.8</v>
      </c>
      <c r="L1799" s="81"/>
      <c r="AD1799">
        <f>ROUND((Source!AT626/100)*((ROUND(ROUND(Source!AO626,2)*Source!I626, 2)+ROUND(ROUND(Source!AN626,2)*Source!I626, 2))), 2)</f>
        <v>0</v>
      </c>
      <c r="AE1799">
        <f>ROUND((Source!AU626/100)*((ROUND(ROUND(Source!AO626,2)*Source!I626, 2)+ROUND(ROUND(Source!AN626,2)*Source!I626, 2))), 2)</f>
        <v>0</v>
      </c>
      <c r="AN1799" s="50">
        <f>L1798</f>
        <v>863.8</v>
      </c>
      <c r="AO1799">
        <f>0</f>
        <v>0</v>
      </c>
      <c r="AQ1799" t="s">
        <v>852</v>
      </c>
      <c r="AR1799">
        <f>0</f>
        <v>0</v>
      </c>
      <c r="AT1799">
        <f>0</f>
        <v>0</v>
      </c>
      <c r="AV1799" t="s">
        <v>852</v>
      </c>
      <c r="AW1799" s="50">
        <f>L1798</f>
        <v>863.8</v>
      </c>
      <c r="AX1799" s="50">
        <f>L1798</f>
        <v>863.8</v>
      </c>
      <c r="AZ1799">
        <f>Source!X626</f>
        <v>0</v>
      </c>
      <c r="BA1799">
        <f>Source!Y626</f>
        <v>0</v>
      </c>
      <c r="CD1799">
        <v>1</v>
      </c>
    </row>
    <row r="1801" spans="1:82" ht="15" x14ac:dyDescent="0.2">
      <c r="A1801" s="58"/>
      <c r="B1801" s="59"/>
      <c r="C1801" s="77" t="s">
        <v>875</v>
      </c>
      <c r="D1801" s="77"/>
      <c r="E1801" s="77"/>
      <c r="F1801" s="77"/>
      <c r="G1801" s="77"/>
      <c r="H1801" s="77"/>
      <c r="I1801" s="44"/>
      <c r="J1801" s="58"/>
      <c r="K1801" s="60"/>
      <c r="L1801" s="44">
        <f>L1803+L1804+L1810+L1814</f>
        <v>591609.84000000008</v>
      </c>
    </row>
    <row r="1802" spans="1:82" ht="14.25" x14ac:dyDescent="0.2">
      <c r="A1802" s="53"/>
      <c r="B1802" s="57"/>
      <c r="C1802" s="76" t="s">
        <v>876</v>
      </c>
      <c r="D1802" s="74"/>
      <c r="E1802" s="74"/>
      <c r="F1802" s="74"/>
      <c r="G1802" s="74"/>
      <c r="H1802" s="74"/>
      <c r="I1802" s="42"/>
      <c r="J1802" s="53"/>
      <c r="K1802" s="40"/>
      <c r="L1802" s="42"/>
    </row>
    <row r="1803" spans="1:82" ht="14.25" hidden="1" x14ac:dyDescent="0.2">
      <c r="A1803" s="53"/>
      <c r="B1803" s="57"/>
      <c r="C1803" s="74" t="s">
        <v>877</v>
      </c>
      <c r="D1803" s="74"/>
      <c r="E1803" s="74"/>
      <c r="F1803" s="74"/>
      <c r="G1803" s="74"/>
      <c r="H1803" s="74"/>
      <c r="I1803" s="42"/>
      <c r="J1803" s="53"/>
      <c r="K1803" s="40"/>
      <c r="L1803" s="42">
        <f>SUM(AR1753:AR1799)</f>
        <v>0</v>
      </c>
    </row>
    <row r="1804" spans="1:82" ht="14.25" hidden="1" x14ac:dyDescent="0.2">
      <c r="A1804" s="53"/>
      <c r="B1804" s="57"/>
      <c r="C1804" s="74" t="s">
        <v>878</v>
      </c>
      <c r="D1804" s="74"/>
      <c r="E1804" s="74"/>
      <c r="F1804" s="74"/>
      <c r="G1804" s="74"/>
      <c r="H1804" s="74"/>
      <c r="I1804" s="42"/>
      <c r="J1804" s="53"/>
      <c r="K1804" s="40"/>
      <c r="L1804" s="42">
        <f>L1806+L1809+L1808</f>
        <v>0</v>
      </c>
    </row>
    <row r="1805" spans="1:82" ht="14.25" hidden="1" x14ac:dyDescent="0.2">
      <c r="A1805" s="53"/>
      <c r="B1805" s="57"/>
      <c r="C1805" s="76" t="s">
        <v>879</v>
      </c>
      <c r="D1805" s="74"/>
      <c r="E1805" s="74"/>
      <c r="F1805" s="74"/>
      <c r="G1805" s="74"/>
      <c r="H1805" s="74"/>
      <c r="I1805" s="42"/>
      <c r="J1805" s="53"/>
      <c r="K1805" s="40"/>
      <c r="L1805" s="42"/>
    </row>
    <row r="1806" spans="1:82" ht="14.25" hidden="1" x14ac:dyDescent="0.2">
      <c r="A1806" s="53"/>
      <c r="B1806" s="57"/>
      <c r="C1806" s="74" t="s">
        <v>878</v>
      </c>
      <c r="D1806" s="74"/>
      <c r="E1806" s="74"/>
      <c r="F1806" s="74"/>
      <c r="G1806" s="74"/>
      <c r="H1806" s="74"/>
      <c r="I1806" s="42"/>
      <c r="J1806" s="53"/>
      <c r="K1806" s="40"/>
      <c r="L1806" s="42">
        <f>SUM(AO1753:AO1799)</f>
        <v>0</v>
      </c>
    </row>
    <row r="1807" spans="1:82" ht="14.25" hidden="1" x14ac:dyDescent="0.2">
      <c r="A1807" s="53"/>
      <c r="B1807" s="57"/>
      <c r="C1807" s="76" t="s">
        <v>880</v>
      </c>
      <c r="D1807" s="74"/>
      <c r="E1807" s="74"/>
      <c r="F1807" s="74"/>
      <c r="G1807" s="74"/>
      <c r="H1807" s="74"/>
      <c r="I1807" s="42"/>
      <c r="J1807" s="53"/>
      <c r="K1807" s="40"/>
      <c r="L1807" s="42"/>
    </row>
    <row r="1808" spans="1:82" ht="14.25" hidden="1" x14ac:dyDescent="0.2">
      <c r="A1808" s="53"/>
      <c r="B1808" s="57"/>
      <c r="C1808" s="74" t="s">
        <v>900</v>
      </c>
      <c r="D1808" s="74"/>
      <c r="E1808" s="74"/>
      <c r="F1808" s="74"/>
      <c r="G1808" s="74"/>
      <c r="H1808" s="74"/>
      <c r="I1808" s="42"/>
      <c r="J1808" s="53"/>
      <c r="K1808" s="40"/>
      <c r="L1808" s="42">
        <f>SUM(AT1753:AT1799)</f>
        <v>0</v>
      </c>
    </row>
    <row r="1809" spans="1:12" ht="14.25" hidden="1" x14ac:dyDescent="0.2">
      <c r="A1809" s="53"/>
      <c r="B1809" s="57"/>
      <c r="C1809" s="74" t="s">
        <v>881</v>
      </c>
      <c r="D1809" s="74"/>
      <c r="E1809" s="74"/>
      <c r="F1809" s="74"/>
      <c r="G1809" s="74"/>
      <c r="H1809" s="74"/>
      <c r="I1809" s="42"/>
      <c r="J1809" s="53"/>
      <c r="K1809" s="40"/>
      <c r="L1809" s="42">
        <f>SUM(AV1753:AV1799)</f>
        <v>0</v>
      </c>
    </row>
    <row r="1810" spans="1:12" ht="14.25" x14ac:dyDescent="0.2">
      <c r="A1810" s="53"/>
      <c r="B1810" s="57"/>
      <c r="C1810" s="74" t="s">
        <v>882</v>
      </c>
      <c r="D1810" s="74"/>
      <c r="E1810" s="74"/>
      <c r="F1810" s="74"/>
      <c r="G1810" s="74"/>
      <c r="H1810" s="74"/>
      <c r="I1810" s="42"/>
      <c r="J1810" s="53"/>
      <c r="K1810" s="40"/>
      <c r="L1810" s="42">
        <f>L1812+L1813</f>
        <v>591609.84000000008</v>
      </c>
    </row>
    <row r="1811" spans="1:12" ht="14.25" x14ac:dyDescent="0.2">
      <c r="A1811" s="53"/>
      <c r="B1811" s="57"/>
      <c r="C1811" s="76" t="s">
        <v>879</v>
      </c>
      <c r="D1811" s="74"/>
      <c r="E1811" s="74"/>
      <c r="F1811" s="74"/>
      <c r="G1811" s="74"/>
      <c r="H1811" s="74"/>
      <c r="I1811" s="42"/>
      <c r="J1811" s="53"/>
      <c r="K1811" s="40"/>
      <c r="L1811" s="42"/>
    </row>
    <row r="1812" spans="1:12" ht="14.25" x14ac:dyDescent="0.2">
      <c r="A1812" s="53"/>
      <c r="B1812" s="57"/>
      <c r="C1812" s="74" t="s">
        <v>883</v>
      </c>
      <c r="D1812" s="74"/>
      <c r="E1812" s="74"/>
      <c r="F1812" s="74"/>
      <c r="G1812" s="74"/>
      <c r="H1812" s="74"/>
      <c r="I1812" s="42"/>
      <c r="J1812" s="53"/>
      <c r="K1812" s="40"/>
      <c r="L1812" s="42">
        <f>SUM(AW1753:AW1799)-SUM(BK1753:BK1799)</f>
        <v>591609.84000000008</v>
      </c>
    </row>
    <row r="1813" spans="1:12" ht="14.25" hidden="1" x14ac:dyDescent="0.2">
      <c r="A1813" s="53"/>
      <c r="B1813" s="57"/>
      <c r="C1813" s="74" t="s">
        <v>884</v>
      </c>
      <c r="D1813" s="74"/>
      <c r="E1813" s="74"/>
      <c r="F1813" s="74"/>
      <c r="G1813" s="74"/>
      <c r="H1813" s="74"/>
      <c r="I1813" s="42"/>
      <c r="J1813" s="53"/>
      <c r="K1813" s="40"/>
      <c r="L1813" s="42">
        <f>SUM(BC1753:BC1799)</f>
        <v>0</v>
      </c>
    </row>
    <row r="1814" spans="1:12" ht="14.25" hidden="1" x14ac:dyDescent="0.2">
      <c r="A1814" s="53"/>
      <c r="B1814" s="57"/>
      <c r="C1814" s="74" t="s">
        <v>885</v>
      </c>
      <c r="D1814" s="74"/>
      <c r="E1814" s="74"/>
      <c r="F1814" s="74"/>
      <c r="G1814" s="74"/>
      <c r="H1814" s="74"/>
      <c r="I1814" s="42"/>
      <c r="J1814" s="53"/>
      <c r="K1814" s="40"/>
      <c r="L1814" s="42">
        <f>SUM(BB1753:BB1799)</f>
        <v>0</v>
      </c>
    </row>
    <row r="1815" spans="1:12" ht="14.25" hidden="1" x14ac:dyDescent="0.2">
      <c r="A1815" s="53"/>
      <c r="B1815" s="57"/>
      <c r="C1815" s="74" t="s">
        <v>886</v>
      </c>
      <c r="D1815" s="74"/>
      <c r="E1815" s="74"/>
      <c r="F1815" s="74"/>
      <c r="G1815" s="74"/>
      <c r="H1815" s="74"/>
      <c r="I1815" s="42"/>
      <c r="J1815" s="53"/>
      <c r="K1815" s="40"/>
      <c r="L1815" s="42">
        <f>SUM(AR1753:AR1799)+SUM(AT1753:AT1799)+SUM(AV1753:AV1799)</f>
        <v>0</v>
      </c>
    </row>
    <row r="1816" spans="1:12" ht="14.25" hidden="1" x14ac:dyDescent="0.2">
      <c r="A1816" s="53"/>
      <c r="B1816" s="57"/>
      <c r="C1816" s="74" t="s">
        <v>887</v>
      </c>
      <c r="D1816" s="74"/>
      <c r="E1816" s="74"/>
      <c r="F1816" s="74"/>
      <c r="G1816" s="74"/>
      <c r="H1816" s="74"/>
      <c r="I1816" s="42"/>
      <c r="J1816" s="53"/>
      <c r="K1816" s="40"/>
      <c r="L1816" s="42">
        <f>SUM(AZ1753:AZ1799)</f>
        <v>0</v>
      </c>
    </row>
    <row r="1817" spans="1:12" ht="14.25" hidden="1" x14ac:dyDescent="0.2">
      <c r="A1817" s="53"/>
      <c r="B1817" s="57"/>
      <c r="C1817" s="74" t="s">
        <v>888</v>
      </c>
      <c r="D1817" s="74"/>
      <c r="E1817" s="74"/>
      <c r="F1817" s="74"/>
      <c r="G1817" s="74"/>
      <c r="H1817" s="74"/>
      <c r="I1817" s="42"/>
      <c r="J1817" s="53"/>
      <c r="K1817" s="40"/>
      <c r="L1817" s="42">
        <f>SUM(BA1753:BA1799)</f>
        <v>0</v>
      </c>
    </row>
    <row r="1818" spans="1:12" ht="14.25" hidden="1" x14ac:dyDescent="0.2">
      <c r="A1818" s="53"/>
      <c r="B1818" s="57"/>
      <c r="C1818" s="74" t="s">
        <v>889</v>
      </c>
      <c r="D1818" s="74"/>
      <c r="E1818" s="74"/>
      <c r="F1818" s="74"/>
      <c r="G1818" s="74"/>
      <c r="H1818" s="74"/>
      <c r="I1818" s="42"/>
      <c r="J1818" s="53"/>
      <c r="K1818" s="40"/>
      <c r="L1818" s="42">
        <f>L1820+L1821</f>
        <v>0</v>
      </c>
    </row>
    <row r="1819" spans="1:12" ht="14.25" hidden="1" x14ac:dyDescent="0.2">
      <c r="A1819" s="53"/>
      <c r="B1819" s="57"/>
      <c r="C1819" s="76" t="s">
        <v>876</v>
      </c>
      <c r="D1819" s="74"/>
      <c r="E1819" s="74"/>
      <c r="F1819" s="74"/>
      <c r="G1819" s="74"/>
      <c r="H1819" s="74"/>
      <c r="I1819" s="42"/>
      <c r="J1819" s="53"/>
      <c r="K1819" s="40"/>
      <c r="L1819" s="42"/>
    </row>
    <row r="1820" spans="1:12" ht="14.25" hidden="1" x14ac:dyDescent="0.2">
      <c r="A1820" s="53"/>
      <c r="B1820" s="57"/>
      <c r="C1820" s="74" t="s">
        <v>890</v>
      </c>
      <c r="D1820" s="74"/>
      <c r="E1820" s="74"/>
      <c r="F1820" s="74"/>
      <c r="G1820" s="74"/>
      <c r="H1820" s="74"/>
      <c r="I1820" s="42"/>
      <c r="J1820" s="53"/>
      <c r="K1820" s="40"/>
      <c r="L1820" s="42">
        <f>SUM(BK1753:BK1799)</f>
        <v>0</v>
      </c>
    </row>
    <row r="1821" spans="1:12" ht="14.25" hidden="1" x14ac:dyDescent="0.2">
      <c r="A1821" s="53"/>
      <c r="B1821" s="57"/>
      <c r="C1821" s="74" t="s">
        <v>891</v>
      </c>
      <c r="D1821" s="74"/>
      <c r="E1821" s="74"/>
      <c r="F1821" s="74"/>
      <c r="G1821" s="74"/>
      <c r="H1821" s="74"/>
      <c r="I1821" s="42"/>
      <c r="J1821" s="53"/>
      <c r="K1821" s="40"/>
      <c r="L1821" s="42">
        <f>SUM(BD1753:BD1799)</f>
        <v>0</v>
      </c>
    </row>
    <row r="1822" spans="1:12" ht="14.25" hidden="1" x14ac:dyDescent="0.2">
      <c r="A1822" s="53"/>
      <c r="B1822" s="57"/>
      <c r="C1822" s="74" t="s">
        <v>892</v>
      </c>
      <c r="D1822" s="74"/>
      <c r="E1822" s="74"/>
      <c r="F1822" s="74"/>
      <c r="G1822" s="74"/>
      <c r="H1822" s="74"/>
      <c r="I1822" s="42"/>
      <c r="J1822" s="53"/>
      <c r="K1822" s="40"/>
      <c r="L1822" s="42"/>
    </row>
    <row r="1823" spans="1:12" ht="14.25" hidden="1" x14ac:dyDescent="0.2">
      <c r="A1823" s="53"/>
      <c r="B1823" s="57"/>
      <c r="C1823" s="74" t="s">
        <v>893</v>
      </c>
      <c r="D1823" s="74"/>
      <c r="E1823" s="74"/>
      <c r="F1823" s="74"/>
      <c r="G1823" s="74"/>
      <c r="H1823" s="74"/>
      <c r="I1823" s="42"/>
      <c r="J1823" s="53"/>
      <c r="K1823" s="40"/>
      <c r="L1823" s="42">
        <f>SUM(BO1753:BO1799)</f>
        <v>0</v>
      </c>
    </row>
    <row r="1824" spans="1:12" ht="15" x14ac:dyDescent="0.2">
      <c r="A1824" s="58"/>
      <c r="B1824" s="59"/>
      <c r="C1824" s="77" t="s">
        <v>894</v>
      </c>
      <c r="D1824" s="77"/>
      <c r="E1824" s="77"/>
      <c r="F1824" s="77"/>
      <c r="G1824" s="77"/>
      <c r="H1824" s="77"/>
      <c r="I1824" s="44"/>
      <c r="J1824" s="58"/>
      <c r="K1824" s="60"/>
      <c r="L1824" s="44">
        <f>L1801+L1816+L1817+L1818+L1822+L1823</f>
        <v>591609.84000000008</v>
      </c>
    </row>
    <row r="1825" spans="1:12" ht="14.25" x14ac:dyDescent="0.2">
      <c r="A1825" s="53"/>
      <c r="B1825" s="57"/>
      <c r="C1825" s="76" t="s">
        <v>895</v>
      </c>
      <c r="D1825" s="74"/>
      <c r="E1825" s="74"/>
      <c r="F1825" s="74"/>
      <c r="G1825" s="74"/>
      <c r="H1825" s="74"/>
      <c r="I1825" s="42"/>
      <c r="J1825" s="53"/>
      <c r="K1825" s="40"/>
      <c r="L1825" s="42"/>
    </row>
    <row r="1826" spans="1:12" ht="14.25" x14ac:dyDescent="0.2">
      <c r="A1826" s="53"/>
      <c r="B1826" s="57"/>
      <c r="C1826" s="74" t="s">
        <v>896</v>
      </c>
      <c r="D1826" s="74"/>
      <c r="E1826" s="74"/>
      <c r="F1826" s="74"/>
      <c r="G1826" s="74"/>
      <c r="H1826" s="74"/>
      <c r="I1826" s="42"/>
      <c r="J1826" s="53"/>
      <c r="K1826" s="40"/>
      <c r="L1826" s="42">
        <f>SUM(AX1753:AX1799)</f>
        <v>591609.84000000008</v>
      </c>
    </row>
    <row r="1827" spans="1:12" ht="14.25" hidden="1" x14ac:dyDescent="0.2">
      <c r="A1827" s="53"/>
      <c r="B1827" s="57"/>
      <c r="C1827" s="74" t="s">
        <v>897</v>
      </c>
      <c r="D1827" s="74"/>
      <c r="E1827" s="74"/>
      <c r="F1827" s="74"/>
      <c r="G1827" s="74"/>
      <c r="H1827" s="74"/>
      <c r="I1827" s="42"/>
      <c r="J1827" s="53"/>
      <c r="K1827" s="40"/>
      <c r="L1827" s="42">
        <f>SUM(AY1753:AY1799)</f>
        <v>0</v>
      </c>
    </row>
    <row r="1828" spans="1:12" ht="14.25" hidden="1" customHeight="1" x14ac:dyDescent="0.2">
      <c r="A1828" s="53"/>
      <c r="B1828" s="57"/>
      <c r="C1828" s="74" t="s">
        <v>898</v>
      </c>
      <c r="D1828" s="74"/>
      <c r="E1828" s="74"/>
      <c r="F1828" s="75"/>
      <c r="G1828" s="43">
        <f>Source!F650</f>
        <v>0</v>
      </c>
      <c r="H1828" s="53"/>
      <c r="I1828" s="53"/>
      <c r="J1828" s="53"/>
      <c r="K1828" s="53"/>
      <c r="L1828" s="53"/>
    </row>
    <row r="1829" spans="1:12" ht="14.25" hidden="1" customHeight="1" x14ac:dyDescent="0.2">
      <c r="A1829" s="53"/>
      <c r="B1829" s="57"/>
      <c r="C1829" s="74" t="s">
        <v>899</v>
      </c>
      <c r="D1829" s="74"/>
      <c r="E1829" s="74"/>
      <c r="F1829" s="75"/>
      <c r="G1829" s="43">
        <f>Source!F651</f>
        <v>0</v>
      </c>
      <c r="H1829" s="53"/>
      <c r="I1829" s="53"/>
      <c r="J1829" s="53"/>
      <c r="K1829" s="53"/>
      <c r="L1829" s="53"/>
    </row>
    <row r="1832" spans="1:12" ht="16.5" x14ac:dyDescent="0.2">
      <c r="A1832" s="79" t="s">
        <v>978</v>
      </c>
      <c r="B1832" s="79"/>
      <c r="C1832" s="79"/>
      <c r="D1832" s="79"/>
      <c r="E1832" s="79"/>
      <c r="F1832" s="79"/>
      <c r="G1832" s="79"/>
      <c r="H1832" s="79"/>
      <c r="I1832" s="79"/>
      <c r="J1832" s="79"/>
      <c r="K1832" s="79"/>
      <c r="L1832" s="79"/>
    </row>
    <row r="1833" spans="1:12" ht="85.5" x14ac:dyDescent="0.2">
      <c r="C1833" s="64" t="str">
        <f>Source!G662</f>
        <v>Стойки опор ж/б 11шт; Ж/б приставки 22шт; Траверсы (лом) 24шт; Провод А-25 (лом) 0,89т; Провод А-16 (лом) 0,017т; Провод СИП-4 2х16 0,065т; СИП-4 4х16 0,37т; СИП-2 3х50+1х50 0,481т</v>
      </c>
    </row>
    <row r="1835" spans="1:12" ht="15" hidden="1" x14ac:dyDescent="0.2">
      <c r="A1835" s="58"/>
      <c r="B1835" s="59"/>
      <c r="C1835" s="77" t="s">
        <v>875</v>
      </c>
      <c r="D1835" s="77"/>
      <c r="E1835" s="77"/>
      <c r="F1835" s="77"/>
      <c r="G1835" s="77"/>
      <c r="H1835" s="77"/>
      <c r="I1835" s="44"/>
      <c r="J1835" s="58"/>
      <c r="K1835" s="60"/>
      <c r="L1835" s="44">
        <f>L1837+L1838+L1844+L1848</f>
        <v>0</v>
      </c>
    </row>
    <row r="1836" spans="1:12" ht="14.25" hidden="1" x14ac:dyDescent="0.2">
      <c r="A1836" s="53"/>
      <c r="B1836" s="57"/>
      <c r="C1836" s="76" t="s">
        <v>876</v>
      </c>
      <c r="D1836" s="74"/>
      <c r="E1836" s="74"/>
      <c r="F1836" s="74"/>
      <c r="G1836" s="74"/>
      <c r="H1836" s="74"/>
      <c r="I1836" s="42"/>
      <c r="J1836" s="53"/>
      <c r="K1836" s="40"/>
      <c r="L1836" s="42"/>
    </row>
    <row r="1837" spans="1:12" ht="14.25" hidden="1" x14ac:dyDescent="0.2">
      <c r="A1837" s="53"/>
      <c r="B1837" s="57"/>
      <c r="C1837" s="74" t="s">
        <v>877</v>
      </c>
      <c r="D1837" s="74"/>
      <c r="E1837" s="74"/>
      <c r="F1837" s="74"/>
      <c r="G1837" s="74"/>
      <c r="H1837" s="74"/>
      <c r="I1837" s="42"/>
      <c r="J1837" s="53"/>
      <c r="K1837" s="40"/>
      <c r="L1837" s="42">
        <f>SUM(AR1832:AR1833)</f>
        <v>0</v>
      </c>
    </row>
    <row r="1838" spans="1:12" ht="14.25" hidden="1" x14ac:dyDescent="0.2">
      <c r="A1838" s="53"/>
      <c r="B1838" s="57"/>
      <c r="C1838" s="74" t="s">
        <v>878</v>
      </c>
      <c r="D1838" s="74"/>
      <c r="E1838" s="74"/>
      <c r="F1838" s="74"/>
      <c r="G1838" s="74"/>
      <c r="H1838" s="74"/>
      <c r="I1838" s="42"/>
      <c r="J1838" s="53"/>
      <c r="K1838" s="40"/>
      <c r="L1838" s="42">
        <f>L1840+L1843+L1842</f>
        <v>0</v>
      </c>
    </row>
    <row r="1839" spans="1:12" ht="14.25" hidden="1" x14ac:dyDescent="0.2">
      <c r="A1839" s="53"/>
      <c r="B1839" s="57"/>
      <c r="C1839" s="76" t="s">
        <v>879</v>
      </c>
      <c r="D1839" s="74"/>
      <c r="E1839" s="74"/>
      <c r="F1839" s="74"/>
      <c r="G1839" s="74"/>
      <c r="H1839" s="74"/>
      <c r="I1839" s="42"/>
      <c r="J1839" s="53"/>
      <c r="K1839" s="40"/>
      <c r="L1839" s="42"/>
    </row>
    <row r="1840" spans="1:12" ht="14.25" hidden="1" x14ac:dyDescent="0.2">
      <c r="A1840" s="53"/>
      <c r="B1840" s="57"/>
      <c r="C1840" s="74" t="s">
        <v>878</v>
      </c>
      <c r="D1840" s="74"/>
      <c r="E1840" s="74"/>
      <c r="F1840" s="74"/>
      <c r="G1840" s="74"/>
      <c r="H1840" s="74"/>
      <c r="I1840" s="42"/>
      <c r="J1840" s="53"/>
      <c r="K1840" s="40"/>
      <c r="L1840" s="42">
        <f>SUM(AO1832:AO1833)</f>
        <v>0</v>
      </c>
    </row>
    <row r="1841" spans="1:12" ht="14.25" hidden="1" x14ac:dyDescent="0.2">
      <c r="A1841" s="53"/>
      <c r="B1841" s="57"/>
      <c r="C1841" s="76" t="s">
        <v>880</v>
      </c>
      <c r="D1841" s="74"/>
      <c r="E1841" s="74"/>
      <c r="F1841" s="74"/>
      <c r="G1841" s="74"/>
      <c r="H1841" s="74"/>
      <c r="I1841" s="42"/>
      <c r="J1841" s="53"/>
      <c r="K1841" s="40"/>
      <c r="L1841" s="42"/>
    </row>
    <row r="1842" spans="1:12" ht="14.25" hidden="1" x14ac:dyDescent="0.2">
      <c r="A1842" s="53"/>
      <c r="B1842" s="57"/>
      <c r="C1842" s="74" t="s">
        <v>900</v>
      </c>
      <c r="D1842" s="74"/>
      <c r="E1842" s="74"/>
      <c r="F1842" s="74"/>
      <c r="G1842" s="74"/>
      <c r="H1842" s="74"/>
      <c r="I1842" s="42"/>
      <c r="J1842" s="53"/>
      <c r="K1842" s="40"/>
      <c r="L1842" s="42">
        <f>SUM(AT1832:AT1833)</f>
        <v>0</v>
      </c>
    </row>
    <row r="1843" spans="1:12" ht="14.25" hidden="1" x14ac:dyDescent="0.2">
      <c r="A1843" s="53"/>
      <c r="B1843" s="57"/>
      <c r="C1843" s="74" t="s">
        <v>881</v>
      </c>
      <c r="D1843" s="74"/>
      <c r="E1843" s="74"/>
      <c r="F1843" s="74"/>
      <c r="G1843" s="74"/>
      <c r="H1843" s="74"/>
      <c r="I1843" s="42"/>
      <c r="J1843" s="53"/>
      <c r="K1843" s="40"/>
      <c r="L1843" s="42">
        <f>SUM(AV1832:AV1833)</f>
        <v>0</v>
      </c>
    </row>
    <row r="1844" spans="1:12" ht="14.25" hidden="1" x14ac:dyDescent="0.2">
      <c r="A1844" s="53"/>
      <c r="B1844" s="57"/>
      <c r="C1844" s="74" t="s">
        <v>882</v>
      </c>
      <c r="D1844" s="74"/>
      <c r="E1844" s="74"/>
      <c r="F1844" s="74"/>
      <c r="G1844" s="74"/>
      <c r="H1844" s="74"/>
      <c r="I1844" s="42"/>
      <c r="J1844" s="53"/>
      <c r="K1844" s="40"/>
      <c r="L1844" s="42">
        <f>L1846+L1847</f>
        <v>0</v>
      </c>
    </row>
    <row r="1845" spans="1:12" ht="14.25" hidden="1" x14ac:dyDescent="0.2">
      <c r="A1845" s="53"/>
      <c r="B1845" s="57"/>
      <c r="C1845" s="76" t="s">
        <v>879</v>
      </c>
      <c r="D1845" s="74"/>
      <c r="E1845" s="74"/>
      <c r="F1845" s="74"/>
      <c r="G1845" s="74"/>
      <c r="H1845" s="74"/>
      <c r="I1845" s="42"/>
      <c r="J1845" s="53"/>
      <c r="K1845" s="40"/>
      <c r="L1845" s="42"/>
    </row>
    <row r="1846" spans="1:12" ht="14.25" hidden="1" x14ac:dyDescent="0.2">
      <c r="A1846" s="53"/>
      <c r="B1846" s="57"/>
      <c r="C1846" s="74" t="s">
        <v>883</v>
      </c>
      <c r="D1846" s="74"/>
      <c r="E1846" s="74"/>
      <c r="F1846" s="74"/>
      <c r="G1846" s="74"/>
      <c r="H1846" s="74"/>
      <c r="I1846" s="42"/>
      <c r="J1846" s="53"/>
      <c r="K1846" s="40"/>
      <c r="L1846" s="42">
        <f>SUM(AW1832:AW1833)-SUM(BK1832:BK1833)</f>
        <v>0</v>
      </c>
    </row>
    <row r="1847" spans="1:12" ht="14.25" hidden="1" x14ac:dyDescent="0.2">
      <c r="A1847" s="53"/>
      <c r="B1847" s="57"/>
      <c r="C1847" s="74" t="s">
        <v>884</v>
      </c>
      <c r="D1847" s="74"/>
      <c r="E1847" s="74"/>
      <c r="F1847" s="74"/>
      <c r="G1847" s="74"/>
      <c r="H1847" s="74"/>
      <c r="I1847" s="42"/>
      <c r="J1847" s="53"/>
      <c r="K1847" s="40"/>
      <c r="L1847" s="42">
        <f>SUM(BC1832:BC1833)</f>
        <v>0</v>
      </c>
    </row>
    <row r="1848" spans="1:12" ht="14.25" hidden="1" x14ac:dyDescent="0.2">
      <c r="A1848" s="53"/>
      <c r="B1848" s="57"/>
      <c r="C1848" s="74" t="s">
        <v>885</v>
      </c>
      <c r="D1848" s="74"/>
      <c r="E1848" s="74"/>
      <c r="F1848" s="74"/>
      <c r="G1848" s="74"/>
      <c r="H1848" s="74"/>
      <c r="I1848" s="42"/>
      <c r="J1848" s="53"/>
      <c r="K1848" s="40"/>
      <c r="L1848" s="42">
        <f>SUM(BB1832:BB1833)</f>
        <v>0</v>
      </c>
    </row>
    <row r="1849" spans="1:12" ht="14.25" hidden="1" x14ac:dyDescent="0.2">
      <c r="A1849" s="53"/>
      <c r="B1849" s="57"/>
      <c r="C1849" s="74" t="s">
        <v>886</v>
      </c>
      <c r="D1849" s="74"/>
      <c r="E1849" s="74"/>
      <c r="F1849" s="74"/>
      <c r="G1849" s="74"/>
      <c r="H1849" s="74"/>
      <c r="I1849" s="42"/>
      <c r="J1849" s="53"/>
      <c r="K1849" s="40"/>
      <c r="L1849" s="42">
        <f>SUM(AR1832:AR1833)+SUM(AT1832:AT1833)+SUM(AV1832:AV1833)</f>
        <v>0</v>
      </c>
    </row>
    <row r="1850" spans="1:12" ht="14.25" hidden="1" x14ac:dyDescent="0.2">
      <c r="A1850" s="53"/>
      <c r="B1850" s="57"/>
      <c r="C1850" s="74" t="s">
        <v>887</v>
      </c>
      <c r="D1850" s="74"/>
      <c r="E1850" s="74"/>
      <c r="F1850" s="74"/>
      <c r="G1850" s="74"/>
      <c r="H1850" s="74"/>
      <c r="I1850" s="42"/>
      <c r="J1850" s="53"/>
      <c r="K1850" s="40"/>
      <c r="L1850" s="42">
        <f>SUM(AZ1832:AZ1833)</f>
        <v>0</v>
      </c>
    </row>
    <row r="1851" spans="1:12" ht="14.25" hidden="1" x14ac:dyDescent="0.2">
      <c r="A1851" s="53"/>
      <c r="B1851" s="57"/>
      <c r="C1851" s="74" t="s">
        <v>888</v>
      </c>
      <c r="D1851" s="74"/>
      <c r="E1851" s="74"/>
      <c r="F1851" s="74"/>
      <c r="G1851" s="74"/>
      <c r="H1851" s="74"/>
      <c r="I1851" s="42"/>
      <c r="J1851" s="53"/>
      <c r="K1851" s="40"/>
      <c r="L1851" s="42">
        <f>SUM(BA1832:BA1833)</f>
        <v>0</v>
      </c>
    </row>
    <row r="1852" spans="1:12" ht="14.25" hidden="1" x14ac:dyDescent="0.2">
      <c r="A1852" s="53"/>
      <c r="B1852" s="57"/>
      <c r="C1852" s="74" t="s">
        <v>889</v>
      </c>
      <c r="D1852" s="74"/>
      <c r="E1852" s="74"/>
      <c r="F1852" s="74"/>
      <c r="G1852" s="74"/>
      <c r="H1852" s="74"/>
      <c r="I1852" s="42"/>
      <c r="J1852" s="53"/>
      <c r="K1852" s="40"/>
      <c r="L1852" s="42">
        <f>L1854+L1855</f>
        <v>0</v>
      </c>
    </row>
    <row r="1853" spans="1:12" ht="14.25" hidden="1" x14ac:dyDescent="0.2">
      <c r="A1853" s="53"/>
      <c r="B1853" s="57"/>
      <c r="C1853" s="76" t="s">
        <v>876</v>
      </c>
      <c r="D1853" s="74"/>
      <c r="E1853" s="74"/>
      <c r="F1853" s="74"/>
      <c r="G1853" s="74"/>
      <c r="H1853" s="74"/>
      <c r="I1853" s="42"/>
      <c r="J1853" s="53"/>
      <c r="K1853" s="40"/>
      <c r="L1853" s="42"/>
    </row>
    <row r="1854" spans="1:12" ht="14.25" hidden="1" x14ac:dyDescent="0.2">
      <c r="A1854" s="53"/>
      <c r="B1854" s="57"/>
      <c r="C1854" s="74" t="s">
        <v>890</v>
      </c>
      <c r="D1854" s="74"/>
      <c r="E1854" s="74"/>
      <c r="F1854" s="74"/>
      <c r="G1854" s="74"/>
      <c r="H1854" s="74"/>
      <c r="I1854" s="42"/>
      <c r="J1854" s="53"/>
      <c r="K1854" s="40"/>
      <c r="L1854" s="42">
        <f>SUM(BK1832:BK1833)</f>
        <v>0</v>
      </c>
    </row>
    <row r="1855" spans="1:12" ht="14.25" hidden="1" x14ac:dyDescent="0.2">
      <c r="A1855" s="53"/>
      <c r="B1855" s="57"/>
      <c r="C1855" s="74" t="s">
        <v>891</v>
      </c>
      <c r="D1855" s="74"/>
      <c r="E1855" s="74"/>
      <c r="F1855" s="74"/>
      <c r="G1855" s="74"/>
      <c r="H1855" s="74"/>
      <c r="I1855" s="42"/>
      <c r="J1855" s="53"/>
      <c r="K1855" s="40"/>
      <c r="L1855" s="42">
        <f>SUM(BD1832:BD1833)</f>
        <v>0</v>
      </c>
    </row>
    <row r="1856" spans="1:12" ht="14.25" hidden="1" x14ac:dyDescent="0.2">
      <c r="A1856" s="53"/>
      <c r="B1856" s="57"/>
      <c r="C1856" s="74" t="s">
        <v>892</v>
      </c>
      <c r="D1856" s="74"/>
      <c r="E1856" s="74"/>
      <c r="F1856" s="74"/>
      <c r="G1856" s="74"/>
      <c r="H1856" s="74"/>
      <c r="I1856" s="42"/>
      <c r="J1856" s="53"/>
      <c r="K1856" s="40"/>
      <c r="L1856" s="42"/>
    </row>
    <row r="1857" spans="1:12" ht="14.25" hidden="1" x14ac:dyDescent="0.2">
      <c r="A1857" s="53"/>
      <c r="B1857" s="57"/>
      <c r="C1857" s="74" t="s">
        <v>893</v>
      </c>
      <c r="D1857" s="74"/>
      <c r="E1857" s="74"/>
      <c r="F1857" s="74"/>
      <c r="G1857" s="74"/>
      <c r="H1857" s="74"/>
      <c r="I1857" s="42"/>
      <c r="J1857" s="53"/>
      <c r="K1857" s="40"/>
      <c r="L1857" s="42">
        <f>SUM(BO1832:BO1833)</f>
        <v>0</v>
      </c>
    </row>
    <row r="1858" spans="1:12" ht="15" hidden="1" x14ac:dyDescent="0.2">
      <c r="A1858" s="58"/>
      <c r="B1858" s="59"/>
      <c r="C1858" s="77" t="s">
        <v>894</v>
      </c>
      <c r="D1858" s="77"/>
      <c r="E1858" s="77"/>
      <c r="F1858" s="77"/>
      <c r="G1858" s="77"/>
      <c r="H1858" s="77"/>
      <c r="I1858" s="44"/>
      <c r="J1858" s="58"/>
      <c r="K1858" s="60"/>
      <c r="L1858" s="44">
        <f>L1835+L1850+L1851+L1852+L1856+L1857</f>
        <v>0</v>
      </c>
    </row>
    <row r="1859" spans="1:12" ht="14.25" hidden="1" x14ac:dyDescent="0.2">
      <c r="A1859" s="53"/>
      <c r="B1859" s="57"/>
      <c r="C1859" s="76" t="s">
        <v>895</v>
      </c>
      <c r="D1859" s="74"/>
      <c r="E1859" s="74"/>
      <c r="F1859" s="74"/>
      <c r="G1859" s="74"/>
      <c r="H1859" s="74"/>
      <c r="I1859" s="42"/>
      <c r="J1859" s="53"/>
      <c r="K1859" s="40"/>
      <c r="L1859" s="42"/>
    </row>
    <row r="1860" spans="1:12" ht="14.25" hidden="1" x14ac:dyDescent="0.2">
      <c r="A1860" s="53"/>
      <c r="B1860" s="57"/>
      <c r="C1860" s="74" t="s">
        <v>896</v>
      </c>
      <c r="D1860" s="74"/>
      <c r="E1860" s="74"/>
      <c r="F1860" s="74"/>
      <c r="G1860" s="74"/>
      <c r="H1860" s="74"/>
      <c r="I1860" s="42"/>
      <c r="J1860" s="53"/>
      <c r="K1860" s="40"/>
      <c r="L1860" s="42">
        <f>SUM(AX1832:AX1833)</f>
        <v>0</v>
      </c>
    </row>
    <row r="1861" spans="1:12" ht="14.25" hidden="1" x14ac:dyDescent="0.2">
      <c r="A1861" s="53"/>
      <c r="B1861" s="57"/>
      <c r="C1861" s="74" t="s">
        <v>897</v>
      </c>
      <c r="D1861" s="74"/>
      <c r="E1861" s="74"/>
      <c r="F1861" s="74"/>
      <c r="G1861" s="74"/>
      <c r="H1861" s="74"/>
      <c r="I1861" s="42"/>
      <c r="J1861" s="53"/>
      <c r="K1861" s="40"/>
      <c r="L1861" s="42">
        <f>SUM(AY1832:AY1833)</f>
        <v>0</v>
      </c>
    </row>
    <row r="1862" spans="1:12" ht="14.25" hidden="1" customHeight="1" x14ac:dyDescent="0.2">
      <c r="A1862" s="53"/>
      <c r="B1862" s="57"/>
      <c r="C1862" s="74" t="s">
        <v>898</v>
      </c>
      <c r="D1862" s="74"/>
      <c r="E1862" s="74"/>
      <c r="F1862" s="75"/>
      <c r="G1862" s="43">
        <f>Source!F686</f>
        <v>0</v>
      </c>
      <c r="H1862" s="53"/>
      <c r="I1862" s="53"/>
      <c r="J1862" s="53"/>
      <c r="K1862" s="53"/>
      <c r="L1862" s="53"/>
    </row>
    <row r="1863" spans="1:12" ht="14.25" hidden="1" customHeight="1" x14ac:dyDescent="0.2">
      <c r="A1863" s="53"/>
      <c r="B1863" s="57"/>
      <c r="C1863" s="74" t="s">
        <v>899</v>
      </c>
      <c r="D1863" s="74"/>
      <c r="E1863" s="74"/>
      <c r="F1863" s="75"/>
      <c r="G1863" s="43">
        <f>Source!F687</f>
        <v>0</v>
      </c>
      <c r="H1863" s="53"/>
      <c r="I1863" s="53"/>
      <c r="J1863" s="53"/>
      <c r="K1863" s="53"/>
      <c r="L1863" s="53"/>
    </row>
    <row r="1866" spans="1:12" ht="15" x14ac:dyDescent="0.2">
      <c r="A1866" s="65"/>
      <c r="B1866" s="66"/>
      <c r="C1866" s="78" t="s">
        <v>979</v>
      </c>
      <c r="D1866" s="78"/>
      <c r="E1866" s="78"/>
      <c r="F1866" s="78"/>
      <c r="G1866" s="78"/>
      <c r="H1866" s="78"/>
      <c r="I1866" s="67"/>
      <c r="J1866" s="65"/>
      <c r="K1866" s="68"/>
      <c r="L1866" s="67"/>
    </row>
    <row r="1868" spans="1:12" ht="15" x14ac:dyDescent="0.2">
      <c r="A1868" s="58"/>
      <c r="B1868" s="59"/>
      <c r="C1868" s="77" t="s">
        <v>980</v>
      </c>
      <c r="D1868" s="77"/>
      <c r="E1868" s="77"/>
      <c r="F1868" s="77"/>
      <c r="G1868" s="77"/>
      <c r="H1868" s="77"/>
      <c r="I1868" s="44"/>
      <c r="J1868" s="58"/>
      <c r="K1868" s="60"/>
      <c r="L1868" s="44">
        <f>L1870+L1885+L1886</f>
        <v>1767696.4999999995</v>
      </c>
    </row>
    <row r="1869" spans="1:12" ht="14.25" x14ac:dyDescent="0.2">
      <c r="A1869" s="53"/>
      <c r="B1869" s="57"/>
      <c r="C1869" s="76" t="s">
        <v>876</v>
      </c>
      <c r="D1869" s="74"/>
      <c r="E1869" s="74"/>
      <c r="F1869" s="74"/>
      <c r="G1869" s="74"/>
      <c r="H1869" s="74"/>
      <c r="I1869" s="42"/>
      <c r="J1869" s="53"/>
      <c r="K1869" s="40"/>
      <c r="L1869" s="42"/>
    </row>
    <row r="1870" spans="1:12" ht="14.25" x14ac:dyDescent="0.2">
      <c r="A1870" s="53"/>
      <c r="B1870" s="57"/>
      <c r="C1870" s="74" t="s">
        <v>981</v>
      </c>
      <c r="D1870" s="74"/>
      <c r="E1870" s="74"/>
      <c r="F1870" s="74"/>
      <c r="G1870" s="74"/>
      <c r="H1870" s="74"/>
      <c r="I1870" s="42"/>
      <c r="J1870" s="53"/>
      <c r="K1870" s="40"/>
      <c r="L1870" s="42">
        <f>L1872+L1873+L1879+L1883</f>
        <v>1195923.28</v>
      </c>
    </row>
    <row r="1871" spans="1:12" ht="14.25" x14ac:dyDescent="0.2">
      <c r="A1871" s="53"/>
      <c r="B1871" s="57"/>
      <c r="C1871" s="76" t="s">
        <v>876</v>
      </c>
      <c r="D1871" s="74"/>
      <c r="E1871" s="74"/>
      <c r="F1871" s="74"/>
      <c r="G1871" s="74"/>
      <c r="H1871" s="74"/>
      <c r="I1871" s="42"/>
      <c r="J1871" s="53"/>
      <c r="K1871" s="40"/>
      <c r="L1871" s="42"/>
    </row>
    <row r="1872" spans="1:12" ht="14.25" x14ac:dyDescent="0.2">
      <c r="A1872" s="53"/>
      <c r="B1872" s="57"/>
      <c r="C1872" s="74" t="s">
        <v>982</v>
      </c>
      <c r="D1872" s="74"/>
      <c r="E1872" s="74"/>
      <c r="F1872" s="74"/>
      <c r="G1872" s="74"/>
      <c r="H1872" s="74"/>
      <c r="I1872" s="42"/>
      <c r="J1872" s="53"/>
      <c r="K1872" s="40"/>
      <c r="L1872" s="42">
        <f>SUMIF(CD41:CD1864, 1, AR41:AR1864)</f>
        <v>248655.03</v>
      </c>
    </row>
    <row r="1873" spans="1:12" ht="14.25" hidden="1" x14ac:dyDescent="0.2">
      <c r="A1873" s="53"/>
      <c r="B1873" s="57"/>
      <c r="C1873" s="74" t="s">
        <v>878</v>
      </c>
      <c r="D1873" s="74"/>
      <c r="E1873" s="74"/>
      <c r="F1873" s="74"/>
      <c r="G1873" s="74"/>
      <c r="H1873" s="74"/>
      <c r="I1873" s="42"/>
      <c r="J1873" s="53"/>
      <c r="K1873" s="40"/>
      <c r="L1873" s="42">
        <f>L1875+L1878+L1877</f>
        <v>303582.68999999994</v>
      </c>
    </row>
    <row r="1874" spans="1:12" ht="14.25" hidden="1" x14ac:dyDescent="0.2">
      <c r="A1874" s="53"/>
      <c r="B1874" s="57"/>
      <c r="C1874" s="76" t="s">
        <v>879</v>
      </c>
      <c r="D1874" s="74"/>
      <c r="E1874" s="74"/>
      <c r="F1874" s="74"/>
      <c r="G1874" s="74"/>
      <c r="H1874" s="74"/>
      <c r="I1874" s="42"/>
      <c r="J1874" s="53"/>
      <c r="K1874" s="40"/>
      <c r="L1874" s="42"/>
    </row>
    <row r="1875" spans="1:12" ht="14.25" x14ac:dyDescent="0.2">
      <c r="A1875" s="53"/>
      <c r="B1875" s="57"/>
      <c r="C1875" s="74" t="s">
        <v>878</v>
      </c>
      <c r="D1875" s="74"/>
      <c r="E1875" s="74"/>
      <c r="F1875" s="74"/>
      <c r="G1875" s="74"/>
      <c r="H1875" s="74"/>
      <c r="I1875" s="42"/>
      <c r="J1875" s="53"/>
      <c r="K1875" s="40"/>
      <c r="L1875" s="42">
        <f>SUMIF(CD41:CD1864, 1, AO41:AO1864)</f>
        <v>197000.26999999993</v>
      </c>
    </row>
    <row r="1876" spans="1:12" ht="14.25" hidden="1" x14ac:dyDescent="0.2">
      <c r="A1876" s="53"/>
      <c r="B1876" s="57"/>
      <c r="C1876" s="76" t="s">
        <v>880</v>
      </c>
      <c r="D1876" s="74"/>
      <c r="E1876" s="74"/>
      <c r="F1876" s="74"/>
      <c r="G1876" s="74"/>
      <c r="H1876" s="74"/>
      <c r="I1876" s="42"/>
      <c r="J1876" s="53"/>
      <c r="K1876" s="40"/>
      <c r="L1876" s="42"/>
    </row>
    <row r="1877" spans="1:12" ht="14.25" x14ac:dyDescent="0.2">
      <c r="A1877" s="53"/>
      <c r="B1877" s="57"/>
      <c r="C1877" s="74" t="s">
        <v>900</v>
      </c>
      <c r="D1877" s="74"/>
      <c r="E1877" s="74"/>
      <c r="F1877" s="74"/>
      <c r="G1877" s="74"/>
      <c r="H1877" s="74"/>
      <c r="I1877" s="42"/>
      <c r="J1877" s="53"/>
      <c r="K1877" s="40"/>
      <c r="L1877" s="42">
        <f>SUMIF(CD41:CD1864, 1, AT41:AT1864)</f>
        <v>106582.42000000003</v>
      </c>
    </row>
    <row r="1878" spans="1:12" ht="14.25" hidden="1" x14ac:dyDescent="0.2">
      <c r="A1878" s="53"/>
      <c r="B1878" s="57"/>
      <c r="C1878" s="74" t="s">
        <v>881</v>
      </c>
      <c r="D1878" s="74"/>
      <c r="E1878" s="74"/>
      <c r="F1878" s="74"/>
      <c r="G1878" s="74"/>
      <c r="H1878" s="74"/>
      <c r="I1878" s="42"/>
      <c r="J1878" s="53"/>
      <c r="K1878" s="40"/>
      <c r="L1878" s="42">
        <f>SUMIF(CD41:CD1864, 1, AV41:AV1864)</f>
        <v>0</v>
      </c>
    </row>
    <row r="1879" spans="1:12" ht="14.25" x14ac:dyDescent="0.2">
      <c r="A1879" s="53"/>
      <c r="B1879" s="57"/>
      <c r="C1879" s="74" t="s">
        <v>882</v>
      </c>
      <c r="D1879" s="74"/>
      <c r="E1879" s="74"/>
      <c r="F1879" s="74"/>
      <c r="G1879" s="74"/>
      <c r="H1879" s="74"/>
      <c r="I1879" s="42"/>
      <c r="J1879" s="53"/>
      <c r="K1879" s="40"/>
      <c r="L1879" s="42">
        <f>L1881+L1882</f>
        <v>628865.26000000013</v>
      </c>
    </row>
    <row r="1880" spans="1:12" ht="14.25" x14ac:dyDescent="0.2">
      <c r="A1880" s="53"/>
      <c r="B1880" s="57"/>
      <c r="C1880" s="76" t="s">
        <v>879</v>
      </c>
      <c r="D1880" s="74"/>
      <c r="E1880" s="74"/>
      <c r="F1880" s="74"/>
      <c r="G1880" s="74"/>
      <c r="H1880" s="74"/>
      <c r="I1880" s="42"/>
      <c r="J1880" s="53"/>
      <c r="K1880" s="40"/>
      <c r="L1880" s="42"/>
    </row>
    <row r="1881" spans="1:12" ht="14.25" x14ac:dyDescent="0.2">
      <c r="A1881" s="53"/>
      <c r="B1881" s="57"/>
      <c r="C1881" s="74" t="s">
        <v>883</v>
      </c>
      <c r="D1881" s="74"/>
      <c r="E1881" s="74"/>
      <c r="F1881" s="74"/>
      <c r="G1881" s="74"/>
      <c r="H1881" s="74"/>
      <c r="I1881" s="42"/>
      <c r="J1881" s="53"/>
      <c r="K1881" s="40"/>
      <c r="L1881" s="42">
        <f>SUMIF(CD41:CD1864, 1, AW41:AW1864)-SUMIF(CD41:CD1864, 1, BK41:BK1864)</f>
        <v>628865.26000000013</v>
      </c>
    </row>
    <row r="1882" spans="1:12" ht="14.25" hidden="1" x14ac:dyDescent="0.2">
      <c r="A1882" s="53"/>
      <c r="B1882" s="57"/>
      <c r="C1882" s="74" t="s">
        <v>884</v>
      </c>
      <c r="D1882" s="74"/>
      <c r="E1882" s="74"/>
      <c r="F1882" s="74"/>
      <c r="G1882" s="74"/>
      <c r="H1882" s="74"/>
      <c r="I1882" s="42"/>
      <c r="J1882" s="53"/>
      <c r="K1882" s="40"/>
      <c r="L1882" s="42">
        <f>SUMIF(CD41:CD1864, 1, BC41:BC1864)</f>
        <v>0</v>
      </c>
    </row>
    <row r="1883" spans="1:12" ht="14.25" x14ac:dyDescent="0.2">
      <c r="A1883" s="53"/>
      <c r="B1883" s="57"/>
      <c r="C1883" s="74" t="s">
        <v>885</v>
      </c>
      <c r="D1883" s="74"/>
      <c r="E1883" s="74"/>
      <c r="F1883" s="74"/>
      <c r="G1883" s="74"/>
      <c r="H1883" s="74"/>
      <c r="I1883" s="42"/>
      <c r="J1883" s="53"/>
      <c r="K1883" s="40"/>
      <c r="L1883" s="42">
        <f>SUMIF(CD41:CD1864, 1, BB41:BB1864)</f>
        <v>14820.3</v>
      </c>
    </row>
    <row r="1884" spans="1:12" ht="14.25" x14ac:dyDescent="0.2">
      <c r="A1884" s="53"/>
      <c r="B1884" s="57"/>
      <c r="C1884" s="74" t="s">
        <v>983</v>
      </c>
      <c r="D1884" s="74"/>
      <c r="E1884" s="74"/>
      <c r="F1884" s="74"/>
      <c r="G1884" s="74"/>
      <c r="H1884" s="74"/>
      <c r="I1884" s="42"/>
      <c r="J1884" s="53"/>
      <c r="K1884" s="40"/>
      <c r="L1884" s="42">
        <f>SUMIF(CD41:CD1864, 1, AR41:AR1864)+SUMIF(CD41:CD1864, 1, AT41:AT1864)+SUMIF(CD41:CD1864, 1, AV41:AV1864)</f>
        <v>355237.45</v>
      </c>
    </row>
    <row r="1885" spans="1:12" ht="14.25" x14ac:dyDescent="0.2">
      <c r="A1885" s="53"/>
      <c r="B1885" s="57"/>
      <c r="C1885" s="74" t="s">
        <v>984</v>
      </c>
      <c r="D1885" s="74"/>
      <c r="E1885" s="74"/>
      <c r="F1885" s="74"/>
      <c r="G1885" s="74"/>
      <c r="H1885" s="74"/>
      <c r="I1885" s="42"/>
      <c r="J1885" s="53"/>
      <c r="K1885" s="40"/>
      <c r="L1885" s="42">
        <f>SUMIF(CD41:CD1864, 1, AZ41:AZ1864)</f>
        <v>361764.17999999976</v>
      </c>
    </row>
    <row r="1886" spans="1:12" ht="14.25" x14ac:dyDescent="0.2">
      <c r="A1886" s="53"/>
      <c r="B1886" s="57"/>
      <c r="C1886" s="74" t="s">
        <v>985</v>
      </c>
      <c r="D1886" s="74"/>
      <c r="E1886" s="74"/>
      <c r="F1886" s="74"/>
      <c r="G1886" s="74"/>
      <c r="H1886" s="74"/>
      <c r="I1886" s="42"/>
      <c r="J1886" s="53"/>
      <c r="K1886" s="40"/>
      <c r="L1886" s="42">
        <f>SUMIF(CD41:CD1864, 1, BA41:BA1864)</f>
        <v>210009.03999999986</v>
      </c>
    </row>
    <row r="1888" spans="1:12" ht="15" x14ac:dyDescent="0.2">
      <c r="A1888" s="58"/>
      <c r="B1888" s="59"/>
      <c r="C1888" s="77" t="s">
        <v>986</v>
      </c>
      <c r="D1888" s="77"/>
      <c r="E1888" s="77"/>
      <c r="F1888" s="77"/>
      <c r="G1888" s="77"/>
      <c r="H1888" s="77"/>
      <c r="I1888" s="44"/>
      <c r="J1888" s="58"/>
      <c r="K1888" s="60"/>
      <c r="L1888" s="44">
        <f>L1890+L1905+L1906</f>
        <v>569842.01000000013</v>
      </c>
    </row>
    <row r="1889" spans="1:12" ht="14.25" x14ac:dyDescent="0.2">
      <c r="A1889" s="53"/>
      <c r="B1889" s="57"/>
      <c r="C1889" s="76" t="s">
        <v>876</v>
      </c>
      <c r="D1889" s="74"/>
      <c r="E1889" s="74"/>
      <c r="F1889" s="74"/>
      <c r="G1889" s="74"/>
      <c r="H1889" s="74"/>
      <c r="I1889" s="42"/>
      <c r="J1889" s="53"/>
      <c r="K1889" s="40"/>
      <c r="L1889" s="42"/>
    </row>
    <row r="1890" spans="1:12" ht="14.25" x14ac:dyDescent="0.2">
      <c r="A1890" s="53"/>
      <c r="B1890" s="57"/>
      <c r="C1890" s="74" t="s">
        <v>981</v>
      </c>
      <c r="D1890" s="74"/>
      <c r="E1890" s="74"/>
      <c r="F1890" s="74"/>
      <c r="G1890" s="74"/>
      <c r="H1890" s="74"/>
      <c r="I1890" s="42"/>
      <c r="J1890" s="53"/>
      <c r="K1890" s="40"/>
      <c r="L1890" s="42">
        <f>L1892+L1893+L1899+L1903</f>
        <v>472489.05000000005</v>
      </c>
    </row>
    <row r="1891" spans="1:12" ht="14.25" x14ac:dyDescent="0.2">
      <c r="A1891" s="53"/>
      <c r="B1891" s="57"/>
      <c r="C1891" s="76" t="s">
        <v>876</v>
      </c>
      <c r="D1891" s="74"/>
      <c r="E1891" s="74"/>
      <c r="F1891" s="74"/>
      <c r="G1891" s="74"/>
      <c r="H1891" s="74"/>
      <c r="I1891" s="42"/>
      <c r="J1891" s="53"/>
      <c r="K1891" s="40"/>
      <c r="L1891" s="42"/>
    </row>
    <row r="1892" spans="1:12" ht="14.25" x14ac:dyDescent="0.2">
      <c r="A1892" s="53"/>
      <c r="B1892" s="57"/>
      <c r="C1892" s="74" t="s">
        <v>982</v>
      </c>
      <c r="D1892" s="74"/>
      <c r="E1892" s="74"/>
      <c r="F1892" s="74"/>
      <c r="G1892" s="74"/>
      <c r="H1892" s="74"/>
      <c r="I1892" s="42"/>
      <c r="J1892" s="53"/>
      <c r="K1892" s="40"/>
      <c r="L1892" s="42">
        <f>SUMIF(CD41:CD1886, 2, AR41:AR1886)</f>
        <v>57494.69</v>
      </c>
    </row>
    <row r="1893" spans="1:12" ht="14.25" hidden="1" x14ac:dyDescent="0.2">
      <c r="A1893" s="53"/>
      <c r="B1893" s="57"/>
      <c r="C1893" s="74" t="s">
        <v>878</v>
      </c>
      <c r="D1893" s="74"/>
      <c r="E1893" s="74"/>
      <c r="F1893" s="74"/>
      <c r="G1893" s="74"/>
      <c r="H1893" s="74"/>
      <c r="I1893" s="42"/>
      <c r="J1893" s="53"/>
      <c r="K1893" s="40"/>
      <c r="L1893" s="42">
        <f>L1895+L1898+L1897</f>
        <v>23520.959999999999</v>
      </c>
    </row>
    <row r="1894" spans="1:12" ht="14.25" hidden="1" x14ac:dyDescent="0.2">
      <c r="A1894" s="53"/>
      <c r="B1894" s="57"/>
      <c r="C1894" s="76" t="s">
        <v>879</v>
      </c>
      <c r="D1894" s="74"/>
      <c r="E1894" s="74"/>
      <c r="F1894" s="74"/>
      <c r="G1894" s="74"/>
      <c r="H1894" s="74"/>
      <c r="I1894" s="42"/>
      <c r="J1894" s="53"/>
      <c r="K1894" s="40"/>
      <c r="L1894" s="42"/>
    </row>
    <row r="1895" spans="1:12" ht="14.25" x14ac:dyDescent="0.2">
      <c r="A1895" s="53"/>
      <c r="B1895" s="57"/>
      <c r="C1895" s="74" t="s">
        <v>878</v>
      </c>
      <c r="D1895" s="74"/>
      <c r="E1895" s="74"/>
      <c r="F1895" s="74"/>
      <c r="G1895" s="74"/>
      <c r="H1895" s="74"/>
      <c r="I1895" s="42"/>
      <c r="J1895" s="53"/>
      <c r="K1895" s="40"/>
      <c r="L1895" s="42">
        <f>SUMIF(CD41:CD1886, 2, AO41:AO1886)</f>
        <v>15236.619999999997</v>
      </c>
    </row>
    <row r="1896" spans="1:12" ht="14.25" hidden="1" x14ac:dyDescent="0.2">
      <c r="A1896" s="53"/>
      <c r="B1896" s="57"/>
      <c r="C1896" s="76" t="s">
        <v>880</v>
      </c>
      <c r="D1896" s="74"/>
      <c r="E1896" s="74"/>
      <c r="F1896" s="74"/>
      <c r="G1896" s="74"/>
      <c r="H1896" s="74"/>
      <c r="I1896" s="42"/>
      <c r="J1896" s="53"/>
      <c r="K1896" s="40"/>
      <c r="L1896" s="42"/>
    </row>
    <row r="1897" spans="1:12" ht="14.25" x14ac:dyDescent="0.2">
      <c r="A1897" s="53"/>
      <c r="B1897" s="57"/>
      <c r="C1897" s="74" t="s">
        <v>900</v>
      </c>
      <c r="D1897" s="74"/>
      <c r="E1897" s="74"/>
      <c r="F1897" s="74"/>
      <c r="G1897" s="74"/>
      <c r="H1897" s="74"/>
      <c r="I1897" s="42"/>
      <c r="J1897" s="53"/>
      <c r="K1897" s="40"/>
      <c r="L1897" s="42">
        <f>SUMIF(CD41:CD1886, 2, AT41:AT1886)</f>
        <v>8284.34</v>
      </c>
    </row>
    <row r="1898" spans="1:12" ht="14.25" hidden="1" x14ac:dyDescent="0.2">
      <c r="A1898" s="53"/>
      <c r="B1898" s="57"/>
      <c r="C1898" s="74" t="s">
        <v>881</v>
      </c>
      <c r="D1898" s="74"/>
      <c r="E1898" s="74"/>
      <c r="F1898" s="74"/>
      <c r="G1898" s="74"/>
      <c r="H1898" s="74"/>
      <c r="I1898" s="42"/>
      <c r="J1898" s="53"/>
      <c r="K1898" s="40"/>
      <c r="L1898" s="42">
        <f>SUMIF(CD41:CD1886, 2, AV41:AV1886)</f>
        <v>0</v>
      </c>
    </row>
    <row r="1899" spans="1:12" ht="14.25" x14ac:dyDescent="0.2">
      <c r="A1899" s="53"/>
      <c r="B1899" s="57"/>
      <c r="C1899" s="74" t="s">
        <v>882</v>
      </c>
      <c r="D1899" s="74"/>
      <c r="E1899" s="74"/>
      <c r="F1899" s="74"/>
      <c r="G1899" s="74"/>
      <c r="H1899" s="74"/>
      <c r="I1899" s="42"/>
      <c r="J1899" s="53"/>
      <c r="K1899" s="40"/>
      <c r="L1899" s="42">
        <f>L1901+L1902</f>
        <v>391473.4</v>
      </c>
    </row>
    <row r="1900" spans="1:12" ht="14.25" x14ac:dyDescent="0.2">
      <c r="A1900" s="53"/>
      <c r="B1900" s="57"/>
      <c r="C1900" s="76" t="s">
        <v>879</v>
      </c>
      <c r="D1900" s="74"/>
      <c r="E1900" s="74"/>
      <c r="F1900" s="74"/>
      <c r="G1900" s="74"/>
      <c r="H1900" s="74"/>
      <c r="I1900" s="42"/>
      <c r="J1900" s="53"/>
      <c r="K1900" s="40"/>
      <c r="L1900" s="42"/>
    </row>
    <row r="1901" spans="1:12" ht="14.25" x14ac:dyDescent="0.2">
      <c r="A1901" s="53"/>
      <c r="B1901" s="57"/>
      <c r="C1901" s="74" t="s">
        <v>883</v>
      </c>
      <c r="D1901" s="74"/>
      <c r="E1901" s="74"/>
      <c r="F1901" s="74"/>
      <c r="G1901" s="74"/>
      <c r="H1901" s="74"/>
      <c r="I1901" s="42"/>
      <c r="J1901" s="53"/>
      <c r="K1901" s="40"/>
      <c r="L1901" s="42">
        <f>SUMIF(CD41:CD1886, 2, AW41:AW1886)-SUMIF(CD41:CD1886, 2, BK41:BK1886)</f>
        <v>391473.4</v>
      </c>
    </row>
    <row r="1902" spans="1:12" ht="14.25" hidden="1" x14ac:dyDescent="0.2">
      <c r="A1902" s="53"/>
      <c r="B1902" s="57"/>
      <c r="C1902" s="74" t="s">
        <v>884</v>
      </c>
      <c r="D1902" s="74"/>
      <c r="E1902" s="74"/>
      <c r="F1902" s="74"/>
      <c r="G1902" s="74"/>
      <c r="H1902" s="74"/>
      <c r="I1902" s="42"/>
      <c r="J1902" s="53"/>
      <c r="K1902" s="40"/>
      <c r="L1902" s="42">
        <f>SUMIF(CD41:CD1886, 2, BC41:BC1886)</f>
        <v>0</v>
      </c>
    </row>
    <row r="1903" spans="1:12" ht="14.25" hidden="1" x14ac:dyDescent="0.2">
      <c r="A1903" s="53"/>
      <c r="B1903" s="57"/>
      <c r="C1903" s="74" t="s">
        <v>885</v>
      </c>
      <c r="D1903" s="74"/>
      <c r="E1903" s="74"/>
      <c r="F1903" s="74"/>
      <c r="G1903" s="74"/>
      <c r="H1903" s="74"/>
      <c r="I1903" s="42"/>
      <c r="J1903" s="53"/>
      <c r="K1903" s="40"/>
      <c r="L1903" s="42">
        <f>SUMIF(CD41:CD1886, 2, BB41:BB1886)</f>
        <v>0</v>
      </c>
    </row>
    <row r="1904" spans="1:12" ht="14.25" x14ac:dyDescent="0.2">
      <c r="A1904" s="53"/>
      <c r="B1904" s="57"/>
      <c r="C1904" s="74" t="s">
        <v>983</v>
      </c>
      <c r="D1904" s="74"/>
      <c r="E1904" s="74"/>
      <c r="F1904" s="74"/>
      <c r="G1904" s="74"/>
      <c r="H1904" s="74"/>
      <c r="I1904" s="42"/>
      <c r="J1904" s="53"/>
      <c r="K1904" s="40"/>
      <c r="L1904" s="42">
        <f>SUMIF(CD41:CD1886, 2, AR41:AR1886)+SUMIF(CD41:CD1886, 2, AT41:AT1886)+SUMIF(CD41:CD1886, 2, AV41:AV1886)</f>
        <v>65779.03</v>
      </c>
    </row>
    <row r="1905" spans="1:12" ht="14.25" x14ac:dyDescent="0.2">
      <c r="A1905" s="53"/>
      <c r="B1905" s="57"/>
      <c r="C1905" s="74" t="s">
        <v>984</v>
      </c>
      <c r="D1905" s="74"/>
      <c r="E1905" s="74"/>
      <c r="F1905" s="74"/>
      <c r="G1905" s="74"/>
      <c r="H1905" s="74"/>
      <c r="I1905" s="42"/>
      <c r="J1905" s="53"/>
      <c r="K1905" s="40"/>
      <c r="L1905" s="42">
        <f>SUMIF(CD41:CD1886, 2, AZ41:AZ1886)</f>
        <v>63805.650000000009</v>
      </c>
    </row>
    <row r="1906" spans="1:12" ht="14.25" x14ac:dyDescent="0.2">
      <c r="A1906" s="53"/>
      <c r="B1906" s="57"/>
      <c r="C1906" s="74" t="s">
        <v>985</v>
      </c>
      <c r="D1906" s="74"/>
      <c r="E1906" s="74"/>
      <c r="F1906" s="74"/>
      <c r="G1906" s="74"/>
      <c r="H1906" s="74"/>
      <c r="I1906" s="42"/>
      <c r="J1906" s="53"/>
      <c r="K1906" s="40"/>
      <c r="L1906" s="42">
        <f>SUMIF(CD41:CD1886, 2, BA41:BA1886)</f>
        <v>33547.310000000005</v>
      </c>
    </row>
    <row r="1907" spans="1:12" hidden="1" x14ac:dyDescent="0.2"/>
    <row r="1908" spans="1:12" ht="15" hidden="1" x14ac:dyDescent="0.2">
      <c r="A1908" s="58"/>
      <c r="B1908" s="59"/>
      <c r="C1908" s="77" t="s">
        <v>987</v>
      </c>
      <c r="D1908" s="77"/>
      <c r="E1908" s="77"/>
      <c r="F1908" s="77"/>
      <c r="G1908" s="77"/>
      <c r="H1908" s="77"/>
      <c r="I1908" s="44"/>
      <c r="J1908" s="58"/>
      <c r="K1908" s="60"/>
      <c r="L1908" s="44">
        <f>L1910+L1911</f>
        <v>0</v>
      </c>
    </row>
    <row r="1909" spans="1:12" ht="14.25" hidden="1" x14ac:dyDescent="0.2">
      <c r="A1909" s="53"/>
      <c r="B1909" s="57"/>
      <c r="C1909" s="76" t="s">
        <v>876</v>
      </c>
      <c r="D1909" s="74"/>
      <c r="E1909" s="74"/>
      <c r="F1909" s="74"/>
      <c r="G1909" s="74"/>
      <c r="H1909" s="74"/>
      <c r="I1909" s="42"/>
      <c r="J1909" s="53"/>
      <c r="K1909" s="40"/>
      <c r="L1909" s="42"/>
    </row>
    <row r="1910" spans="1:12" ht="14.25" hidden="1" x14ac:dyDescent="0.2">
      <c r="A1910" s="53"/>
      <c r="B1910" s="57"/>
      <c r="C1910" s="74" t="s">
        <v>890</v>
      </c>
      <c r="D1910" s="74"/>
      <c r="E1910" s="74"/>
      <c r="F1910" s="74"/>
      <c r="G1910" s="74"/>
      <c r="H1910" s="74"/>
      <c r="I1910" s="42"/>
      <c r="J1910" s="53"/>
      <c r="K1910" s="40"/>
      <c r="L1910" s="42">
        <f>SUMIF(CD41:CD1906, 3, BK41:BK1906)</f>
        <v>0</v>
      </c>
    </row>
    <row r="1911" spans="1:12" ht="14.25" hidden="1" x14ac:dyDescent="0.2">
      <c r="A1911" s="53"/>
      <c r="B1911" s="57"/>
      <c r="C1911" s="74" t="s">
        <v>891</v>
      </c>
      <c r="D1911" s="74"/>
      <c r="E1911" s="74"/>
      <c r="F1911" s="74"/>
      <c r="G1911" s="74"/>
      <c r="H1911" s="74"/>
      <c r="I1911" s="42"/>
      <c r="J1911" s="53"/>
      <c r="K1911" s="40"/>
      <c r="L1911" s="42">
        <f>SUMIF(CD41:CD1906, 3, BD41:BD1906)</f>
        <v>0</v>
      </c>
    </row>
    <row r="1912" spans="1:12" hidden="1" x14ac:dyDescent="0.2"/>
    <row r="1913" spans="1:12" ht="15" hidden="1" x14ac:dyDescent="0.2">
      <c r="A1913" s="58"/>
      <c r="B1913" s="59"/>
      <c r="C1913" s="77" t="s">
        <v>988</v>
      </c>
      <c r="D1913" s="77"/>
      <c r="E1913" s="77"/>
      <c r="F1913" s="77"/>
      <c r="G1913" s="77"/>
      <c r="H1913" s="77"/>
      <c r="I1913" s="44"/>
      <c r="J1913" s="58"/>
      <c r="K1913" s="60"/>
      <c r="L1913" s="44">
        <f>L1919+L1934+L1935+L1915+L1916</f>
        <v>0</v>
      </c>
    </row>
    <row r="1914" spans="1:12" ht="14.25" hidden="1" x14ac:dyDescent="0.2">
      <c r="A1914" s="53"/>
      <c r="B1914" s="57"/>
      <c r="C1914" s="76" t="s">
        <v>876</v>
      </c>
      <c r="D1914" s="74"/>
      <c r="E1914" s="74"/>
      <c r="F1914" s="74"/>
      <c r="G1914" s="74"/>
      <c r="H1914" s="74"/>
      <c r="I1914" s="42"/>
      <c r="J1914" s="53"/>
      <c r="K1914" s="40"/>
      <c r="L1914" s="42"/>
    </row>
    <row r="1915" spans="1:12" ht="14.25" hidden="1" x14ac:dyDescent="0.2">
      <c r="A1915" s="53"/>
      <c r="B1915" s="57"/>
      <c r="C1915" s="74" t="s">
        <v>989</v>
      </c>
      <c r="D1915" s="74"/>
      <c r="E1915" s="74"/>
      <c r="F1915" s="74"/>
      <c r="G1915" s="74"/>
      <c r="H1915" s="74"/>
      <c r="I1915" s="42"/>
      <c r="J1915" s="53"/>
      <c r="K1915" s="40"/>
      <c r="L1915" s="42"/>
    </row>
    <row r="1916" spans="1:12" ht="14.25" hidden="1" x14ac:dyDescent="0.2">
      <c r="A1916" s="53"/>
      <c r="B1916" s="57"/>
      <c r="C1916" s="74" t="s">
        <v>990</v>
      </c>
      <c r="D1916" s="74"/>
      <c r="E1916" s="74"/>
      <c r="F1916" s="74"/>
      <c r="G1916" s="74"/>
      <c r="H1916" s="74"/>
      <c r="I1916" s="42"/>
      <c r="J1916" s="53"/>
      <c r="K1916" s="40"/>
      <c r="L1916" s="42">
        <f>SUM(BO41:BO1911)</f>
        <v>0</v>
      </c>
    </row>
    <row r="1917" spans="1:12" ht="14.25" hidden="1" x14ac:dyDescent="0.2">
      <c r="A1917" s="53"/>
      <c r="B1917" s="57"/>
      <c r="C1917" s="74" t="s">
        <v>991</v>
      </c>
      <c r="D1917" s="74"/>
      <c r="E1917" s="74"/>
      <c r="F1917" s="74"/>
      <c r="G1917" s="74"/>
      <c r="H1917" s="74"/>
      <c r="I1917" s="42"/>
      <c r="J1917" s="53"/>
      <c r="K1917" s="40"/>
      <c r="L1917" s="42">
        <f>L1919+L1934+L1935</f>
        <v>0</v>
      </c>
    </row>
    <row r="1918" spans="1:12" ht="14.25" hidden="1" x14ac:dyDescent="0.2">
      <c r="A1918" s="53"/>
      <c r="B1918" s="57"/>
      <c r="C1918" s="76" t="s">
        <v>876</v>
      </c>
      <c r="D1918" s="74"/>
      <c r="E1918" s="74"/>
      <c r="F1918" s="74"/>
      <c r="G1918" s="74"/>
      <c r="H1918" s="74"/>
      <c r="I1918" s="42"/>
      <c r="J1918" s="53"/>
      <c r="K1918" s="40"/>
      <c r="L1918" s="42"/>
    </row>
    <row r="1919" spans="1:12" ht="14.25" hidden="1" x14ac:dyDescent="0.2">
      <c r="A1919" s="53"/>
      <c r="B1919" s="57"/>
      <c r="C1919" s="74" t="s">
        <v>981</v>
      </c>
      <c r="D1919" s="74"/>
      <c r="E1919" s="74"/>
      <c r="F1919" s="74"/>
      <c r="G1919" s="74"/>
      <c r="H1919" s="74"/>
      <c r="I1919" s="42"/>
      <c r="J1919" s="53"/>
      <c r="K1919" s="40"/>
      <c r="L1919" s="42">
        <f>L1921+L1922+L1928+L1932</f>
        <v>0</v>
      </c>
    </row>
    <row r="1920" spans="1:12" ht="14.25" hidden="1" x14ac:dyDescent="0.2">
      <c r="A1920" s="53"/>
      <c r="B1920" s="57"/>
      <c r="C1920" s="76" t="s">
        <v>876</v>
      </c>
      <c r="D1920" s="74"/>
      <c r="E1920" s="74"/>
      <c r="F1920" s="74"/>
      <c r="G1920" s="74"/>
      <c r="H1920" s="74"/>
      <c r="I1920" s="42"/>
      <c r="J1920" s="53"/>
      <c r="K1920" s="40"/>
      <c r="L1920" s="42"/>
    </row>
    <row r="1921" spans="1:12" ht="14.25" hidden="1" x14ac:dyDescent="0.2">
      <c r="A1921" s="53"/>
      <c r="B1921" s="57"/>
      <c r="C1921" s="74" t="s">
        <v>982</v>
      </c>
      <c r="D1921" s="74"/>
      <c r="E1921" s="74"/>
      <c r="F1921" s="74"/>
      <c r="G1921" s="74"/>
      <c r="H1921" s="74"/>
      <c r="I1921" s="42"/>
      <c r="J1921" s="53"/>
      <c r="K1921" s="40"/>
      <c r="L1921" s="42">
        <f>SUMIF(CD41:CD1911, 4, AR41:AR1911)</f>
        <v>0</v>
      </c>
    </row>
    <row r="1922" spans="1:12" ht="14.25" hidden="1" x14ac:dyDescent="0.2">
      <c r="A1922" s="53"/>
      <c r="B1922" s="57"/>
      <c r="C1922" s="74" t="s">
        <v>878</v>
      </c>
      <c r="D1922" s="74"/>
      <c r="E1922" s="74"/>
      <c r="F1922" s="74"/>
      <c r="G1922" s="74"/>
      <c r="H1922" s="74"/>
      <c r="I1922" s="42"/>
      <c r="J1922" s="53"/>
      <c r="K1922" s="40"/>
      <c r="L1922" s="42">
        <f>L1924+L1927+L1926</f>
        <v>0</v>
      </c>
    </row>
    <row r="1923" spans="1:12" ht="14.25" hidden="1" x14ac:dyDescent="0.2">
      <c r="A1923" s="53"/>
      <c r="B1923" s="57"/>
      <c r="C1923" s="76" t="s">
        <v>879</v>
      </c>
      <c r="D1923" s="74"/>
      <c r="E1923" s="74"/>
      <c r="F1923" s="74"/>
      <c r="G1923" s="74"/>
      <c r="H1923" s="74"/>
      <c r="I1923" s="42"/>
      <c r="J1923" s="53"/>
      <c r="K1923" s="40"/>
      <c r="L1923" s="42"/>
    </row>
    <row r="1924" spans="1:12" ht="14.25" hidden="1" x14ac:dyDescent="0.2">
      <c r="A1924" s="53"/>
      <c r="B1924" s="57"/>
      <c r="C1924" s="74" t="s">
        <v>878</v>
      </c>
      <c r="D1924" s="74"/>
      <c r="E1924" s="74"/>
      <c r="F1924" s="74"/>
      <c r="G1924" s="74"/>
      <c r="H1924" s="74"/>
      <c r="I1924" s="42"/>
      <c r="J1924" s="53"/>
      <c r="K1924" s="40"/>
      <c r="L1924" s="42">
        <f>SUMIF(CD41:CD1911, 4, AO41:AO1911)</f>
        <v>0</v>
      </c>
    </row>
    <row r="1925" spans="1:12" ht="14.25" hidden="1" x14ac:dyDescent="0.2">
      <c r="A1925" s="53"/>
      <c r="B1925" s="57"/>
      <c r="C1925" s="76" t="s">
        <v>880</v>
      </c>
      <c r="D1925" s="74"/>
      <c r="E1925" s="74"/>
      <c r="F1925" s="74"/>
      <c r="G1925" s="74"/>
      <c r="H1925" s="74"/>
      <c r="I1925" s="42"/>
      <c r="J1925" s="53"/>
      <c r="K1925" s="40"/>
      <c r="L1925" s="42"/>
    </row>
    <row r="1926" spans="1:12" ht="14.25" hidden="1" x14ac:dyDescent="0.2">
      <c r="A1926" s="53"/>
      <c r="B1926" s="57"/>
      <c r="C1926" s="74" t="s">
        <v>900</v>
      </c>
      <c r="D1926" s="74"/>
      <c r="E1926" s="74"/>
      <c r="F1926" s="74"/>
      <c r="G1926" s="74"/>
      <c r="H1926" s="74"/>
      <c r="I1926" s="42"/>
      <c r="J1926" s="53"/>
      <c r="K1926" s="40"/>
      <c r="L1926" s="42">
        <f>SUMIF(CD41:CD1911, 4, AT41:AT1911)</f>
        <v>0</v>
      </c>
    </row>
    <row r="1927" spans="1:12" ht="14.25" hidden="1" x14ac:dyDescent="0.2">
      <c r="A1927" s="53"/>
      <c r="B1927" s="57"/>
      <c r="C1927" s="74" t="s">
        <v>881</v>
      </c>
      <c r="D1927" s="74"/>
      <c r="E1927" s="74"/>
      <c r="F1927" s="74"/>
      <c r="G1927" s="74"/>
      <c r="H1927" s="74"/>
      <c r="I1927" s="42"/>
      <c r="J1927" s="53"/>
      <c r="K1927" s="40"/>
      <c r="L1927" s="42">
        <f>SUMIF(CD41:CD1911, 4, AV41:AV1911)</f>
        <v>0</v>
      </c>
    </row>
    <row r="1928" spans="1:12" ht="14.25" hidden="1" x14ac:dyDescent="0.2">
      <c r="A1928" s="53"/>
      <c r="B1928" s="57"/>
      <c r="C1928" s="74" t="s">
        <v>882</v>
      </c>
      <c r="D1928" s="74"/>
      <c r="E1928" s="74"/>
      <c r="F1928" s="74"/>
      <c r="G1928" s="74"/>
      <c r="H1928" s="74"/>
      <c r="I1928" s="42"/>
      <c r="J1928" s="53"/>
      <c r="K1928" s="40"/>
      <c r="L1928" s="42">
        <f>L1930+L1931</f>
        <v>0</v>
      </c>
    </row>
    <row r="1929" spans="1:12" ht="14.25" hidden="1" x14ac:dyDescent="0.2">
      <c r="A1929" s="53"/>
      <c r="B1929" s="57"/>
      <c r="C1929" s="76" t="s">
        <v>879</v>
      </c>
      <c r="D1929" s="74"/>
      <c r="E1929" s="74"/>
      <c r="F1929" s="74"/>
      <c r="G1929" s="74"/>
      <c r="H1929" s="74"/>
      <c r="I1929" s="42"/>
      <c r="J1929" s="53"/>
      <c r="K1929" s="40"/>
      <c r="L1929" s="42"/>
    </row>
    <row r="1930" spans="1:12" ht="14.25" hidden="1" x14ac:dyDescent="0.2">
      <c r="A1930" s="53"/>
      <c r="B1930" s="57"/>
      <c r="C1930" s="74" t="s">
        <v>883</v>
      </c>
      <c r="D1930" s="74"/>
      <c r="E1930" s="74"/>
      <c r="F1930" s="74"/>
      <c r="G1930" s="74"/>
      <c r="H1930" s="74"/>
      <c r="I1930" s="42"/>
      <c r="J1930" s="53"/>
      <c r="K1930" s="40"/>
      <c r="L1930" s="42">
        <f>SUMIF(CD41:CD1911, 4, AW41:AW1911)-SUMIF(CD41:CD1911, 4, BK41:BK1911)</f>
        <v>0</v>
      </c>
    </row>
    <row r="1931" spans="1:12" ht="14.25" hidden="1" x14ac:dyDescent="0.2">
      <c r="A1931" s="53"/>
      <c r="B1931" s="57"/>
      <c r="C1931" s="74" t="s">
        <v>884</v>
      </c>
      <c r="D1931" s="74"/>
      <c r="E1931" s="74"/>
      <c r="F1931" s="74"/>
      <c r="G1931" s="74"/>
      <c r="H1931" s="74"/>
      <c r="I1931" s="42"/>
      <c r="J1931" s="53"/>
      <c r="K1931" s="40"/>
      <c r="L1931" s="42">
        <f>SUMIF(CD41:CD1911, 4, BC41:BC1911)</f>
        <v>0</v>
      </c>
    </row>
    <row r="1932" spans="1:12" ht="14.25" hidden="1" x14ac:dyDescent="0.2">
      <c r="A1932" s="53"/>
      <c r="B1932" s="57"/>
      <c r="C1932" s="74" t="s">
        <v>885</v>
      </c>
      <c r="D1932" s="74"/>
      <c r="E1932" s="74"/>
      <c r="F1932" s="74"/>
      <c r="G1932" s="74"/>
      <c r="H1932" s="74"/>
      <c r="I1932" s="42"/>
      <c r="J1932" s="53"/>
      <c r="K1932" s="40"/>
      <c r="L1932" s="42">
        <f>SUMIF(CD41:CD1911, 4, BB41:BB1911)</f>
        <v>0</v>
      </c>
    </row>
    <row r="1933" spans="1:12" ht="14.25" hidden="1" x14ac:dyDescent="0.2">
      <c r="A1933" s="53"/>
      <c r="B1933" s="57"/>
      <c r="C1933" s="74" t="s">
        <v>983</v>
      </c>
      <c r="D1933" s="74"/>
      <c r="E1933" s="74"/>
      <c r="F1933" s="74"/>
      <c r="G1933" s="74"/>
      <c r="H1933" s="74"/>
      <c r="I1933" s="42"/>
      <c r="J1933" s="53"/>
      <c r="K1933" s="40"/>
      <c r="L1933" s="42">
        <f>SUMIF(CD41:CD1911, 4, AR41:AR1911)+SUMIF(CD41:CD1911, 4, AT41:AT1911)+SUMIF(CD41:CD1911, 4, AV41:AV1911)</f>
        <v>0</v>
      </c>
    </row>
    <row r="1934" spans="1:12" ht="14.25" hidden="1" x14ac:dyDescent="0.2">
      <c r="A1934" s="53"/>
      <c r="B1934" s="57"/>
      <c r="C1934" s="74" t="s">
        <v>984</v>
      </c>
      <c r="D1934" s="74"/>
      <c r="E1934" s="74"/>
      <c r="F1934" s="74"/>
      <c r="G1934" s="74"/>
      <c r="H1934" s="74"/>
      <c r="I1934" s="42"/>
      <c r="J1934" s="53"/>
      <c r="K1934" s="40"/>
      <c r="L1934" s="42">
        <f>SUMIF(CD41:CD1911, 4, AZ41:AZ1911)</f>
        <v>0</v>
      </c>
    </row>
    <row r="1935" spans="1:12" ht="14.25" hidden="1" x14ac:dyDescent="0.2">
      <c r="A1935" s="53"/>
      <c r="B1935" s="57"/>
      <c r="C1935" s="74" t="s">
        <v>985</v>
      </c>
      <c r="D1935" s="74"/>
      <c r="E1935" s="74"/>
      <c r="F1935" s="74"/>
      <c r="G1935" s="74"/>
      <c r="H1935" s="74"/>
      <c r="I1935" s="42"/>
      <c r="J1935" s="53"/>
      <c r="K1935" s="40"/>
      <c r="L1935" s="42">
        <f>SUMIF(CD41:CD1911, 4, BA41:BA1911)</f>
        <v>0</v>
      </c>
    </row>
    <row r="1937" spans="1:12" ht="15" x14ac:dyDescent="0.2">
      <c r="A1937" s="58"/>
      <c r="B1937" s="59"/>
      <c r="C1937" s="77" t="s">
        <v>992</v>
      </c>
      <c r="D1937" s="77"/>
      <c r="E1937" s="77"/>
      <c r="F1937" s="77"/>
      <c r="G1937" s="77"/>
      <c r="H1937" s="77"/>
      <c r="I1937" s="44"/>
      <c r="J1937" s="58"/>
      <c r="K1937" s="60"/>
      <c r="L1937" s="44">
        <f>L1868+L1888+L1908+L1913</f>
        <v>2337538.5099999998</v>
      </c>
    </row>
    <row r="1938" spans="1:12" ht="14.25" x14ac:dyDescent="0.2">
      <c r="A1938" s="53"/>
      <c r="B1938" s="57"/>
      <c r="C1938" s="76" t="s">
        <v>876</v>
      </c>
      <c r="D1938" s="74"/>
      <c r="E1938" s="74"/>
      <c r="F1938" s="74"/>
      <c r="G1938" s="74"/>
      <c r="H1938" s="74"/>
      <c r="I1938" s="42"/>
      <c r="J1938" s="53"/>
      <c r="K1938" s="40"/>
      <c r="L1938" s="42"/>
    </row>
    <row r="1939" spans="1:12" ht="14.25" x14ac:dyDescent="0.2">
      <c r="A1939" s="53"/>
      <c r="B1939" s="57"/>
      <c r="C1939" s="74" t="s">
        <v>981</v>
      </c>
      <c r="D1939" s="74"/>
      <c r="E1939" s="74"/>
      <c r="F1939" s="74"/>
      <c r="G1939" s="74"/>
      <c r="H1939" s="74"/>
      <c r="I1939" s="42"/>
      <c r="J1939" s="53"/>
      <c r="K1939" s="40"/>
      <c r="L1939" s="42">
        <f>L1941+L1942+L1948+L1952</f>
        <v>1668412.33</v>
      </c>
    </row>
    <row r="1940" spans="1:12" ht="14.25" x14ac:dyDescent="0.2">
      <c r="A1940" s="53"/>
      <c r="B1940" s="57"/>
      <c r="C1940" s="76" t="s">
        <v>876</v>
      </c>
      <c r="D1940" s="74"/>
      <c r="E1940" s="74"/>
      <c r="F1940" s="74"/>
      <c r="G1940" s="74"/>
      <c r="H1940" s="74"/>
      <c r="I1940" s="42"/>
      <c r="J1940" s="53"/>
      <c r="K1940" s="40"/>
      <c r="L1940" s="42"/>
    </row>
    <row r="1941" spans="1:12" ht="14.25" x14ac:dyDescent="0.2">
      <c r="A1941" s="53"/>
      <c r="B1941" s="57"/>
      <c r="C1941" s="74" t="s">
        <v>982</v>
      </c>
      <c r="D1941" s="74"/>
      <c r="E1941" s="74"/>
      <c r="F1941" s="74"/>
      <c r="G1941" s="74"/>
      <c r="H1941" s="74"/>
      <c r="I1941" s="42"/>
      <c r="J1941" s="53"/>
      <c r="K1941" s="40"/>
      <c r="L1941" s="42">
        <f>SUM(AR41:AR1935)</f>
        <v>306149.71999999991</v>
      </c>
    </row>
    <row r="1942" spans="1:12" ht="14.25" hidden="1" x14ac:dyDescent="0.2">
      <c r="A1942" s="53"/>
      <c r="B1942" s="57"/>
      <c r="C1942" s="74" t="s">
        <v>878</v>
      </c>
      <c r="D1942" s="74"/>
      <c r="E1942" s="74"/>
      <c r="F1942" s="74"/>
      <c r="G1942" s="74"/>
      <c r="H1942" s="74"/>
      <c r="I1942" s="42"/>
      <c r="J1942" s="53"/>
      <c r="K1942" s="40"/>
      <c r="L1942" s="42">
        <f>L1944+L1947+L1946</f>
        <v>327103.64999999997</v>
      </c>
    </row>
    <row r="1943" spans="1:12" ht="14.25" hidden="1" x14ac:dyDescent="0.2">
      <c r="A1943" s="53"/>
      <c r="B1943" s="57"/>
      <c r="C1943" s="76" t="s">
        <v>879</v>
      </c>
      <c r="D1943" s="74"/>
      <c r="E1943" s="74"/>
      <c r="F1943" s="74"/>
      <c r="G1943" s="74"/>
      <c r="H1943" s="74"/>
      <c r="I1943" s="42"/>
      <c r="J1943" s="53"/>
      <c r="K1943" s="40"/>
      <c r="L1943" s="42"/>
    </row>
    <row r="1944" spans="1:12" ht="14.25" x14ac:dyDescent="0.2">
      <c r="A1944" s="53"/>
      <c r="B1944" s="57"/>
      <c r="C1944" s="74" t="s">
        <v>878</v>
      </c>
      <c r="D1944" s="74"/>
      <c r="E1944" s="74"/>
      <c r="F1944" s="74"/>
      <c r="G1944" s="74"/>
      <c r="H1944" s="74"/>
      <c r="I1944" s="42"/>
      <c r="J1944" s="53"/>
      <c r="K1944" s="40"/>
      <c r="L1944" s="42">
        <f>SUM(AO41:AO1935)</f>
        <v>212236.88999999993</v>
      </c>
    </row>
    <row r="1945" spans="1:12" ht="14.25" hidden="1" x14ac:dyDescent="0.2">
      <c r="A1945" s="53"/>
      <c r="B1945" s="57"/>
      <c r="C1945" s="76" t="s">
        <v>880</v>
      </c>
      <c r="D1945" s="74"/>
      <c r="E1945" s="74"/>
      <c r="F1945" s="74"/>
      <c r="G1945" s="74"/>
      <c r="H1945" s="74"/>
      <c r="I1945" s="42"/>
      <c r="J1945" s="53"/>
      <c r="K1945" s="40"/>
      <c r="L1945" s="42"/>
    </row>
    <row r="1946" spans="1:12" ht="14.25" x14ac:dyDescent="0.2">
      <c r="A1946" s="53"/>
      <c r="B1946" s="57"/>
      <c r="C1946" s="74" t="s">
        <v>900</v>
      </c>
      <c r="D1946" s="74"/>
      <c r="E1946" s="74"/>
      <c r="F1946" s="74"/>
      <c r="G1946" s="74"/>
      <c r="H1946" s="74"/>
      <c r="I1946" s="42"/>
      <c r="J1946" s="53"/>
      <c r="K1946" s="40"/>
      <c r="L1946" s="42">
        <f>SUM(AT41:AT1935)</f>
        <v>114866.76000000002</v>
      </c>
    </row>
    <row r="1947" spans="1:12" ht="14.25" hidden="1" x14ac:dyDescent="0.2">
      <c r="A1947" s="53"/>
      <c r="B1947" s="57"/>
      <c r="C1947" s="74" t="s">
        <v>881</v>
      </c>
      <c r="D1947" s="74"/>
      <c r="E1947" s="74"/>
      <c r="F1947" s="74"/>
      <c r="G1947" s="74"/>
      <c r="H1947" s="74"/>
      <c r="I1947" s="42"/>
      <c r="J1947" s="53"/>
      <c r="K1947" s="40"/>
      <c r="L1947" s="42">
        <f>SUM(AV41:AV1935)</f>
        <v>0</v>
      </c>
    </row>
    <row r="1948" spans="1:12" ht="14.25" x14ac:dyDescent="0.2">
      <c r="A1948" s="53"/>
      <c r="B1948" s="57"/>
      <c r="C1948" s="74" t="s">
        <v>882</v>
      </c>
      <c r="D1948" s="74"/>
      <c r="E1948" s="74"/>
      <c r="F1948" s="74"/>
      <c r="G1948" s="74"/>
      <c r="H1948" s="74"/>
      <c r="I1948" s="42"/>
      <c r="J1948" s="53"/>
      <c r="K1948" s="40"/>
      <c r="L1948" s="42">
        <f>L1950+L1951</f>
        <v>1020338.6600000001</v>
      </c>
    </row>
    <row r="1949" spans="1:12" ht="14.25" x14ac:dyDescent="0.2">
      <c r="A1949" s="53"/>
      <c r="B1949" s="57"/>
      <c r="C1949" s="76" t="s">
        <v>879</v>
      </c>
      <c r="D1949" s="74"/>
      <c r="E1949" s="74"/>
      <c r="F1949" s="74"/>
      <c r="G1949" s="74"/>
      <c r="H1949" s="74"/>
      <c r="I1949" s="42"/>
      <c r="J1949" s="53"/>
      <c r="K1949" s="40"/>
      <c r="L1949" s="42"/>
    </row>
    <row r="1950" spans="1:12" ht="14.25" x14ac:dyDescent="0.2">
      <c r="A1950" s="53"/>
      <c r="B1950" s="57"/>
      <c r="C1950" s="74" t="s">
        <v>883</v>
      </c>
      <c r="D1950" s="74"/>
      <c r="E1950" s="74"/>
      <c r="F1950" s="74"/>
      <c r="G1950" s="74"/>
      <c r="H1950" s="74"/>
      <c r="I1950" s="42"/>
      <c r="J1950" s="53"/>
      <c r="K1950" s="40"/>
      <c r="L1950" s="42">
        <f>SUM(AW41:AW1935)-SUM(BK41:BK1935)</f>
        <v>1020338.6600000001</v>
      </c>
    </row>
    <row r="1951" spans="1:12" ht="14.25" hidden="1" x14ac:dyDescent="0.2">
      <c r="A1951" s="53"/>
      <c r="B1951" s="57"/>
      <c r="C1951" s="74" t="s">
        <v>884</v>
      </c>
      <c r="D1951" s="74"/>
      <c r="E1951" s="74"/>
      <c r="F1951" s="74"/>
      <c r="G1951" s="74"/>
      <c r="H1951" s="74"/>
      <c r="I1951" s="42"/>
      <c r="J1951" s="53"/>
      <c r="K1951" s="40"/>
      <c r="L1951" s="42">
        <f>SUM(BC41:BC1935)</f>
        <v>0</v>
      </c>
    </row>
    <row r="1952" spans="1:12" ht="14.25" x14ac:dyDescent="0.2">
      <c r="A1952" s="53"/>
      <c r="B1952" s="57"/>
      <c r="C1952" s="74" t="s">
        <v>885</v>
      </c>
      <c r="D1952" s="74"/>
      <c r="E1952" s="74"/>
      <c r="F1952" s="74"/>
      <c r="G1952" s="74"/>
      <c r="H1952" s="74"/>
      <c r="I1952" s="42"/>
      <c r="J1952" s="53"/>
      <c r="K1952" s="40"/>
      <c r="L1952" s="42">
        <f>SUM(BB41:BB1935)</f>
        <v>14820.3</v>
      </c>
    </row>
    <row r="1953" spans="1:12" ht="14.25" x14ac:dyDescent="0.2">
      <c r="A1953" s="53"/>
      <c r="B1953" s="57"/>
      <c r="C1953" s="74" t="s">
        <v>886</v>
      </c>
      <c r="D1953" s="74"/>
      <c r="E1953" s="74"/>
      <c r="F1953" s="74"/>
      <c r="G1953" s="74"/>
      <c r="H1953" s="74"/>
      <c r="I1953" s="42"/>
      <c r="J1953" s="53"/>
      <c r="K1953" s="40"/>
      <c r="L1953" s="42">
        <f>SUM(AR41:AR1935)+SUM(AT41:AT1935)+SUM(AV41:AV1935)</f>
        <v>421016.47999999992</v>
      </c>
    </row>
    <row r="1954" spans="1:12" ht="14.25" x14ac:dyDescent="0.2">
      <c r="A1954" s="53"/>
      <c r="B1954" s="57"/>
      <c r="C1954" s="74" t="s">
        <v>887</v>
      </c>
      <c r="D1954" s="74"/>
      <c r="E1954" s="74"/>
      <c r="F1954" s="74"/>
      <c r="G1954" s="74"/>
      <c r="H1954" s="74"/>
      <c r="I1954" s="42"/>
      <c r="J1954" s="53"/>
      <c r="K1954" s="40"/>
      <c r="L1954" s="42">
        <f>SUM(AZ41:AZ1935)</f>
        <v>425569.82999999978</v>
      </c>
    </row>
    <row r="1955" spans="1:12" ht="14.25" x14ac:dyDescent="0.2">
      <c r="A1955" s="53"/>
      <c r="B1955" s="57"/>
      <c r="C1955" s="74" t="s">
        <v>888</v>
      </c>
      <c r="D1955" s="74"/>
      <c r="E1955" s="74"/>
      <c r="F1955" s="74"/>
      <c r="G1955" s="74"/>
      <c r="H1955" s="74"/>
      <c r="I1955" s="42"/>
      <c r="J1955" s="53"/>
      <c r="K1955" s="40"/>
      <c r="L1955" s="42">
        <f>SUM(BA41:BA1935)</f>
        <v>243556.34999999992</v>
      </c>
    </row>
    <row r="1956" spans="1:12" ht="14.25" hidden="1" x14ac:dyDescent="0.2">
      <c r="A1956" s="53"/>
      <c r="B1956" s="57"/>
      <c r="C1956" s="74" t="s">
        <v>993</v>
      </c>
      <c r="D1956" s="74"/>
      <c r="E1956" s="74"/>
      <c r="F1956" s="74"/>
      <c r="G1956" s="74"/>
      <c r="H1956" s="74"/>
      <c r="I1956" s="42"/>
      <c r="J1956" s="53"/>
      <c r="K1956" s="40"/>
      <c r="L1956" s="42">
        <f>L1958+L1959</f>
        <v>0</v>
      </c>
    </row>
    <row r="1957" spans="1:12" ht="14.25" hidden="1" x14ac:dyDescent="0.2">
      <c r="A1957" s="53"/>
      <c r="B1957" s="57"/>
      <c r="C1957" s="76" t="s">
        <v>876</v>
      </c>
      <c r="D1957" s="74"/>
      <c r="E1957" s="74"/>
      <c r="F1957" s="74"/>
      <c r="G1957" s="74"/>
      <c r="H1957" s="74"/>
      <c r="I1957" s="42"/>
      <c r="J1957" s="53"/>
      <c r="K1957" s="40"/>
      <c r="L1957" s="42"/>
    </row>
    <row r="1958" spans="1:12" ht="14.25" hidden="1" x14ac:dyDescent="0.2">
      <c r="A1958" s="53"/>
      <c r="B1958" s="57"/>
      <c r="C1958" s="74" t="s">
        <v>890</v>
      </c>
      <c r="D1958" s="74"/>
      <c r="E1958" s="74"/>
      <c r="F1958" s="74"/>
      <c r="G1958" s="74"/>
      <c r="H1958" s="74"/>
      <c r="I1958" s="42"/>
      <c r="J1958" s="53"/>
      <c r="K1958" s="40"/>
      <c r="L1958" s="42">
        <f>SUM(BK41:BK1935)</f>
        <v>0</v>
      </c>
    </row>
    <row r="1959" spans="1:12" ht="14.25" hidden="1" x14ac:dyDescent="0.2">
      <c r="A1959" s="53"/>
      <c r="B1959" s="57"/>
      <c r="C1959" s="74" t="s">
        <v>891</v>
      </c>
      <c r="D1959" s="74"/>
      <c r="E1959" s="74"/>
      <c r="F1959" s="74"/>
      <c r="G1959" s="74"/>
      <c r="H1959" s="74"/>
      <c r="I1959" s="42"/>
      <c r="J1959" s="53"/>
      <c r="K1959" s="40"/>
      <c r="L1959" s="42">
        <f>SUM(BD41:BD1935)</f>
        <v>0</v>
      </c>
    </row>
    <row r="1960" spans="1:12" ht="14.25" hidden="1" x14ac:dyDescent="0.2">
      <c r="A1960" s="53"/>
      <c r="B1960" s="57"/>
      <c r="C1960" s="74" t="s">
        <v>994</v>
      </c>
      <c r="D1960" s="74"/>
      <c r="E1960" s="74"/>
      <c r="F1960" s="74"/>
      <c r="G1960" s="74"/>
      <c r="H1960" s="74"/>
      <c r="I1960" s="42"/>
      <c r="J1960" s="53"/>
      <c r="K1960" s="40"/>
      <c r="L1960" s="42">
        <f>L1913</f>
        <v>0</v>
      </c>
    </row>
    <row r="1961" spans="1:12" ht="14.25" x14ac:dyDescent="0.2">
      <c r="A1961" s="53"/>
      <c r="B1961" s="57"/>
      <c r="C1961" s="77" t="s">
        <v>895</v>
      </c>
      <c r="D1961" s="74"/>
      <c r="E1961" s="74"/>
      <c r="F1961" s="74"/>
      <c r="G1961" s="74"/>
      <c r="H1961" s="74"/>
      <c r="I1961" s="42"/>
      <c r="J1961" s="53"/>
      <c r="K1961" s="40"/>
      <c r="L1961" s="42"/>
    </row>
    <row r="1962" spans="1:12" ht="14.25" x14ac:dyDescent="0.2">
      <c r="A1962" s="53"/>
      <c r="B1962" s="57"/>
      <c r="C1962" s="74" t="s">
        <v>896</v>
      </c>
      <c r="D1962" s="74"/>
      <c r="E1962" s="74"/>
      <c r="F1962" s="74"/>
      <c r="G1962" s="74"/>
      <c r="H1962" s="74"/>
      <c r="I1962" s="42"/>
      <c r="J1962" s="53"/>
      <c r="K1962" s="40"/>
      <c r="L1962" s="42">
        <f>SUM(AX41:AX1935)</f>
        <v>591609.84000000008</v>
      </c>
    </row>
    <row r="1963" spans="1:12" ht="14.25" hidden="1" x14ac:dyDescent="0.2">
      <c r="A1963" s="53"/>
      <c r="B1963" s="57"/>
      <c r="C1963" s="74" t="s">
        <v>897</v>
      </c>
      <c r="D1963" s="74"/>
      <c r="E1963" s="74"/>
      <c r="F1963" s="74"/>
      <c r="G1963" s="74"/>
      <c r="H1963" s="74"/>
      <c r="I1963" s="42"/>
      <c r="J1963" s="53"/>
      <c r="K1963" s="40"/>
      <c r="L1963" s="42">
        <f>SUM(AY41:AY1935)</f>
        <v>0</v>
      </c>
    </row>
    <row r="1964" spans="1:12" ht="14.25" x14ac:dyDescent="0.2">
      <c r="A1964" s="53"/>
      <c r="B1964" s="57"/>
      <c r="C1964" s="74" t="s">
        <v>898</v>
      </c>
      <c r="D1964" s="74"/>
      <c r="E1964" s="74"/>
      <c r="F1964" s="75"/>
      <c r="G1964" s="43">
        <f>Source!F716</f>
        <v>680.06125999999995</v>
      </c>
      <c r="H1964" s="53"/>
      <c r="I1964" s="53"/>
      <c r="J1964" s="53"/>
      <c r="K1964" s="53"/>
      <c r="L1964" s="53"/>
    </row>
    <row r="1965" spans="1:12" ht="14.25" x14ac:dyDescent="0.2">
      <c r="A1965" s="53"/>
      <c r="B1965" s="57"/>
      <c r="C1965" s="74" t="s">
        <v>899</v>
      </c>
      <c r="D1965" s="74"/>
      <c r="E1965" s="74"/>
      <c r="F1965" s="75"/>
      <c r="G1965" s="43">
        <f>Source!F717</f>
        <v>221.98380499999999</v>
      </c>
      <c r="H1965" s="53"/>
      <c r="I1965" s="53"/>
      <c r="J1965" s="53"/>
      <c r="K1965" s="53"/>
      <c r="L1965" s="53"/>
    </row>
    <row r="1967" spans="1:12" ht="14.25" x14ac:dyDescent="0.2">
      <c r="C1967" s="73" t="str">
        <f>Source!H723</f>
        <v>Стоимость материалов всего</v>
      </c>
      <c r="D1967" s="73"/>
      <c r="E1967" s="73"/>
      <c r="F1967" s="73"/>
      <c r="G1967" s="73"/>
      <c r="H1967" s="73"/>
      <c r="I1967" s="73"/>
      <c r="J1967" s="73"/>
      <c r="K1967" s="73"/>
      <c r="L1967" s="51">
        <f>IF(Source!Y723=0, "", Source!Y723)</f>
        <v>1020338.66</v>
      </c>
    </row>
    <row r="1968" spans="1:12" ht="14.25" x14ac:dyDescent="0.2">
      <c r="C1968" s="73" t="str">
        <f>Source!H724</f>
        <v>в т.ч. стоимость материалов отсутствующих в ФГИС ЦС</v>
      </c>
      <c r="D1968" s="73"/>
      <c r="E1968" s="73"/>
      <c r="F1968" s="73"/>
      <c r="G1968" s="73"/>
      <c r="H1968" s="73"/>
      <c r="I1968" s="73"/>
      <c r="J1968" s="73"/>
      <c r="K1968" s="73"/>
      <c r="L1968" s="51">
        <f>IF(Source!Y724=0, "", Source!Y724)</f>
        <v>591609.84</v>
      </c>
    </row>
    <row r="1969" spans="1:98" ht="14.25" x14ac:dyDescent="0.2">
      <c r="C1969" s="73" t="str">
        <f>Source!H725</f>
        <v>в т.ч. стоимость материлов учтенных ФГИС ЦС</v>
      </c>
      <c r="D1969" s="73"/>
      <c r="E1969" s="73"/>
      <c r="F1969" s="73"/>
      <c r="G1969" s="73"/>
      <c r="H1969" s="73"/>
      <c r="I1969" s="73"/>
      <c r="J1969" s="73"/>
      <c r="K1969" s="73"/>
      <c r="L1969" s="51">
        <f>IF(Source!Y725=0, "", Source!Y725)</f>
        <v>428728.82</v>
      </c>
    </row>
    <row r="1970" spans="1:98" ht="14.25" x14ac:dyDescent="0.2">
      <c r="C1970" s="73" t="str">
        <f>Source!H726</f>
        <v>Итого по статьям затрат ОЗП, ЗПМ, НР и СП с учетом  ИПЦ на 2,3,4 кв. 2024г. и ИПЦ на 2025г. - 1,0785</v>
      </c>
      <c r="D1970" s="73"/>
      <c r="E1970" s="73"/>
      <c r="F1970" s="73"/>
      <c r="G1970" s="73"/>
      <c r="H1970" s="73"/>
      <c r="I1970" s="73"/>
      <c r="J1970" s="73"/>
      <c r="K1970" s="73"/>
      <c r="L1970" s="51">
        <f>IF(Source!Y726=0, "", Source!Y726)</f>
        <v>1175718.8600000001</v>
      </c>
    </row>
    <row r="1971" spans="1:98" ht="14.25" x14ac:dyDescent="0.2">
      <c r="C1971" s="73" t="str">
        <f>Source!H727</f>
        <v>Итого стоимость материалов, учтенных  расценками и взятых из ФГИС ЦС, ЭМиМ с учетом  ИЦП на 2,3,4 кв. 2024г.и  ИЦП на 2025г. - 1,0927</v>
      </c>
      <c r="D1971" s="73"/>
      <c r="E1971" s="73"/>
      <c r="F1971" s="73"/>
      <c r="G1971" s="73"/>
      <c r="H1971" s="73"/>
      <c r="I1971" s="73"/>
      <c r="J1971" s="73"/>
      <c r="K1971" s="73"/>
      <c r="L1971" s="51">
        <f>IF(Source!Y727=0, "", Source!Y727)</f>
        <v>700383.23</v>
      </c>
      <c r="CT1971" s="69" t="s">
        <v>558</v>
      </c>
    </row>
    <row r="1972" spans="1:98" ht="14.25" x14ac:dyDescent="0.2">
      <c r="C1972" s="73" t="str">
        <f>Source!H728</f>
        <v>Итого стоимость материалов, отсутствующих во ФГИС ЦС с учетом ИЦП на ,4 кв. 2024г. и ИЦП на 2025г. - 1,0634</v>
      </c>
      <c r="D1972" s="73"/>
      <c r="E1972" s="73"/>
      <c r="F1972" s="73"/>
      <c r="G1972" s="73"/>
      <c r="H1972" s="73"/>
      <c r="I1972" s="73"/>
      <c r="J1972" s="73"/>
      <c r="K1972" s="73"/>
      <c r="L1972" s="51">
        <f>IF(Source!Y728=0, "", Source!Y728)</f>
        <v>629117.9</v>
      </c>
      <c r="CT1972" s="69" t="s">
        <v>559</v>
      </c>
    </row>
    <row r="1973" spans="1:98" ht="14.25" x14ac:dyDescent="0.2">
      <c r="C1973" s="102" t="str">
        <f>Source!H729</f>
        <v>Итого стоимость работ и материалов по расчету с учетои ИПЦ</v>
      </c>
      <c r="D1973" s="102"/>
      <c r="E1973" s="102"/>
      <c r="F1973" s="102"/>
      <c r="G1973" s="102"/>
      <c r="H1973" s="102"/>
      <c r="I1973" s="102"/>
      <c r="J1973" s="102"/>
      <c r="K1973" s="102"/>
      <c r="L1973" s="103">
        <f>IF(Source!Y729=0, "", Source!Y729)</f>
        <v>2505219.9900000002</v>
      </c>
    </row>
    <row r="1976" spans="1:98" ht="14.25" customHeight="1" x14ac:dyDescent="0.2">
      <c r="A1976" s="72" t="s">
        <v>995</v>
      </c>
      <c r="B1976" s="72"/>
      <c r="C1976" s="70" t="s">
        <v>998</v>
      </c>
      <c r="D1976" s="29"/>
      <c r="E1976" s="29"/>
      <c r="F1976" s="29"/>
      <c r="G1976" s="29" t="s">
        <v>1000</v>
      </c>
      <c r="H1976" s="13" t="str">
        <f>IF(Source!AB12&lt;&gt;"", Source!AB12," ")</f>
        <v xml:space="preserve"> </v>
      </c>
      <c r="I1976" s="22"/>
      <c r="J1976" s="22"/>
      <c r="K1976" s="33"/>
      <c r="L1976" s="33"/>
    </row>
    <row r="1977" spans="1:98" ht="14.25" customHeight="1" x14ac:dyDescent="0.2">
      <c r="A1977" s="18"/>
      <c r="B1977" s="18"/>
      <c r="C1977" s="71" t="s">
        <v>996</v>
      </c>
      <c r="D1977" s="71"/>
      <c r="E1977" s="71"/>
      <c r="F1977" s="71"/>
      <c r="G1977" s="71"/>
      <c r="H1977" s="22"/>
      <c r="I1977" s="22"/>
      <c r="J1977" s="22"/>
      <c r="K1977" s="33"/>
      <c r="L1977" s="33"/>
    </row>
    <row r="1978" spans="1:98" ht="14.25" customHeight="1" x14ac:dyDescent="0.2">
      <c r="A1978" s="18"/>
      <c r="B1978" s="18"/>
      <c r="C1978" s="18"/>
      <c r="D1978" s="18"/>
      <c r="E1978" s="18"/>
      <c r="F1978" s="18"/>
      <c r="G1978" s="18"/>
      <c r="H1978" s="22"/>
      <c r="I1978" s="22"/>
      <c r="J1978" s="22"/>
      <c r="K1978" s="33"/>
      <c r="L1978" s="33"/>
    </row>
    <row r="1979" spans="1:98" ht="14.25" customHeight="1" x14ac:dyDescent="0.2">
      <c r="A1979" s="72" t="s">
        <v>997</v>
      </c>
      <c r="B1979" s="72"/>
      <c r="C1979" s="70" t="s">
        <v>999</v>
      </c>
      <c r="D1979" s="29"/>
      <c r="E1979" s="29"/>
      <c r="F1979" s="29"/>
      <c r="G1979" s="29" t="s">
        <v>1001</v>
      </c>
      <c r="H1979" s="13" t="str">
        <f>IF(Source!AD12&lt;&gt;"", Source!AD12," ")</f>
        <v xml:space="preserve"> </v>
      </c>
      <c r="I1979" s="22"/>
      <c r="J1979" s="22"/>
      <c r="K1979" s="33"/>
      <c r="L1979" s="33"/>
    </row>
    <row r="1980" spans="1:98" ht="14.25" customHeight="1" x14ac:dyDescent="0.2">
      <c r="A1980" s="18"/>
      <c r="B1980" s="18"/>
      <c r="C1980" s="71" t="s">
        <v>996</v>
      </c>
      <c r="D1980" s="71"/>
      <c r="E1980" s="71"/>
      <c r="F1980" s="71"/>
      <c r="G1980" s="71"/>
      <c r="H1980" s="22"/>
      <c r="I1980" s="22"/>
      <c r="J1980" s="22"/>
      <c r="K1980" s="33"/>
      <c r="L1980" s="33"/>
    </row>
  </sheetData>
  <mergeCells count="895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70:H70"/>
    <mergeCell ref="I70:J70"/>
    <mergeCell ref="K70:L70"/>
    <mergeCell ref="C82:H82"/>
    <mergeCell ref="I82:J82"/>
    <mergeCell ref="K82:L82"/>
    <mergeCell ref="A35:A39"/>
    <mergeCell ref="B35:B39"/>
    <mergeCell ref="C35:C39"/>
    <mergeCell ref="D35:D39"/>
    <mergeCell ref="E35:G38"/>
    <mergeCell ref="H35:L38"/>
    <mergeCell ref="C137:H137"/>
    <mergeCell ref="I137:J137"/>
    <mergeCell ref="K137:L137"/>
    <mergeCell ref="C150:H150"/>
    <mergeCell ref="I150:J150"/>
    <mergeCell ref="K150:L150"/>
    <mergeCell ref="C95:H95"/>
    <mergeCell ref="I95:J95"/>
    <mergeCell ref="K95:L95"/>
    <mergeCell ref="C125:H125"/>
    <mergeCell ref="I125:J125"/>
    <mergeCell ref="K125:L125"/>
    <mergeCell ref="C205:H205"/>
    <mergeCell ref="I205:J205"/>
    <mergeCell ref="K205:L205"/>
    <mergeCell ref="C235:H235"/>
    <mergeCell ref="I235:J235"/>
    <mergeCell ref="K235:L235"/>
    <mergeCell ref="C180:H180"/>
    <mergeCell ref="I180:J180"/>
    <mergeCell ref="K180:L180"/>
    <mergeCell ref="C192:H192"/>
    <mergeCell ref="I192:J192"/>
    <mergeCell ref="K192:L192"/>
    <mergeCell ref="C292:H292"/>
    <mergeCell ref="I292:J292"/>
    <mergeCell ref="K292:L292"/>
    <mergeCell ref="C304:H304"/>
    <mergeCell ref="I304:J304"/>
    <mergeCell ref="K304:L304"/>
    <mergeCell ref="C247:H247"/>
    <mergeCell ref="I247:J247"/>
    <mergeCell ref="K247:L247"/>
    <mergeCell ref="C260:H260"/>
    <mergeCell ref="I260:J260"/>
    <mergeCell ref="K260:L260"/>
    <mergeCell ref="C357:H357"/>
    <mergeCell ref="I357:J357"/>
    <mergeCell ref="K357:L357"/>
    <mergeCell ref="C372:H372"/>
    <mergeCell ref="I372:J372"/>
    <mergeCell ref="K372:L372"/>
    <mergeCell ref="C317:H317"/>
    <mergeCell ref="I317:J317"/>
    <mergeCell ref="K317:L317"/>
    <mergeCell ref="C336:H336"/>
    <mergeCell ref="I336:J336"/>
    <mergeCell ref="K336:L336"/>
    <mergeCell ref="C400:H400"/>
    <mergeCell ref="C401:H401"/>
    <mergeCell ref="C402:H402"/>
    <mergeCell ref="C403:H403"/>
    <mergeCell ref="C404:H404"/>
    <mergeCell ref="C405:H405"/>
    <mergeCell ref="C385:H385"/>
    <mergeCell ref="I385:J385"/>
    <mergeCell ref="K385:L385"/>
    <mergeCell ref="C398:H398"/>
    <mergeCell ref="I398:J398"/>
    <mergeCell ref="K398:L398"/>
    <mergeCell ref="C412:H412"/>
    <mergeCell ref="C413:H413"/>
    <mergeCell ref="C414:H414"/>
    <mergeCell ref="C415:H415"/>
    <mergeCell ref="C416:H416"/>
    <mergeCell ref="C417:H417"/>
    <mergeCell ref="C406:H406"/>
    <mergeCell ref="C407:H407"/>
    <mergeCell ref="C408:H408"/>
    <mergeCell ref="C409:H409"/>
    <mergeCell ref="C410:H410"/>
    <mergeCell ref="C411:H411"/>
    <mergeCell ref="C424:H424"/>
    <mergeCell ref="C425:H425"/>
    <mergeCell ref="C426:H426"/>
    <mergeCell ref="C427:F427"/>
    <mergeCell ref="C428:F428"/>
    <mergeCell ref="A431:L431"/>
    <mergeCell ref="C418:H418"/>
    <mergeCell ref="C419:H419"/>
    <mergeCell ref="C420:H420"/>
    <mergeCell ref="C421:H421"/>
    <mergeCell ref="C422:H422"/>
    <mergeCell ref="C423:H423"/>
    <mergeCell ref="C500:H500"/>
    <mergeCell ref="I500:J500"/>
    <mergeCell ref="K500:L500"/>
    <mergeCell ref="C527:H527"/>
    <mergeCell ref="I527:J527"/>
    <mergeCell ref="K527:L527"/>
    <mergeCell ref="C457:H457"/>
    <mergeCell ref="I457:J457"/>
    <mergeCell ref="K457:L457"/>
    <mergeCell ref="C473:H473"/>
    <mergeCell ref="I473:J473"/>
    <mergeCell ref="K473:L473"/>
    <mergeCell ref="C559:H559"/>
    <mergeCell ref="C560:H560"/>
    <mergeCell ref="C561:H561"/>
    <mergeCell ref="C562:H562"/>
    <mergeCell ref="C563:H563"/>
    <mergeCell ref="C564:H564"/>
    <mergeCell ref="C554:H554"/>
    <mergeCell ref="I554:J554"/>
    <mergeCell ref="K554:L554"/>
    <mergeCell ref="C556:H556"/>
    <mergeCell ref="C557:H557"/>
    <mergeCell ref="C558:H558"/>
    <mergeCell ref="C571:H571"/>
    <mergeCell ref="C572:H572"/>
    <mergeCell ref="C573:H573"/>
    <mergeCell ref="C574:H574"/>
    <mergeCell ref="C575:H575"/>
    <mergeCell ref="C576:H576"/>
    <mergeCell ref="C565:H565"/>
    <mergeCell ref="C566:H566"/>
    <mergeCell ref="C567:H567"/>
    <mergeCell ref="C568:H568"/>
    <mergeCell ref="C569:H569"/>
    <mergeCell ref="C570:H570"/>
    <mergeCell ref="C583:F583"/>
    <mergeCell ref="C584:F584"/>
    <mergeCell ref="A587:L587"/>
    <mergeCell ref="C606:H606"/>
    <mergeCell ref="I606:J606"/>
    <mergeCell ref="K606:L606"/>
    <mergeCell ref="C577:H577"/>
    <mergeCell ref="C578:H578"/>
    <mergeCell ref="C579:H579"/>
    <mergeCell ref="C580:H580"/>
    <mergeCell ref="C581:H581"/>
    <mergeCell ref="C582:H582"/>
    <mergeCell ref="C649:H649"/>
    <mergeCell ref="I649:J649"/>
    <mergeCell ref="K649:L649"/>
    <mergeCell ref="C668:H668"/>
    <mergeCell ref="I668:J668"/>
    <mergeCell ref="K668:L668"/>
    <mergeCell ref="C618:H618"/>
    <mergeCell ref="I618:J618"/>
    <mergeCell ref="K618:L618"/>
    <mergeCell ref="C637:H637"/>
    <mergeCell ref="I637:J637"/>
    <mergeCell ref="K637:L637"/>
    <mergeCell ref="C711:H711"/>
    <mergeCell ref="I711:J711"/>
    <mergeCell ref="K711:L711"/>
    <mergeCell ref="C713:H713"/>
    <mergeCell ref="C714:H714"/>
    <mergeCell ref="C715:H715"/>
    <mergeCell ref="C680:H680"/>
    <mergeCell ref="I680:J680"/>
    <mergeCell ref="K680:L680"/>
    <mergeCell ref="C699:H699"/>
    <mergeCell ref="I699:J699"/>
    <mergeCell ref="K699:L699"/>
    <mergeCell ref="C722:H722"/>
    <mergeCell ref="C723:H723"/>
    <mergeCell ref="C724:H724"/>
    <mergeCell ref="C725:H725"/>
    <mergeCell ref="C726:H726"/>
    <mergeCell ref="C727:H727"/>
    <mergeCell ref="C716:H716"/>
    <mergeCell ref="C717:H717"/>
    <mergeCell ref="C718:H718"/>
    <mergeCell ref="C719:H719"/>
    <mergeCell ref="C720:H720"/>
    <mergeCell ref="C721:H721"/>
    <mergeCell ref="C734:H734"/>
    <mergeCell ref="C735:H735"/>
    <mergeCell ref="C736:H736"/>
    <mergeCell ref="C737:H737"/>
    <mergeCell ref="C738:H738"/>
    <mergeCell ref="C739:H739"/>
    <mergeCell ref="C728:H728"/>
    <mergeCell ref="C729:H729"/>
    <mergeCell ref="C730:H730"/>
    <mergeCell ref="C731:H731"/>
    <mergeCell ref="C732:H732"/>
    <mergeCell ref="C733:H733"/>
    <mergeCell ref="C772:H772"/>
    <mergeCell ref="I772:J772"/>
    <mergeCell ref="K772:L772"/>
    <mergeCell ref="C786:H786"/>
    <mergeCell ref="I786:J786"/>
    <mergeCell ref="K786:L786"/>
    <mergeCell ref="C740:F740"/>
    <mergeCell ref="C741:F741"/>
    <mergeCell ref="A744:L744"/>
    <mergeCell ref="C758:H758"/>
    <mergeCell ref="I758:J758"/>
    <mergeCell ref="K758:L758"/>
    <mergeCell ref="C818:H818"/>
    <mergeCell ref="C819:H819"/>
    <mergeCell ref="C820:H820"/>
    <mergeCell ref="C821:H821"/>
    <mergeCell ref="C822:H822"/>
    <mergeCell ref="C823:H823"/>
    <mergeCell ref="C813:H813"/>
    <mergeCell ref="I813:J813"/>
    <mergeCell ref="K813:L813"/>
    <mergeCell ref="C815:H815"/>
    <mergeCell ref="C816:H816"/>
    <mergeCell ref="C817:H817"/>
    <mergeCell ref="C830:H830"/>
    <mergeCell ref="C831:H831"/>
    <mergeCell ref="C832:H832"/>
    <mergeCell ref="C833:H833"/>
    <mergeCell ref="C834:H834"/>
    <mergeCell ref="C835:H835"/>
    <mergeCell ref="C824:H824"/>
    <mergeCell ref="C825:H825"/>
    <mergeCell ref="C826:H826"/>
    <mergeCell ref="C827:H827"/>
    <mergeCell ref="C828:H828"/>
    <mergeCell ref="C829:H829"/>
    <mergeCell ref="C842:F842"/>
    <mergeCell ref="C843:F843"/>
    <mergeCell ref="A846:L846"/>
    <mergeCell ref="C860:H860"/>
    <mergeCell ref="I860:J860"/>
    <mergeCell ref="K860:L860"/>
    <mergeCell ref="C836:H836"/>
    <mergeCell ref="C837:H837"/>
    <mergeCell ref="C838:H838"/>
    <mergeCell ref="C839:H839"/>
    <mergeCell ref="C840:H840"/>
    <mergeCell ref="C841:H841"/>
    <mergeCell ref="C917:H917"/>
    <mergeCell ref="I917:J917"/>
    <mergeCell ref="K917:L917"/>
    <mergeCell ref="C919:H919"/>
    <mergeCell ref="C920:H920"/>
    <mergeCell ref="C921:H921"/>
    <mergeCell ref="C874:H874"/>
    <mergeCell ref="I874:J874"/>
    <mergeCell ref="K874:L874"/>
    <mergeCell ref="C897:H897"/>
    <mergeCell ref="I897:J897"/>
    <mergeCell ref="K897:L897"/>
    <mergeCell ref="C928:H928"/>
    <mergeCell ref="C929:H929"/>
    <mergeCell ref="C930:H930"/>
    <mergeCell ref="C931:H931"/>
    <mergeCell ref="C932:H932"/>
    <mergeCell ref="C933:H933"/>
    <mergeCell ref="C922:H922"/>
    <mergeCell ref="C923:H923"/>
    <mergeCell ref="C924:H924"/>
    <mergeCell ref="C925:H925"/>
    <mergeCell ref="C926:H926"/>
    <mergeCell ref="C927:H927"/>
    <mergeCell ref="C940:H940"/>
    <mergeCell ref="C941:H941"/>
    <mergeCell ref="C942:H942"/>
    <mergeCell ref="C943:H943"/>
    <mergeCell ref="C944:H944"/>
    <mergeCell ref="C945:H945"/>
    <mergeCell ref="C934:H934"/>
    <mergeCell ref="C935:H935"/>
    <mergeCell ref="C936:H936"/>
    <mergeCell ref="C937:H937"/>
    <mergeCell ref="C938:H938"/>
    <mergeCell ref="C939:H939"/>
    <mergeCell ref="C981:H981"/>
    <mergeCell ref="I981:J981"/>
    <mergeCell ref="K981:L981"/>
    <mergeCell ref="C993:H993"/>
    <mergeCell ref="I993:J993"/>
    <mergeCell ref="K993:L993"/>
    <mergeCell ref="C946:F946"/>
    <mergeCell ref="C947:F947"/>
    <mergeCell ref="A950:L950"/>
    <mergeCell ref="C962:H962"/>
    <mergeCell ref="I962:J962"/>
    <mergeCell ref="K962:L962"/>
    <mergeCell ref="C1017:H1017"/>
    <mergeCell ref="C1018:H1018"/>
    <mergeCell ref="C1019:H1019"/>
    <mergeCell ref="C1020:H1020"/>
    <mergeCell ref="C1021:H1021"/>
    <mergeCell ref="C1022:H1022"/>
    <mergeCell ref="C1012:H1012"/>
    <mergeCell ref="I1012:J1012"/>
    <mergeCell ref="K1012:L1012"/>
    <mergeCell ref="C1014:H1014"/>
    <mergeCell ref="C1015:H1015"/>
    <mergeCell ref="C1016:H1016"/>
    <mergeCell ref="C1029:H1029"/>
    <mergeCell ref="C1030:H1030"/>
    <mergeCell ref="C1031:H1031"/>
    <mergeCell ref="C1032:H1032"/>
    <mergeCell ref="C1033:H1033"/>
    <mergeCell ref="C1034:H1034"/>
    <mergeCell ref="C1023:H1023"/>
    <mergeCell ref="C1024:H1024"/>
    <mergeCell ref="C1025:H1025"/>
    <mergeCell ref="C1026:H1026"/>
    <mergeCell ref="C1027:H1027"/>
    <mergeCell ref="C1028:H1028"/>
    <mergeCell ref="C1041:F1041"/>
    <mergeCell ref="C1042:F1042"/>
    <mergeCell ref="A1045:L1045"/>
    <mergeCell ref="C1059:H1059"/>
    <mergeCell ref="I1059:J1059"/>
    <mergeCell ref="K1059:L1059"/>
    <mergeCell ref="C1035:H1035"/>
    <mergeCell ref="C1036:H1036"/>
    <mergeCell ref="C1037:H1037"/>
    <mergeCell ref="C1038:H1038"/>
    <mergeCell ref="C1039:H1039"/>
    <mergeCell ref="C1040:H1040"/>
    <mergeCell ref="C1101:H1101"/>
    <mergeCell ref="I1101:J1101"/>
    <mergeCell ref="K1101:L1101"/>
    <mergeCell ref="C1115:H1115"/>
    <mergeCell ref="I1115:J1115"/>
    <mergeCell ref="K1115:L1115"/>
    <mergeCell ref="C1073:H1073"/>
    <mergeCell ref="I1073:J1073"/>
    <mergeCell ref="K1073:L1073"/>
    <mergeCell ref="C1087:H1087"/>
    <mergeCell ref="I1087:J1087"/>
    <mergeCell ref="K1087:L1087"/>
    <mergeCell ref="C1157:H1157"/>
    <mergeCell ref="I1157:J1157"/>
    <mergeCell ref="K1157:L1157"/>
    <mergeCell ref="C1171:H1171"/>
    <mergeCell ref="I1171:J1171"/>
    <mergeCell ref="K1171:L1171"/>
    <mergeCell ref="C1129:H1129"/>
    <mergeCell ref="I1129:J1129"/>
    <mergeCell ref="K1129:L1129"/>
    <mergeCell ref="C1143:H1143"/>
    <mergeCell ref="I1143:J1143"/>
    <mergeCell ref="K1143:L1143"/>
    <mergeCell ref="C1213:H1213"/>
    <mergeCell ref="I1213:J1213"/>
    <mergeCell ref="K1213:L1213"/>
    <mergeCell ref="C1227:H1227"/>
    <mergeCell ref="I1227:J1227"/>
    <mergeCell ref="K1227:L1227"/>
    <mergeCell ref="C1185:H1185"/>
    <mergeCell ref="I1185:J1185"/>
    <mergeCell ref="K1185:L1185"/>
    <mergeCell ref="C1199:H1199"/>
    <mergeCell ref="I1199:J1199"/>
    <mergeCell ref="K1199:L1199"/>
    <mergeCell ref="C1257:H1257"/>
    <mergeCell ref="I1257:J1257"/>
    <mergeCell ref="K1257:L1257"/>
    <mergeCell ref="C1259:H1259"/>
    <mergeCell ref="I1259:J1259"/>
    <mergeCell ref="K1259:L1259"/>
    <mergeCell ref="C1241:H1241"/>
    <mergeCell ref="I1241:J1241"/>
    <mergeCell ref="K1241:L1241"/>
    <mergeCell ref="C1255:H1255"/>
    <mergeCell ref="I1255:J1255"/>
    <mergeCell ref="K1255:L1255"/>
    <mergeCell ref="C1267:H1267"/>
    <mergeCell ref="C1268:H1268"/>
    <mergeCell ref="C1269:H1269"/>
    <mergeCell ref="C1270:H1270"/>
    <mergeCell ref="C1271:H1271"/>
    <mergeCell ref="C1272:H1272"/>
    <mergeCell ref="C1261:H1261"/>
    <mergeCell ref="C1262:H1262"/>
    <mergeCell ref="C1263:H1263"/>
    <mergeCell ref="C1264:H1264"/>
    <mergeCell ref="C1265:H1265"/>
    <mergeCell ref="C1266:H1266"/>
    <mergeCell ref="C1279:H1279"/>
    <mergeCell ref="C1280:H1280"/>
    <mergeCell ref="C1281:H1281"/>
    <mergeCell ref="C1282:H1282"/>
    <mergeCell ref="C1283:H1283"/>
    <mergeCell ref="C1284:H1284"/>
    <mergeCell ref="C1273:H1273"/>
    <mergeCell ref="C1274:H1274"/>
    <mergeCell ref="C1275:H1275"/>
    <mergeCell ref="C1276:H1276"/>
    <mergeCell ref="C1277:H1277"/>
    <mergeCell ref="C1278:H1278"/>
    <mergeCell ref="C1306:H1306"/>
    <mergeCell ref="I1306:J1306"/>
    <mergeCell ref="K1306:L1306"/>
    <mergeCell ref="C1322:H1322"/>
    <mergeCell ref="I1322:J1322"/>
    <mergeCell ref="K1322:L1322"/>
    <mergeCell ref="C1285:H1285"/>
    <mergeCell ref="C1286:H1286"/>
    <mergeCell ref="C1287:H1287"/>
    <mergeCell ref="C1288:F1288"/>
    <mergeCell ref="C1289:F1289"/>
    <mergeCell ref="A1292:L1292"/>
    <mergeCell ref="C1365:H1365"/>
    <mergeCell ref="I1365:J1365"/>
    <mergeCell ref="K1365:L1365"/>
    <mergeCell ref="C1385:H1385"/>
    <mergeCell ref="I1385:J1385"/>
    <mergeCell ref="K1385:L1385"/>
    <mergeCell ref="C1336:H1336"/>
    <mergeCell ref="I1336:J1336"/>
    <mergeCell ref="K1336:L1336"/>
    <mergeCell ref="C1352:H1352"/>
    <mergeCell ref="I1352:J1352"/>
    <mergeCell ref="K1352:L1352"/>
    <mergeCell ref="C1435:H1435"/>
    <mergeCell ref="I1435:J1435"/>
    <mergeCell ref="K1435:L1435"/>
    <mergeCell ref="C1450:H1450"/>
    <mergeCell ref="I1450:J1450"/>
    <mergeCell ref="K1450:L1450"/>
    <mergeCell ref="C1407:H1407"/>
    <mergeCell ref="I1407:J1407"/>
    <mergeCell ref="K1407:L1407"/>
    <mergeCell ref="C1420:H1420"/>
    <mergeCell ref="I1420:J1420"/>
    <mergeCell ref="K1420:L1420"/>
    <mergeCell ref="C1478:H1478"/>
    <mergeCell ref="I1478:J1478"/>
    <mergeCell ref="K1478:L1478"/>
    <mergeCell ref="C1480:H1480"/>
    <mergeCell ref="I1480:J1480"/>
    <mergeCell ref="K1480:L1480"/>
    <mergeCell ref="C1463:H1463"/>
    <mergeCell ref="I1463:J1463"/>
    <mergeCell ref="K1463:L1463"/>
    <mergeCell ref="C1476:H1476"/>
    <mergeCell ref="I1476:J1476"/>
    <mergeCell ref="K1476:L1476"/>
    <mergeCell ref="C1486:H1486"/>
    <mergeCell ref="I1486:J1486"/>
    <mergeCell ref="K1486:L1486"/>
    <mergeCell ref="C1488:H1488"/>
    <mergeCell ref="I1488:J1488"/>
    <mergeCell ref="K1488:L1488"/>
    <mergeCell ref="C1482:H1482"/>
    <mergeCell ref="I1482:J1482"/>
    <mergeCell ref="K1482:L1482"/>
    <mergeCell ref="C1484:H1484"/>
    <mergeCell ref="I1484:J1484"/>
    <mergeCell ref="K1484:L1484"/>
    <mergeCell ref="C1496:H1496"/>
    <mergeCell ref="C1497:H1497"/>
    <mergeCell ref="C1498:H1498"/>
    <mergeCell ref="C1499:H1499"/>
    <mergeCell ref="C1500:H1500"/>
    <mergeCell ref="C1501:H1501"/>
    <mergeCell ref="C1490:H1490"/>
    <mergeCell ref="C1491:H1491"/>
    <mergeCell ref="C1492:H1492"/>
    <mergeCell ref="C1493:H1493"/>
    <mergeCell ref="C1494:H1494"/>
    <mergeCell ref="C1495:H1495"/>
    <mergeCell ref="C1508:H1508"/>
    <mergeCell ref="C1509:H1509"/>
    <mergeCell ref="C1510:H1510"/>
    <mergeCell ref="C1511:H1511"/>
    <mergeCell ref="C1512:H1512"/>
    <mergeCell ref="C1513:H1513"/>
    <mergeCell ref="C1502:H1502"/>
    <mergeCell ref="C1503:H1503"/>
    <mergeCell ref="C1504:H1504"/>
    <mergeCell ref="C1505:H1505"/>
    <mergeCell ref="C1506:H1506"/>
    <mergeCell ref="C1507:H1507"/>
    <mergeCell ref="C1535:H1535"/>
    <mergeCell ref="I1535:J1535"/>
    <mergeCell ref="K1535:L1535"/>
    <mergeCell ref="C1556:H1556"/>
    <mergeCell ref="I1556:J1556"/>
    <mergeCell ref="K1556:L1556"/>
    <mergeCell ref="C1514:H1514"/>
    <mergeCell ref="C1515:H1515"/>
    <mergeCell ref="C1516:H1516"/>
    <mergeCell ref="C1517:F1517"/>
    <mergeCell ref="C1518:F1518"/>
    <mergeCell ref="A1521:L1521"/>
    <mergeCell ref="C1583:H1583"/>
    <mergeCell ref="C1584:H1584"/>
    <mergeCell ref="C1585:H1585"/>
    <mergeCell ref="C1586:H1586"/>
    <mergeCell ref="C1587:H1587"/>
    <mergeCell ref="C1588:H1588"/>
    <mergeCell ref="C1578:H1578"/>
    <mergeCell ref="I1578:J1578"/>
    <mergeCell ref="K1578:L1578"/>
    <mergeCell ref="C1580:H1580"/>
    <mergeCell ref="C1581:H1581"/>
    <mergeCell ref="C1582:H1582"/>
    <mergeCell ref="C1595:H1595"/>
    <mergeCell ref="C1596:H1596"/>
    <mergeCell ref="C1597:H1597"/>
    <mergeCell ref="C1598:H1598"/>
    <mergeCell ref="C1599:H1599"/>
    <mergeCell ref="C1600:H1600"/>
    <mergeCell ref="C1589:H1589"/>
    <mergeCell ref="C1590:H1590"/>
    <mergeCell ref="C1591:H1591"/>
    <mergeCell ref="C1592:H1592"/>
    <mergeCell ref="C1593:H1593"/>
    <mergeCell ref="C1594:H1594"/>
    <mergeCell ref="C1607:F1607"/>
    <mergeCell ref="C1608:F1608"/>
    <mergeCell ref="A1611:L1611"/>
    <mergeCell ref="C1632:H1632"/>
    <mergeCell ref="I1632:J1632"/>
    <mergeCell ref="K1632:L1632"/>
    <mergeCell ref="C1601:H1601"/>
    <mergeCell ref="C1602:H1602"/>
    <mergeCell ref="C1603:H1603"/>
    <mergeCell ref="C1604:H1604"/>
    <mergeCell ref="C1605:H1605"/>
    <mergeCell ref="C1606:H1606"/>
    <mergeCell ref="C1640:H1640"/>
    <mergeCell ref="C1641:H1641"/>
    <mergeCell ref="C1642:H1642"/>
    <mergeCell ref="C1643:H1643"/>
    <mergeCell ref="C1644:H1644"/>
    <mergeCell ref="C1645:H1645"/>
    <mergeCell ref="C1634:H1634"/>
    <mergeCell ref="C1635:H1635"/>
    <mergeCell ref="C1636:H1636"/>
    <mergeCell ref="C1637:H1637"/>
    <mergeCell ref="C1638:H1638"/>
    <mergeCell ref="C1639:H1639"/>
    <mergeCell ref="C1652:H1652"/>
    <mergeCell ref="C1653:H1653"/>
    <mergeCell ref="C1654:H1654"/>
    <mergeCell ref="C1655:H1655"/>
    <mergeCell ref="C1656:H1656"/>
    <mergeCell ref="C1657:H1657"/>
    <mergeCell ref="C1646:H1646"/>
    <mergeCell ref="C1647:H1647"/>
    <mergeCell ref="C1648:H1648"/>
    <mergeCell ref="C1649:H1649"/>
    <mergeCell ref="C1650:H1650"/>
    <mergeCell ref="C1651:H1651"/>
    <mergeCell ref="C1669:H1669"/>
    <mergeCell ref="I1669:J1669"/>
    <mergeCell ref="K1669:L1669"/>
    <mergeCell ref="C1671:H1671"/>
    <mergeCell ref="C1672:H1672"/>
    <mergeCell ref="C1673:H1673"/>
    <mergeCell ref="C1658:H1658"/>
    <mergeCell ref="C1659:H1659"/>
    <mergeCell ref="C1660:H1660"/>
    <mergeCell ref="C1661:F1661"/>
    <mergeCell ref="C1662:F1662"/>
    <mergeCell ref="A1665:L1665"/>
    <mergeCell ref="C1680:H1680"/>
    <mergeCell ref="C1681:H1681"/>
    <mergeCell ref="C1682:H1682"/>
    <mergeCell ref="C1683:H1683"/>
    <mergeCell ref="C1684:H1684"/>
    <mergeCell ref="C1685:H1685"/>
    <mergeCell ref="C1674:H1674"/>
    <mergeCell ref="C1675:H1675"/>
    <mergeCell ref="C1676:H1676"/>
    <mergeCell ref="C1677:H1677"/>
    <mergeCell ref="C1678:H1678"/>
    <mergeCell ref="C1679:H1679"/>
    <mergeCell ref="C1692:H1692"/>
    <mergeCell ref="C1693:H1693"/>
    <mergeCell ref="C1694:H1694"/>
    <mergeCell ref="C1695:H1695"/>
    <mergeCell ref="C1696:H1696"/>
    <mergeCell ref="C1697:H1697"/>
    <mergeCell ref="C1686:H1686"/>
    <mergeCell ref="C1687:H1687"/>
    <mergeCell ref="C1688:H1688"/>
    <mergeCell ref="C1689:H1689"/>
    <mergeCell ref="C1690:H1690"/>
    <mergeCell ref="C1691:H1691"/>
    <mergeCell ref="C1708:H1708"/>
    <mergeCell ref="I1708:J1708"/>
    <mergeCell ref="K1708:L1708"/>
    <mergeCell ref="C1711:H1711"/>
    <mergeCell ref="I1711:J1711"/>
    <mergeCell ref="K1711:L1711"/>
    <mergeCell ref="C1698:F1698"/>
    <mergeCell ref="C1699:F1699"/>
    <mergeCell ref="A1702:L1702"/>
    <mergeCell ref="C1705:H1705"/>
    <mergeCell ref="I1705:J1705"/>
    <mergeCell ref="K1705:L1705"/>
    <mergeCell ref="C1720:H1720"/>
    <mergeCell ref="I1720:J1720"/>
    <mergeCell ref="K1720:L1720"/>
    <mergeCell ref="C1722:H1722"/>
    <mergeCell ref="C1723:H1723"/>
    <mergeCell ref="C1724:H1724"/>
    <mergeCell ref="C1714:H1714"/>
    <mergeCell ref="I1714:J1714"/>
    <mergeCell ref="K1714:L1714"/>
    <mergeCell ref="C1717:H1717"/>
    <mergeCell ref="I1717:J1717"/>
    <mergeCell ref="K1717:L1717"/>
    <mergeCell ref="C1731:H1731"/>
    <mergeCell ref="C1732:H1732"/>
    <mergeCell ref="C1733:H1733"/>
    <mergeCell ref="C1734:H1734"/>
    <mergeCell ref="C1735:H1735"/>
    <mergeCell ref="C1736:H1736"/>
    <mergeCell ref="C1725:H1725"/>
    <mergeCell ref="C1726:H1726"/>
    <mergeCell ref="C1727:H1727"/>
    <mergeCell ref="C1728:H1728"/>
    <mergeCell ref="C1729:H1729"/>
    <mergeCell ref="C1730:H1730"/>
    <mergeCell ref="C1743:H1743"/>
    <mergeCell ref="C1744:H1744"/>
    <mergeCell ref="C1745:H1745"/>
    <mergeCell ref="C1746:H1746"/>
    <mergeCell ref="C1747:H1747"/>
    <mergeCell ref="C1748:H1748"/>
    <mergeCell ref="C1737:H1737"/>
    <mergeCell ref="C1738:H1738"/>
    <mergeCell ref="C1739:H1739"/>
    <mergeCell ref="C1740:H1740"/>
    <mergeCell ref="C1741:H1741"/>
    <mergeCell ref="C1742:H1742"/>
    <mergeCell ref="C1757:H1757"/>
    <mergeCell ref="I1757:J1757"/>
    <mergeCell ref="K1757:L1757"/>
    <mergeCell ref="C1759:H1759"/>
    <mergeCell ref="I1759:J1759"/>
    <mergeCell ref="K1759:L1759"/>
    <mergeCell ref="C1749:F1749"/>
    <mergeCell ref="C1750:F1750"/>
    <mergeCell ref="A1753:L1753"/>
    <mergeCell ref="C1755:H1755"/>
    <mergeCell ref="I1755:J1755"/>
    <mergeCell ref="K1755:L1755"/>
    <mergeCell ref="C1765:H1765"/>
    <mergeCell ref="I1765:J1765"/>
    <mergeCell ref="K1765:L1765"/>
    <mergeCell ref="C1767:H1767"/>
    <mergeCell ref="I1767:J1767"/>
    <mergeCell ref="K1767:L1767"/>
    <mergeCell ref="C1761:H1761"/>
    <mergeCell ref="I1761:J1761"/>
    <mergeCell ref="K1761:L1761"/>
    <mergeCell ref="C1763:H1763"/>
    <mergeCell ref="I1763:J1763"/>
    <mergeCell ref="K1763:L1763"/>
    <mergeCell ref="C1773:H1773"/>
    <mergeCell ref="I1773:J1773"/>
    <mergeCell ref="K1773:L1773"/>
    <mergeCell ref="C1775:H1775"/>
    <mergeCell ref="I1775:J1775"/>
    <mergeCell ref="K1775:L1775"/>
    <mergeCell ref="C1769:H1769"/>
    <mergeCell ref="I1769:J1769"/>
    <mergeCell ref="K1769:L1769"/>
    <mergeCell ref="C1771:H1771"/>
    <mergeCell ref="I1771:J1771"/>
    <mergeCell ref="K1771:L1771"/>
    <mergeCell ref="C1781:H1781"/>
    <mergeCell ref="I1781:J1781"/>
    <mergeCell ref="K1781:L1781"/>
    <mergeCell ref="C1783:H1783"/>
    <mergeCell ref="I1783:J1783"/>
    <mergeCell ref="K1783:L1783"/>
    <mergeCell ref="C1777:H1777"/>
    <mergeCell ref="I1777:J1777"/>
    <mergeCell ref="K1777:L1777"/>
    <mergeCell ref="C1779:H1779"/>
    <mergeCell ref="I1779:J1779"/>
    <mergeCell ref="K1779:L1779"/>
    <mergeCell ref="C1789:H1789"/>
    <mergeCell ref="I1789:J1789"/>
    <mergeCell ref="K1789:L1789"/>
    <mergeCell ref="C1791:H1791"/>
    <mergeCell ref="I1791:J1791"/>
    <mergeCell ref="K1791:L1791"/>
    <mergeCell ref="C1785:H1785"/>
    <mergeCell ref="I1785:J1785"/>
    <mergeCell ref="K1785:L1785"/>
    <mergeCell ref="C1787:H1787"/>
    <mergeCell ref="I1787:J1787"/>
    <mergeCell ref="K1787:L1787"/>
    <mergeCell ref="C1797:H1797"/>
    <mergeCell ref="I1797:J1797"/>
    <mergeCell ref="K1797:L1797"/>
    <mergeCell ref="C1799:H1799"/>
    <mergeCell ref="I1799:J1799"/>
    <mergeCell ref="K1799:L1799"/>
    <mergeCell ref="C1793:H1793"/>
    <mergeCell ref="I1793:J1793"/>
    <mergeCell ref="K1793:L1793"/>
    <mergeCell ref="C1795:H1795"/>
    <mergeCell ref="I1795:J1795"/>
    <mergeCell ref="K1795:L1795"/>
    <mergeCell ref="C1807:H1807"/>
    <mergeCell ref="C1808:H1808"/>
    <mergeCell ref="C1809:H1809"/>
    <mergeCell ref="C1810:H1810"/>
    <mergeCell ref="C1811:H1811"/>
    <mergeCell ref="C1812:H1812"/>
    <mergeCell ref="C1801:H1801"/>
    <mergeCell ref="C1802:H1802"/>
    <mergeCell ref="C1803:H1803"/>
    <mergeCell ref="C1804:H1804"/>
    <mergeCell ref="C1805:H1805"/>
    <mergeCell ref="C1806:H1806"/>
    <mergeCell ref="C1819:H1819"/>
    <mergeCell ref="C1820:H1820"/>
    <mergeCell ref="C1821:H1821"/>
    <mergeCell ref="C1822:H1822"/>
    <mergeCell ref="C1823:H1823"/>
    <mergeCell ref="C1824:H1824"/>
    <mergeCell ref="C1813:H1813"/>
    <mergeCell ref="C1814:H1814"/>
    <mergeCell ref="C1815:H1815"/>
    <mergeCell ref="C1816:H1816"/>
    <mergeCell ref="C1817:H1817"/>
    <mergeCell ref="C1818:H1818"/>
    <mergeCell ref="C1835:H1835"/>
    <mergeCell ref="C1836:H1836"/>
    <mergeCell ref="C1837:H1837"/>
    <mergeCell ref="C1838:H1838"/>
    <mergeCell ref="C1839:H1839"/>
    <mergeCell ref="C1840:H1840"/>
    <mergeCell ref="C1825:H1825"/>
    <mergeCell ref="C1826:H1826"/>
    <mergeCell ref="C1827:H1827"/>
    <mergeCell ref="C1828:F1828"/>
    <mergeCell ref="C1829:F1829"/>
    <mergeCell ref="A1832:L1832"/>
    <mergeCell ref="C1847:H1847"/>
    <mergeCell ref="C1848:H1848"/>
    <mergeCell ref="C1849:H1849"/>
    <mergeCell ref="C1850:H1850"/>
    <mergeCell ref="C1851:H1851"/>
    <mergeCell ref="C1852:H1852"/>
    <mergeCell ref="C1841:H1841"/>
    <mergeCell ref="C1842:H1842"/>
    <mergeCell ref="C1843:H1843"/>
    <mergeCell ref="C1844:H1844"/>
    <mergeCell ref="C1845:H1845"/>
    <mergeCell ref="C1846:H1846"/>
    <mergeCell ref="C1859:H1859"/>
    <mergeCell ref="C1860:H1860"/>
    <mergeCell ref="C1861:H1861"/>
    <mergeCell ref="C1862:F1862"/>
    <mergeCell ref="C1863:F1863"/>
    <mergeCell ref="C1866:H1866"/>
    <mergeCell ref="C1853:H1853"/>
    <mergeCell ref="C1854:H1854"/>
    <mergeCell ref="C1855:H1855"/>
    <mergeCell ref="C1856:H1856"/>
    <mergeCell ref="C1857:H1857"/>
    <mergeCell ref="C1858:H1858"/>
    <mergeCell ref="C1874:H1874"/>
    <mergeCell ref="C1875:H1875"/>
    <mergeCell ref="C1876:H1876"/>
    <mergeCell ref="C1877:H1877"/>
    <mergeCell ref="C1878:H1878"/>
    <mergeCell ref="C1879:H1879"/>
    <mergeCell ref="C1868:H1868"/>
    <mergeCell ref="C1869:H1869"/>
    <mergeCell ref="C1870:H1870"/>
    <mergeCell ref="C1871:H1871"/>
    <mergeCell ref="C1872:H1872"/>
    <mergeCell ref="C1873:H1873"/>
    <mergeCell ref="C1886:H1886"/>
    <mergeCell ref="C1888:H1888"/>
    <mergeCell ref="C1889:H1889"/>
    <mergeCell ref="C1890:H1890"/>
    <mergeCell ref="C1891:H1891"/>
    <mergeCell ref="C1892:H1892"/>
    <mergeCell ref="C1880:H1880"/>
    <mergeCell ref="C1881:H1881"/>
    <mergeCell ref="C1882:H1882"/>
    <mergeCell ref="C1883:H1883"/>
    <mergeCell ref="C1884:H1884"/>
    <mergeCell ref="C1885:H1885"/>
    <mergeCell ref="C1899:H1899"/>
    <mergeCell ref="C1900:H1900"/>
    <mergeCell ref="C1901:H1901"/>
    <mergeCell ref="C1902:H1902"/>
    <mergeCell ref="C1903:H1903"/>
    <mergeCell ref="C1904:H1904"/>
    <mergeCell ref="C1893:H1893"/>
    <mergeCell ref="C1894:H1894"/>
    <mergeCell ref="C1895:H1895"/>
    <mergeCell ref="C1896:H1896"/>
    <mergeCell ref="C1897:H1897"/>
    <mergeCell ref="C1898:H1898"/>
    <mergeCell ref="C1913:H1913"/>
    <mergeCell ref="C1914:H1914"/>
    <mergeCell ref="C1915:H1915"/>
    <mergeCell ref="C1916:H1916"/>
    <mergeCell ref="C1917:H1917"/>
    <mergeCell ref="C1918:H1918"/>
    <mergeCell ref="C1905:H1905"/>
    <mergeCell ref="C1906:H1906"/>
    <mergeCell ref="C1908:H1908"/>
    <mergeCell ref="C1909:H1909"/>
    <mergeCell ref="C1910:H1910"/>
    <mergeCell ref="C1911:H1911"/>
    <mergeCell ref="C1925:H1925"/>
    <mergeCell ref="C1926:H1926"/>
    <mergeCell ref="C1927:H1927"/>
    <mergeCell ref="C1928:H1928"/>
    <mergeCell ref="C1929:H1929"/>
    <mergeCell ref="C1930:H1930"/>
    <mergeCell ref="C1919:H1919"/>
    <mergeCell ref="C1920:H1920"/>
    <mergeCell ref="C1921:H1921"/>
    <mergeCell ref="C1922:H1922"/>
    <mergeCell ref="C1923:H1923"/>
    <mergeCell ref="C1924:H1924"/>
    <mergeCell ref="C1938:H1938"/>
    <mergeCell ref="C1939:H1939"/>
    <mergeCell ref="C1940:H1940"/>
    <mergeCell ref="C1941:H1941"/>
    <mergeCell ref="C1942:H1942"/>
    <mergeCell ref="C1943:H1943"/>
    <mergeCell ref="C1931:H1931"/>
    <mergeCell ref="C1932:H1932"/>
    <mergeCell ref="C1933:H1933"/>
    <mergeCell ref="C1934:H1934"/>
    <mergeCell ref="C1935:H1935"/>
    <mergeCell ref="C1937:H1937"/>
    <mergeCell ref="C1950:H1950"/>
    <mergeCell ref="C1951:H1951"/>
    <mergeCell ref="C1952:H1952"/>
    <mergeCell ref="C1953:H1953"/>
    <mergeCell ref="C1954:H1954"/>
    <mergeCell ref="C1955:H1955"/>
    <mergeCell ref="C1944:H1944"/>
    <mergeCell ref="C1945:H1945"/>
    <mergeCell ref="C1946:H1946"/>
    <mergeCell ref="C1947:H1947"/>
    <mergeCell ref="C1948:H1948"/>
    <mergeCell ref="C1949:H1949"/>
    <mergeCell ref="C1962:H1962"/>
    <mergeCell ref="C1963:H1963"/>
    <mergeCell ref="C1964:F1964"/>
    <mergeCell ref="C1965:F1965"/>
    <mergeCell ref="C1967:K1967"/>
    <mergeCell ref="C1968:K1968"/>
    <mergeCell ref="C1956:H1956"/>
    <mergeCell ref="C1957:H1957"/>
    <mergeCell ref="C1958:H1958"/>
    <mergeCell ref="C1959:H1959"/>
    <mergeCell ref="C1960:H1960"/>
    <mergeCell ref="C1961:H1961"/>
    <mergeCell ref="C1977:G1977"/>
    <mergeCell ref="A1979:B1979"/>
    <mergeCell ref="C1980:G1980"/>
    <mergeCell ref="C1969:K1969"/>
    <mergeCell ref="C1970:K1970"/>
    <mergeCell ref="C1971:K1971"/>
    <mergeCell ref="C1972:K1972"/>
    <mergeCell ref="C1973:K1973"/>
    <mergeCell ref="A1976:B197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07"/>
  <sheetViews>
    <sheetView workbookViewId="0">
      <selection activeCell="A803" sqref="A803:AX80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801</v>
      </c>
      <c r="C12" s="1">
        <v>0</v>
      </c>
      <c r="D12" s="1">
        <f>ROW(A731)</f>
        <v>731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B731</f>
        <v>801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8. ВЛ-0,4 кВ от КТП-550 д.Курово</v>
      </c>
      <c r="H18" s="2"/>
      <c r="I18" s="2"/>
      <c r="J18" s="2"/>
      <c r="K18" s="2"/>
      <c r="L18" s="2"/>
      <c r="M18" s="2"/>
      <c r="N18" s="2"/>
      <c r="O18" s="2">
        <f t="shared" ref="O18:AT18" si="1">O731</f>
        <v>1653592.03</v>
      </c>
      <c r="P18" s="2">
        <f t="shared" si="1"/>
        <v>1020338.66</v>
      </c>
      <c r="Q18" s="2">
        <f t="shared" si="1"/>
        <v>212236.89</v>
      </c>
      <c r="R18" s="2">
        <f t="shared" si="1"/>
        <v>114866.76</v>
      </c>
      <c r="S18" s="2">
        <f t="shared" si="1"/>
        <v>306149.71999999997</v>
      </c>
      <c r="T18" s="2">
        <f t="shared" si="1"/>
        <v>0</v>
      </c>
      <c r="U18" s="2">
        <f t="shared" si="1"/>
        <v>680.06126000000017</v>
      </c>
      <c r="V18" s="2">
        <f t="shared" si="1"/>
        <v>221.98380499999996</v>
      </c>
      <c r="W18" s="2">
        <f t="shared" si="1"/>
        <v>0</v>
      </c>
      <c r="X18" s="2">
        <f t="shared" si="1"/>
        <v>425569.83</v>
      </c>
      <c r="Y18" s="2">
        <f t="shared" si="1"/>
        <v>243556.35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42282.78</v>
      </c>
      <c r="AP18" s="2">
        <f t="shared" si="1"/>
        <v>0</v>
      </c>
      <c r="AQ18" s="2">
        <f t="shared" si="1"/>
        <v>0</v>
      </c>
      <c r="AR18" s="2">
        <f t="shared" si="1"/>
        <v>2337538.5099999998</v>
      </c>
      <c r="AS18" s="2">
        <f t="shared" si="1"/>
        <v>1767696.5</v>
      </c>
      <c r="AT18" s="2">
        <f t="shared" si="1"/>
        <v>569842.01</v>
      </c>
      <c r="AU18" s="2">
        <f t="shared" ref="AU18:BZ18" si="2">AU731</f>
        <v>0</v>
      </c>
      <c r="AV18" s="2">
        <f t="shared" si="2"/>
        <v>978055.88</v>
      </c>
      <c r="AW18" s="2">
        <f t="shared" si="2"/>
        <v>1020338.66</v>
      </c>
      <c r="AX18" s="2">
        <f t="shared" si="2"/>
        <v>42282.78</v>
      </c>
      <c r="AY18" s="2">
        <f t="shared" si="2"/>
        <v>978055.88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14820.3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ROW(A694)</f>
        <v>694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B694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O694</f>
        <v>1653592.03</v>
      </c>
      <c r="P22" s="2">
        <f t="shared" si="8"/>
        <v>1020338.66</v>
      </c>
      <c r="Q22" s="2">
        <f t="shared" si="8"/>
        <v>212236.89</v>
      </c>
      <c r="R22" s="2">
        <f t="shared" si="8"/>
        <v>114866.76</v>
      </c>
      <c r="S22" s="2">
        <f t="shared" si="8"/>
        <v>306149.71999999997</v>
      </c>
      <c r="T22" s="2">
        <f t="shared" si="8"/>
        <v>0</v>
      </c>
      <c r="U22" s="2">
        <f t="shared" si="8"/>
        <v>680.06126000000017</v>
      </c>
      <c r="V22" s="2">
        <f t="shared" si="8"/>
        <v>221.98380499999996</v>
      </c>
      <c r="W22" s="2">
        <f t="shared" si="8"/>
        <v>0</v>
      </c>
      <c r="X22" s="2">
        <f t="shared" si="8"/>
        <v>425569.83</v>
      </c>
      <c r="Y22" s="2">
        <f t="shared" si="8"/>
        <v>243556.35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42282.78</v>
      </c>
      <c r="AP22" s="2">
        <f t="shared" si="8"/>
        <v>0</v>
      </c>
      <c r="AQ22" s="2">
        <f t="shared" si="8"/>
        <v>0</v>
      </c>
      <c r="AR22" s="2">
        <f t="shared" si="8"/>
        <v>2337538.5099999998</v>
      </c>
      <c r="AS22" s="2">
        <f t="shared" si="8"/>
        <v>1767696.5</v>
      </c>
      <c r="AT22" s="2">
        <f t="shared" si="8"/>
        <v>569842.01</v>
      </c>
      <c r="AU22" s="2">
        <f t="shared" ref="AU22:BZ22" si="9">AU694</f>
        <v>0</v>
      </c>
      <c r="AV22" s="2">
        <f t="shared" si="9"/>
        <v>978055.88</v>
      </c>
      <c r="AW22" s="2">
        <f t="shared" si="9"/>
        <v>1020338.66</v>
      </c>
      <c r="AX22" s="2">
        <f t="shared" si="9"/>
        <v>42282.78</v>
      </c>
      <c r="AY22" s="2">
        <f t="shared" si="9"/>
        <v>978055.88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14820.3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CA694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DG694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EM694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FS694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ROW(A95)</f>
        <v>95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B95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 (замена дефектных опор)</v>
      </c>
      <c r="H26" s="2"/>
      <c r="I26" s="2"/>
      <c r="J26" s="2"/>
      <c r="K26" s="2"/>
      <c r="L26" s="2"/>
      <c r="M26" s="2"/>
      <c r="N26" s="2"/>
      <c r="O26" s="2">
        <f t="shared" ref="O26:AT26" si="15">O95</f>
        <v>207342.06</v>
      </c>
      <c r="P26" s="2">
        <f t="shared" si="15"/>
        <v>0</v>
      </c>
      <c r="Q26" s="2">
        <f t="shared" si="15"/>
        <v>88619.03</v>
      </c>
      <c r="R26" s="2">
        <f t="shared" si="15"/>
        <v>38526.050000000003</v>
      </c>
      <c r="S26" s="2">
        <f t="shared" si="15"/>
        <v>80196.98</v>
      </c>
      <c r="T26" s="2">
        <f t="shared" si="15"/>
        <v>0</v>
      </c>
      <c r="U26" s="2">
        <f t="shared" si="15"/>
        <v>177.16960000000003</v>
      </c>
      <c r="V26" s="2">
        <f t="shared" si="15"/>
        <v>71.124999999999986</v>
      </c>
      <c r="W26" s="2">
        <f t="shared" si="15"/>
        <v>0</v>
      </c>
      <c r="X26" s="2">
        <f t="shared" si="15"/>
        <v>120873.85</v>
      </c>
      <c r="Y26" s="2">
        <f t="shared" si="15"/>
        <v>69117.5</v>
      </c>
      <c r="Z26" s="2">
        <f t="shared" si="15"/>
        <v>0</v>
      </c>
      <c r="AA26" s="2">
        <f t="shared" si="15"/>
        <v>0</v>
      </c>
      <c r="AB26" s="2">
        <f t="shared" si="15"/>
        <v>207342.06</v>
      </c>
      <c r="AC26" s="2">
        <f t="shared" si="15"/>
        <v>0</v>
      </c>
      <c r="AD26" s="2">
        <f t="shared" si="15"/>
        <v>88619.03</v>
      </c>
      <c r="AE26" s="2">
        <f t="shared" si="15"/>
        <v>38526.050000000003</v>
      </c>
      <c r="AF26" s="2">
        <f t="shared" si="15"/>
        <v>80196.98</v>
      </c>
      <c r="AG26" s="2">
        <f t="shared" si="15"/>
        <v>0</v>
      </c>
      <c r="AH26" s="2">
        <f t="shared" si="15"/>
        <v>177.16960000000003</v>
      </c>
      <c r="AI26" s="2">
        <f t="shared" si="15"/>
        <v>71.124999999999986</v>
      </c>
      <c r="AJ26" s="2">
        <f t="shared" si="15"/>
        <v>0</v>
      </c>
      <c r="AK26" s="2">
        <f t="shared" si="15"/>
        <v>120873.85</v>
      </c>
      <c r="AL26" s="2">
        <f t="shared" si="15"/>
        <v>69117.5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397333.41</v>
      </c>
      <c r="AS26" s="2">
        <f t="shared" si="15"/>
        <v>330545.32</v>
      </c>
      <c r="AT26" s="2">
        <f t="shared" si="15"/>
        <v>66788.09</v>
      </c>
      <c r="AU26" s="2">
        <f t="shared" ref="AU26:BZ26" si="16">AU95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CA95</f>
        <v>397333.41</v>
      </c>
      <c r="CB26" s="2">
        <f t="shared" si="17"/>
        <v>330545.32</v>
      </c>
      <c r="CC26" s="2">
        <f t="shared" si="17"/>
        <v>66788.09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DG95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EM95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FS95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ROW(SmtRes!A18)</f>
        <v>18</v>
      </c>
      <c r="D28">
        <f>ROW(EtalonRes!A18)</f>
        <v>18</v>
      </c>
      <c r="E28" t="s">
        <v>17</v>
      </c>
      <c r="F28" t="s">
        <v>18</v>
      </c>
      <c r="G28" t="s">
        <v>19</v>
      </c>
      <c r="H28" t="s">
        <v>20</v>
      </c>
      <c r="I28">
        <v>8</v>
      </c>
      <c r="J28">
        <v>0</v>
      </c>
      <c r="K28">
        <v>8</v>
      </c>
      <c r="O28">
        <f t="shared" ref="O28:O59" si="21">ROUND(CP28,2)</f>
        <v>25183</v>
      </c>
      <c r="P28">
        <f>SUMIF(SmtRes!AQ1:'SmtRes'!AQ18,"=1",SmtRes!DF1:'SmtRes'!DF18)</f>
        <v>0</v>
      </c>
      <c r="Q28">
        <f>SUMIF(SmtRes!AQ1:'SmtRes'!AQ18,"=1",SmtRes!DG1:'SmtRes'!DG18)</f>
        <v>10684.24</v>
      </c>
      <c r="R28">
        <f>SUMIF(SmtRes!AQ1:'SmtRes'!AQ18,"=1",SmtRes!DH1:'SmtRes'!DH18)</f>
        <v>3714.83</v>
      </c>
      <c r="S28">
        <f>SUMIF(SmtRes!AQ1:'SmtRes'!AQ18,"=1",SmtRes!DI1:'SmtRes'!DI18)</f>
        <v>10783.93</v>
      </c>
      <c r="T28">
        <f t="shared" ref="T28:T59" si="22">ROUND(CU28*I28,2)</f>
        <v>0</v>
      </c>
      <c r="U28">
        <f>SUMIF(SmtRes!AQ1:'SmtRes'!AQ18,"=1",SmtRes!CV1:'SmtRes'!CV18)</f>
        <v>24.48</v>
      </c>
      <c r="V28">
        <f>SUMIF(SmtRes!AQ1:'SmtRes'!AQ18,"=1",SmtRes!CW1:'SmtRes'!CW18)</f>
        <v>6.9600000000000009</v>
      </c>
      <c r="W28">
        <f t="shared" ref="W28:W59" si="23">ROUND(CX28*I28,2)</f>
        <v>0</v>
      </c>
      <c r="X28">
        <f t="shared" ref="X28:X59" si="24">ROUND(CY28,2)</f>
        <v>14933.72</v>
      </c>
      <c r="Y28">
        <f t="shared" ref="Y28:Y59" si="25">ROUND(CZ28,2)</f>
        <v>8699.26</v>
      </c>
      <c r="AA28">
        <v>312243454</v>
      </c>
      <c r="AB28">
        <f t="shared" ref="AB28:AB59" si="26">ROUND((AC28+AD28+AF28),6)</f>
        <v>2683.5218</v>
      </c>
      <c r="AC28">
        <f>ROUND((0),6)</f>
        <v>0</v>
      </c>
      <c r="AD28">
        <f>ROUND((((SUM(SmtRes!BR1:'SmtRes'!BR18))-(SUM(SmtRes!BS1:'SmtRes'!BS18)))+AE28),6)</f>
        <v>1335.5306</v>
      </c>
      <c r="AE28">
        <f>ROUND((SUM(SmtRes!BS1:'SmtRes'!BS18)),6)</f>
        <v>464.35379999999998</v>
      </c>
      <c r="AF28">
        <f>ROUND((SUM(SmtRes!BT1:'SmtRes'!BT18)),6)</f>
        <v>1347.9911999999999</v>
      </c>
      <c r="AG28">
        <f t="shared" ref="AG28:AG59" si="27">ROUND((AP28),6)</f>
        <v>0</v>
      </c>
      <c r="AH28">
        <f>(SUM(SmtRes!BU1:'SmtRes'!BU18))</f>
        <v>3.06</v>
      </c>
      <c r="AI28">
        <f>(SUM(SmtRes!BV1:'SmtRes'!BV18))</f>
        <v>0.87000000000000011</v>
      </c>
      <c r="AJ28">
        <f t="shared" ref="AJ28:AJ59" si="28">(AS28)</f>
        <v>0</v>
      </c>
      <c r="AK28">
        <v>3269.6394540000001</v>
      </c>
      <c r="AL28">
        <v>121.76385400000001</v>
      </c>
      <c r="AM28">
        <v>1335.5306</v>
      </c>
      <c r="AN28">
        <v>464.35380000000009</v>
      </c>
      <c r="AO28">
        <v>1347.9911999999999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59" si="29">(P28+Q28+S28+R28)</f>
        <v>25183</v>
      </c>
      <c r="CQ28">
        <f>SUMIF(SmtRes!AQ1:'SmtRes'!AQ18,"=1",SmtRes!AA1:'SmtRes'!AA18)</f>
        <v>163324.25999999998</v>
      </c>
      <c r="CR28">
        <f>SUMIF(SmtRes!AQ1:'SmtRes'!AQ18,"=1",SmtRes!AB1:'SmtRes'!AB18)</f>
        <v>2356.52</v>
      </c>
      <c r="CS28">
        <f>SUMIF(SmtRes!AQ1:'SmtRes'!AQ18,"=1",SmtRes!AC1:'SmtRes'!AC18)</f>
        <v>1027.3000000000002</v>
      </c>
      <c r="CT28">
        <f>SUMIF(SmtRes!AQ1:'SmtRes'!AQ18,"=1",SmtRes!AD1:'SmtRes'!AD18)</f>
        <v>440.52</v>
      </c>
      <c r="CU28">
        <f t="shared" ref="CU28:CU59" si="30">AG28</f>
        <v>0</v>
      </c>
      <c r="CV28">
        <f>SUMIF(SmtRes!AQ1:'SmtRes'!AQ18,"=1",SmtRes!BU1:'SmtRes'!BU18)</f>
        <v>3.06</v>
      </c>
      <c r="CW28">
        <f>SUMIF(SmtRes!AQ1:'SmtRes'!AQ18,"=1",SmtRes!BV1:'SmtRes'!BV18)</f>
        <v>0.87000000000000011</v>
      </c>
      <c r="CX28">
        <f t="shared" ref="CX28:CX59" si="31">AJ28</f>
        <v>0</v>
      </c>
      <c r="CY28">
        <f t="shared" ref="CY28:CY59" si="32">(((S28+R28)*AT28)/100)</f>
        <v>14933.7228</v>
      </c>
      <c r="CZ28">
        <f t="shared" ref="CZ28:CZ59" si="33">(((S28+R28)*AU28)/100)</f>
        <v>8699.2559999999994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f t="shared" ref="FR28:FR59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183402157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5">ROUND(IF(AND(BH28=3,BI28=3,FS28&lt;&gt;0),P28,0),2)</f>
        <v>0</v>
      </c>
      <c r="GM28">
        <f t="shared" ref="GM28:GM59" si="36">ROUND(O28+X28+Y28,2)+GX28</f>
        <v>48815.98</v>
      </c>
      <c r="GN28">
        <f t="shared" ref="GN28:GN59" si="37">IF(OR(BI28=0,BI28=1),GM28-GX28,0)</f>
        <v>48815.98</v>
      </c>
      <c r="GO28">
        <f t="shared" ref="GO28:GO59" si="38">IF(BI28=2,GM28-GX28,0)</f>
        <v>0</v>
      </c>
      <c r="GP28">
        <f t="shared" ref="GP28:GP59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9" si="40">ROUND((GT28),6)</f>
        <v>0</v>
      </c>
      <c r="GW28">
        <v>1</v>
      </c>
      <c r="GX28">
        <f t="shared" ref="GX28:GX59" si="41">ROUND(HC28*I28,2)</f>
        <v>0</v>
      </c>
      <c r="HA28">
        <v>0</v>
      </c>
      <c r="HB28">
        <v>0</v>
      </c>
      <c r="HC28">
        <f t="shared" ref="HC28:HC59" si="42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ref="P29:P36" si="43">ROUND(CQ29*I29,2)</f>
        <v>0</v>
      </c>
      <c r="Q29">
        <f t="shared" ref="Q29:Q36" si="44">ROUND(CR29*I29,2)</f>
        <v>0</v>
      </c>
      <c r="R29">
        <f t="shared" ref="R29:R36" si="45">ROUND(CS29*I29,2)</f>
        <v>0</v>
      </c>
      <c r="S29">
        <f t="shared" ref="S29:S36" si="46">ROUND(CT29*I29,2)</f>
        <v>0</v>
      </c>
      <c r="T29">
        <f t="shared" si="22"/>
        <v>0</v>
      </c>
      <c r="U29">
        <f t="shared" ref="U29:U36" si="47">ROUND(CV29*I29,7)</f>
        <v>0</v>
      </c>
      <c r="V29">
        <f t="shared" ref="V29:V36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312243454</v>
      </c>
      <c r="AB29">
        <f t="shared" si="26"/>
        <v>174.93</v>
      </c>
      <c r="AC29">
        <f t="shared" ref="AC29:AC36" si="49">ROUND((ES29),6)</f>
        <v>174.93</v>
      </c>
      <c r="AD29">
        <f t="shared" ref="AD29:AD36" si="50">ROUND((((ET29)-(EU29))+AE29),6)</f>
        <v>0</v>
      </c>
      <c r="AE29">
        <f t="shared" ref="AE29:AF36" si="51">ROUND((EU29),6)</f>
        <v>0</v>
      </c>
      <c r="AF29">
        <f t="shared" si="51"/>
        <v>0</v>
      </c>
      <c r="AG29">
        <f t="shared" si="27"/>
        <v>0</v>
      </c>
      <c r="AH29">
        <f t="shared" ref="AH29:AI36" si="52">(EW29)</f>
        <v>0</v>
      </c>
      <c r="AI29">
        <f t="shared" si="52"/>
        <v>0</v>
      </c>
      <c r="AJ29">
        <f t="shared" si="28"/>
        <v>0</v>
      </c>
      <c r="AK29">
        <v>174.93</v>
      </c>
      <c r="AL29">
        <v>174.93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1.1200000000000001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32</v>
      </c>
      <c r="BM29">
        <v>33001</v>
      </c>
      <c r="BN29">
        <v>0</v>
      </c>
      <c r="BO29" t="s">
        <v>29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 t="shared" ref="CQ29:CQ36" si="53">ROUND(AL29*BC29,2)</f>
        <v>195.92</v>
      </c>
      <c r="CR29">
        <f t="shared" ref="CR29:CR36" si="54">ROUND(AM29*BB29,2)</f>
        <v>0</v>
      </c>
      <c r="CS29">
        <f t="shared" ref="CS29:CS36" si="55">ROUND(AN29*BS29,2)</f>
        <v>0</v>
      </c>
      <c r="CT29">
        <f t="shared" ref="CT29:CT36" si="56">ROUND(AO29*BA29,2)</f>
        <v>0</v>
      </c>
      <c r="CU29">
        <f t="shared" si="30"/>
        <v>0</v>
      </c>
      <c r="CV29">
        <f t="shared" ref="CV29:CW36" si="57">AH29</f>
        <v>0</v>
      </c>
      <c r="CW29">
        <f t="shared" si="57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174.93</v>
      </c>
      <c r="ES29">
        <v>174.93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391631581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26</v>
      </c>
      <c r="HO29" t="s">
        <v>27</v>
      </c>
      <c r="HP29" t="s">
        <v>24</v>
      </c>
      <c r="HQ29" t="s">
        <v>24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33</v>
      </c>
      <c r="F30" t="s">
        <v>34</v>
      </c>
      <c r="G30" t="s">
        <v>35</v>
      </c>
      <c r="H30" t="s">
        <v>20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43"/>
        <v>0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312243454</v>
      </c>
      <c r="AB30">
        <f t="shared" si="26"/>
        <v>0</v>
      </c>
      <c r="AC30">
        <f t="shared" si="49"/>
        <v>0</v>
      </c>
      <c r="AD30">
        <f t="shared" si="50"/>
        <v>0</v>
      </c>
      <c r="AE30">
        <f t="shared" si="51"/>
        <v>0</v>
      </c>
      <c r="AF30">
        <f t="shared" si="51"/>
        <v>0</v>
      </c>
      <c r="AG30">
        <f t="shared" si="27"/>
        <v>0</v>
      </c>
      <c r="AH30">
        <f t="shared" si="52"/>
        <v>0</v>
      </c>
      <c r="AI30">
        <f t="shared" si="52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 t="shared" si="53"/>
        <v>0</v>
      </c>
      <c r="CR30">
        <f t="shared" si="54"/>
        <v>0</v>
      </c>
      <c r="CS30">
        <f t="shared" si="55"/>
        <v>0</v>
      </c>
      <c r="CT30">
        <f t="shared" si="56"/>
        <v>0</v>
      </c>
      <c r="CU30">
        <f t="shared" si="30"/>
        <v>0</v>
      </c>
      <c r="CV30">
        <f t="shared" si="57"/>
        <v>0</v>
      </c>
      <c r="CW30">
        <f t="shared" si="57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457934895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26</v>
      </c>
      <c r="HO30" t="s">
        <v>27</v>
      </c>
      <c r="HP30" t="s">
        <v>24</v>
      </c>
      <c r="HQ30" t="s">
        <v>24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36</v>
      </c>
      <c r="F31" t="s">
        <v>37</v>
      </c>
      <c r="G31" t="s">
        <v>38</v>
      </c>
      <c r="H31" t="s">
        <v>39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43"/>
        <v>0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312243454</v>
      </c>
      <c r="AB31">
        <f t="shared" si="26"/>
        <v>0</v>
      </c>
      <c r="AC31">
        <f t="shared" si="49"/>
        <v>0</v>
      </c>
      <c r="AD31">
        <f t="shared" si="50"/>
        <v>0</v>
      </c>
      <c r="AE31">
        <f t="shared" si="51"/>
        <v>0</v>
      </c>
      <c r="AF31">
        <f t="shared" si="51"/>
        <v>0</v>
      </c>
      <c r="AG31">
        <f t="shared" si="27"/>
        <v>0</v>
      </c>
      <c r="AH31">
        <f t="shared" si="52"/>
        <v>0</v>
      </c>
      <c r="AI31">
        <f t="shared" si="52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 t="shared" si="53"/>
        <v>0</v>
      </c>
      <c r="CR31">
        <f t="shared" si="54"/>
        <v>0</v>
      </c>
      <c r="CS31">
        <f t="shared" si="55"/>
        <v>0</v>
      </c>
      <c r="CT31">
        <f t="shared" si="56"/>
        <v>0</v>
      </c>
      <c r="CU31">
        <f t="shared" si="30"/>
        <v>0</v>
      </c>
      <c r="CV31">
        <f t="shared" si="57"/>
        <v>0</v>
      </c>
      <c r="CW31">
        <f t="shared" si="57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39</v>
      </c>
      <c r="DW31" t="s">
        <v>39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1602794472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26</v>
      </c>
      <c r="HO31" t="s">
        <v>27</v>
      </c>
      <c r="HP31" t="s">
        <v>24</v>
      </c>
      <c r="HQ31" t="s">
        <v>24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40</v>
      </c>
      <c r="F32" t="s">
        <v>41</v>
      </c>
      <c r="G32" t="s">
        <v>42</v>
      </c>
      <c r="H32" t="s">
        <v>31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43"/>
        <v>0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312243454</v>
      </c>
      <c r="AB32">
        <f t="shared" si="26"/>
        <v>0</v>
      </c>
      <c r="AC32">
        <f t="shared" si="49"/>
        <v>0</v>
      </c>
      <c r="AD32">
        <f t="shared" si="50"/>
        <v>0</v>
      </c>
      <c r="AE32">
        <f t="shared" si="51"/>
        <v>0</v>
      </c>
      <c r="AF32">
        <f t="shared" si="51"/>
        <v>0</v>
      </c>
      <c r="AG32">
        <f t="shared" si="27"/>
        <v>0</v>
      </c>
      <c r="AH32">
        <f t="shared" si="52"/>
        <v>0</v>
      </c>
      <c r="AI32">
        <f t="shared" si="52"/>
        <v>0</v>
      </c>
      <c r="AJ32">
        <f t="shared" si="28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 t="shared" si="53"/>
        <v>0</v>
      </c>
      <c r="CR32">
        <f t="shared" si="54"/>
        <v>0</v>
      </c>
      <c r="CS32">
        <f t="shared" si="55"/>
        <v>0</v>
      </c>
      <c r="CT32">
        <f t="shared" si="56"/>
        <v>0</v>
      </c>
      <c r="CU32">
        <f t="shared" si="30"/>
        <v>0</v>
      </c>
      <c r="CV32">
        <f t="shared" si="57"/>
        <v>0</v>
      </c>
      <c r="CW32">
        <f t="shared" si="57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-1111733769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0</v>
      </c>
      <c r="GN32">
        <f t="shared" si="37"/>
        <v>0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22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43</v>
      </c>
      <c r="F33" t="s">
        <v>44</v>
      </c>
      <c r="G33" t="s">
        <v>45</v>
      </c>
      <c r="H33" t="s">
        <v>39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43"/>
        <v>0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312243454</v>
      </c>
      <c r="AB33">
        <f t="shared" si="26"/>
        <v>0</v>
      </c>
      <c r="AC33">
        <f t="shared" si="49"/>
        <v>0</v>
      </c>
      <c r="AD33">
        <f t="shared" si="50"/>
        <v>0</v>
      </c>
      <c r="AE33">
        <f t="shared" si="51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2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3"/>
        <v>0</v>
      </c>
      <c r="CR33">
        <f t="shared" si="54"/>
        <v>0</v>
      </c>
      <c r="CS33">
        <f t="shared" si="55"/>
        <v>0</v>
      </c>
      <c r="CT33">
        <f t="shared" si="56"/>
        <v>0</v>
      </c>
      <c r="CU33">
        <f t="shared" si="30"/>
        <v>0</v>
      </c>
      <c r="CV33">
        <f t="shared" si="57"/>
        <v>0</v>
      </c>
      <c r="CW33">
        <f t="shared" si="57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39</v>
      </c>
      <c r="DW33" t="s">
        <v>39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1613753229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18</v>
      </c>
      <c r="B34">
        <v>1</v>
      </c>
      <c r="C34">
        <v>16</v>
      </c>
      <c r="E34" t="s">
        <v>46</v>
      </c>
      <c r="F34" t="s">
        <v>47</v>
      </c>
      <c r="G34" t="s">
        <v>48</v>
      </c>
      <c r="H34" t="s">
        <v>20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312243454</v>
      </c>
      <c r="AB34">
        <f t="shared" si="26"/>
        <v>0</v>
      </c>
      <c r="AC34">
        <f t="shared" si="49"/>
        <v>0</v>
      </c>
      <c r="AD34">
        <f t="shared" si="50"/>
        <v>0</v>
      </c>
      <c r="AE34">
        <f t="shared" si="51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2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3"/>
        <v>0</v>
      </c>
      <c r="CR34">
        <f t="shared" si="54"/>
        <v>0</v>
      </c>
      <c r="CS34">
        <f t="shared" si="55"/>
        <v>0</v>
      </c>
      <c r="CT34">
        <f t="shared" si="56"/>
        <v>0</v>
      </c>
      <c r="CU34">
        <f t="shared" si="30"/>
        <v>0</v>
      </c>
      <c r="CV34">
        <f t="shared" si="57"/>
        <v>0</v>
      </c>
      <c r="CW34">
        <f t="shared" si="57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-950997571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26</v>
      </c>
      <c r="HO34" t="s">
        <v>27</v>
      </c>
      <c r="HP34" t="s">
        <v>24</v>
      </c>
      <c r="HQ34" t="s">
        <v>24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49</v>
      </c>
      <c r="F35" t="s">
        <v>50</v>
      </c>
      <c r="G35" t="s">
        <v>51</v>
      </c>
      <c r="H35" t="s">
        <v>20</v>
      </c>
      <c r="I35">
        <f>I28*J35</f>
        <v>0</v>
      </c>
      <c r="J35">
        <v>0</v>
      </c>
      <c r="K35"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312243454</v>
      </c>
      <c r="AB35">
        <f t="shared" si="26"/>
        <v>0</v>
      </c>
      <c r="AC35">
        <f t="shared" si="49"/>
        <v>0</v>
      </c>
      <c r="AD35">
        <f t="shared" si="50"/>
        <v>0</v>
      </c>
      <c r="AE35">
        <f t="shared" si="51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2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3"/>
        <v>0</v>
      </c>
      <c r="CR35">
        <f t="shared" si="54"/>
        <v>0</v>
      </c>
      <c r="CS35">
        <f t="shared" si="55"/>
        <v>0</v>
      </c>
      <c r="CT35">
        <f t="shared" si="56"/>
        <v>0</v>
      </c>
      <c r="CU35">
        <f t="shared" si="30"/>
        <v>0</v>
      </c>
      <c r="CV35">
        <f t="shared" si="57"/>
        <v>0</v>
      </c>
      <c r="CW35">
        <f t="shared" si="57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-320198552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22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45" x14ac:dyDescent="0.2">
      <c r="A36">
        <v>18</v>
      </c>
      <c r="B36">
        <v>1</v>
      </c>
      <c r="C36">
        <v>18</v>
      </c>
      <c r="E36" t="s">
        <v>52</v>
      </c>
      <c r="F36" t="s">
        <v>53</v>
      </c>
      <c r="G36" t="s">
        <v>54</v>
      </c>
      <c r="H36" t="s">
        <v>20</v>
      </c>
      <c r="I36">
        <f>I28*J36</f>
        <v>0</v>
      </c>
      <c r="J36">
        <v>0</v>
      </c>
      <c r="K36">
        <v>0.1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312243454</v>
      </c>
      <c r="AB36">
        <f t="shared" si="26"/>
        <v>0</v>
      </c>
      <c r="AC36">
        <f t="shared" si="49"/>
        <v>0</v>
      </c>
      <c r="AD36">
        <f t="shared" si="50"/>
        <v>0</v>
      </c>
      <c r="AE36">
        <f t="shared" si="51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2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3"/>
        <v>0</v>
      </c>
      <c r="CR36">
        <f t="shared" si="54"/>
        <v>0</v>
      </c>
      <c r="CS36">
        <f t="shared" si="55"/>
        <v>0</v>
      </c>
      <c r="CT36">
        <f t="shared" si="56"/>
        <v>0</v>
      </c>
      <c r="CU36">
        <f t="shared" si="30"/>
        <v>0</v>
      </c>
      <c r="CV36">
        <f t="shared" si="57"/>
        <v>0</v>
      </c>
      <c r="CW36">
        <f t="shared" si="57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326010188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26</v>
      </c>
      <c r="HO36" t="s">
        <v>27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55</v>
      </c>
      <c r="F37" t="s">
        <v>56</v>
      </c>
      <c r="G37" t="s">
        <v>57</v>
      </c>
      <c r="H37" t="s">
        <v>20</v>
      </c>
      <c r="I37">
        <v>-8</v>
      </c>
      <c r="J37">
        <v>0</v>
      </c>
      <c r="K37">
        <v>-8</v>
      </c>
      <c r="O37">
        <f t="shared" si="21"/>
        <v>-5119.82</v>
      </c>
      <c r="P37">
        <f>SUMIF(SmtRes!AQ19:'SmtRes'!AQ21,"=1",SmtRes!DF19:'SmtRes'!DF21)</f>
        <v>0</v>
      </c>
      <c r="Q37">
        <f>SUMIF(SmtRes!AQ19:'SmtRes'!AQ21,"=1",SmtRes!DG19:'SmtRes'!DG21)</f>
        <v>-3333.75</v>
      </c>
      <c r="R37">
        <f>SUMIF(SmtRes!AQ19:'SmtRes'!AQ21,"=1",SmtRes!DH19:'SmtRes'!DH21)</f>
        <v>-1010.75</v>
      </c>
      <c r="S37">
        <f>SUMIF(SmtRes!AQ19:'SmtRes'!AQ21,"=1",SmtRes!DI19:'SmtRes'!DI21)</f>
        <v>-775.32</v>
      </c>
      <c r="T37">
        <f t="shared" si="22"/>
        <v>0</v>
      </c>
      <c r="U37">
        <f>SUMIF(SmtRes!AQ19:'SmtRes'!AQ21,"=1",SmtRes!CV19:'SmtRes'!CV21)</f>
        <v>-1.76</v>
      </c>
      <c r="V37">
        <f>SUMIF(SmtRes!AQ19:'SmtRes'!AQ21,"=1",SmtRes!CW19:'SmtRes'!CW21)</f>
        <v>-1.84</v>
      </c>
      <c r="W37">
        <f t="shared" si="23"/>
        <v>0</v>
      </c>
      <c r="X37">
        <f t="shared" si="24"/>
        <v>-1839.65</v>
      </c>
      <c r="Y37">
        <f t="shared" si="25"/>
        <v>-1071.6400000000001</v>
      </c>
      <c r="AA37">
        <v>312243454</v>
      </c>
      <c r="AB37">
        <f t="shared" si="26"/>
        <v>513.63300000000004</v>
      </c>
      <c r="AC37">
        <f>ROUND((0),6)</f>
        <v>0</v>
      </c>
      <c r="AD37">
        <f>ROUND((((SUM(SmtRes!BR19:'SmtRes'!BR21))-(SUM(SmtRes!BS19:'SmtRes'!BS21)))+AE37),6)</f>
        <v>416.71859999999998</v>
      </c>
      <c r="AE37">
        <f>ROUND((SUM(SmtRes!BS19:'SmtRes'!BS21)),6)</f>
        <v>126.3436</v>
      </c>
      <c r="AF37">
        <f>ROUND((SUM(SmtRes!BT19:'SmtRes'!BT21)),6)</f>
        <v>96.914400000000001</v>
      </c>
      <c r="AG37">
        <f t="shared" si="27"/>
        <v>0</v>
      </c>
      <c r="AH37">
        <f>(SUM(SmtRes!BU19:'SmtRes'!BU21))</f>
        <v>0.22</v>
      </c>
      <c r="AI37">
        <f>(SUM(SmtRes!BV19:'SmtRes'!BV21))</f>
        <v>0.23</v>
      </c>
      <c r="AJ37">
        <f t="shared" si="28"/>
        <v>0</v>
      </c>
      <c r="AK37">
        <v>639.97660000000008</v>
      </c>
      <c r="AL37">
        <v>0</v>
      </c>
      <c r="AM37">
        <v>416.71859999999998</v>
      </c>
      <c r="AN37">
        <v>126.34360000000002</v>
      </c>
      <c r="AO37">
        <v>96.914400000000001</v>
      </c>
      <c r="AP37">
        <v>0</v>
      </c>
      <c r="AQ37">
        <v>0.22</v>
      </c>
      <c r="AR37">
        <v>0.23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58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-5119.82</v>
      </c>
      <c r="CQ37">
        <f>SUMIF(SmtRes!AQ19:'SmtRes'!AQ21,"=1",SmtRes!AA19:'SmtRes'!AA21)</f>
        <v>0</v>
      </c>
      <c r="CR37">
        <f>SUMIF(SmtRes!AQ19:'SmtRes'!AQ21,"=1",SmtRes!AB19:'SmtRes'!AB21)</f>
        <v>1811.82</v>
      </c>
      <c r="CS37">
        <f>SUMIF(SmtRes!AQ19:'SmtRes'!AQ21,"=1",SmtRes!AC19:'SmtRes'!AC21)</f>
        <v>549.32000000000005</v>
      </c>
      <c r="CT37">
        <f>SUMIF(SmtRes!AQ19:'SmtRes'!AQ21,"=1",SmtRes!AD19:'SmtRes'!AD21)</f>
        <v>440.52</v>
      </c>
      <c r="CU37">
        <f t="shared" si="30"/>
        <v>0</v>
      </c>
      <c r="CV37">
        <f>SUMIF(SmtRes!AQ19:'SmtRes'!AQ21,"=1",SmtRes!BU19:'SmtRes'!BU21)</f>
        <v>0.22</v>
      </c>
      <c r="CW37">
        <f>SUMIF(SmtRes!AQ19:'SmtRes'!AQ21,"=1",SmtRes!BV19:'SmtRes'!BV21)</f>
        <v>0.23</v>
      </c>
      <c r="CX37">
        <f t="shared" si="31"/>
        <v>0</v>
      </c>
      <c r="CY37">
        <f t="shared" si="32"/>
        <v>-1839.6521000000002</v>
      </c>
      <c r="CZ37">
        <f t="shared" si="33"/>
        <v>-1071.6420000000001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0.22</v>
      </c>
      <c r="EX37">
        <v>0.23</v>
      </c>
      <c r="EY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-1482326947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-8031.11</v>
      </c>
      <c r="GN37">
        <f t="shared" si="37"/>
        <v>-8031.11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59</v>
      </c>
      <c r="F38" t="s">
        <v>56</v>
      </c>
      <c r="G38" t="s">
        <v>57</v>
      </c>
      <c r="H38" t="s">
        <v>20</v>
      </c>
      <c r="I38">
        <v>8</v>
      </c>
      <c r="J38">
        <v>0</v>
      </c>
      <c r="K38">
        <v>8</v>
      </c>
      <c r="O38">
        <f t="shared" si="21"/>
        <v>6399.77</v>
      </c>
      <c r="P38">
        <f>SUMIF(SmtRes!AQ22:'SmtRes'!AQ24,"=1",SmtRes!DF22:'SmtRes'!DF24)</f>
        <v>0</v>
      </c>
      <c r="Q38">
        <f>SUMIF(SmtRes!AQ22:'SmtRes'!AQ24,"=1",SmtRes!DG22:'SmtRes'!DG24)</f>
        <v>4167.1899999999996</v>
      </c>
      <c r="R38">
        <f>SUMIF(SmtRes!AQ22:'SmtRes'!AQ24,"=1",SmtRes!DH22:'SmtRes'!DH24)</f>
        <v>1263.44</v>
      </c>
      <c r="S38">
        <f>SUMIF(SmtRes!AQ22:'SmtRes'!AQ24,"=1",SmtRes!DI22:'SmtRes'!DI24)</f>
        <v>969.14</v>
      </c>
      <c r="T38">
        <f t="shared" si="22"/>
        <v>0</v>
      </c>
      <c r="U38">
        <f>SUMIF(SmtRes!AQ22:'SmtRes'!AQ24,"=1",SmtRes!CV22:'SmtRes'!CV24)</f>
        <v>2.2000000000000002</v>
      </c>
      <c r="V38">
        <f>SUMIF(SmtRes!AQ22:'SmtRes'!AQ24,"=1",SmtRes!CW22:'SmtRes'!CW24)</f>
        <v>2.2999999999999998</v>
      </c>
      <c r="W38">
        <f t="shared" si="23"/>
        <v>0</v>
      </c>
      <c r="X38">
        <f t="shared" si="24"/>
        <v>2299.56</v>
      </c>
      <c r="Y38">
        <f t="shared" si="25"/>
        <v>1339.55</v>
      </c>
      <c r="AA38">
        <v>312243454</v>
      </c>
      <c r="AB38">
        <f t="shared" si="26"/>
        <v>642.04124999999999</v>
      </c>
      <c r="AC38">
        <f>ROUND((0),6)</f>
        <v>0</v>
      </c>
      <c r="AD38">
        <f>ROUND((((SUM(SmtRes!BR22:'SmtRes'!BR24))-(SUM(SmtRes!BS22:'SmtRes'!BS24)))+AE38),6)</f>
        <v>520.89824999999996</v>
      </c>
      <c r="AE38">
        <f>ROUND((SUM(SmtRes!BS22:'SmtRes'!BS24)),6)</f>
        <v>157.92949999999999</v>
      </c>
      <c r="AF38">
        <f>ROUND((SUM(SmtRes!BT22:'SmtRes'!BT24)),6)</f>
        <v>121.143</v>
      </c>
      <c r="AG38">
        <f t="shared" si="27"/>
        <v>0</v>
      </c>
      <c r="AH38">
        <f>(SUM(SmtRes!BU22:'SmtRes'!BU24))</f>
        <v>0.27500000000000002</v>
      </c>
      <c r="AI38">
        <f>(SUM(SmtRes!BV22:'SmtRes'!BV24))</f>
        <v>0.28750000000000003</v>
      </c>
      <c r="AJ38">
        <f t="shared" si="28"/>
        <v>0</v>
      </c>
      <c r="AK38">
        <v>639.97660000000008</v>
      </c>
      <c r="AL38">
        <v>0</v>
      </c>
      <c r="AM38">
        <v>416.71859999999998</v>
      </c>
      <c r="AN38">
        <v>126.34360000000002</v>
      </c>
      <c r="AO38">
        <v>96.914400000000001</v>
      </c>
      <c r="AP38">
        <v>0</v>
      </c>
      <c r="AQ38">
        <v>0.22</v>
      </c>
      <c r="AR38">
        <v>0.23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58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60</v>
      </c>
      <c r="CO38">
        <v>0</v>
      </c>
      <c r="CP38">
        <f t="shared" si="29"/>
        <v>6399.77</v>
      </c>
      <c r="CQ38">
        <f>SUMIF(SmtRes!AQ22:'SmtRes'!AQ24,"=1",SmtRes!AA22:'SmtRes'!AA24)</f>
        <v>0</v>
      </c>
      <c r="CR38">
        <f>SUMIF(SmtRes!AQ22:'SmtRes'!AQ24,"=1",SmtRes!AB22:'SmtRes'!AB24)</f>
        <v>1811.82</v>
      </c>
      <c r="CS38">
        <f>SUMIF(SmtRes!AQ22:'SmtRes'!AQ24,"=1",SmtRes!AC22:'SmtRes'!AC24)</f>
        <v>549.32000000000005</v>
      </c>
      <c r="CT38">
        <f>SUMIF(SmtRes!AQ22:'SmtRes'!AQ24,"=1",SmtRes!AD22:'SmtRes'!AD24)</f>
        <v>440.52</v>
      </c>
      <c r="CU38">
        <f t="shared" si="30"/>
        <v>0</v>
      </c>
      <c r="CV38">
        <f>SUMIF(SmtRes!AQ22:'SmtRes'!AQ24,"=1",SmtRes!BU22:'SmtRes'!BU24)</f>
        <v>0.27500000000000002</v>
      </c>
      <c r="CW38">
        <f>SUMIF(SmtRes!AQ22:'SmtRes'!AQ24,"=1",SmtRes!BV22:'SmtRes'!BV24)</f>
        <v>0.28750000000000003</v>
      </c>
      <c r="CX38">
        <f t="shared" si="31"/>
        <v>0</v>
      </c>
      <c r="CY38">
        <f t="shared" si="32"/>
        <v>2299.5573999999997</v>
      </c>
      <c r="CZ38">
        <f t="shared" si="33"/>
        <v>1339.5479999999998</v>
      </c>
      <c r="DC38" t="s">
        <v>3</v>
      </c>
      <c r="DD38" t="s">
        <v>3</v>
      </c>
      <c r="DE38" t="s">
        <v>61</v>
      </c>
      <c r="DF38" t="s">
        <v>61</v>
      </c>
      <c r="DG38" t="s">
        <v>61</v>
      </c>
      <c r="DH38" t="s">
        <v>3</v>
      </c>
      <c r="DI38" t="s">
        <v>61</v>
      </c>
      <c r="DJ38" t="s">
        <v>61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62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0.22</v>
      </c>
      <c r="EX38">
        <v>0.23</v>
      </c>
      <c r="EY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-1482326947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10038.879999999999</v>
      </c>
      <c r="GN38">
        <f t="shared" si="37"/>
        <v>10038.879999999999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ROW(SmtRes!A42)</f>
        <v>42</v>
      </c>
      <c r="D39">
        <f>ROW(EtalonRes!A42)</f>
        <v>42</v>
      </c>
      <c r="E39" t="s">
        <v>63</v>
      </c>
      <c r="F39" t="s">
        <v>18</v>
      </c>
      <c r="G39" t="s">
        <v>19</v>
      </c>
      <c r="H39" t="s">
        <v>20</v>
      </c>
      <c r="I39">
        <v>8</v>
      </c>
      <c r="J39">
        <v>0</v>
      </c>
      <c r="K39">
        <v>8</v>
      </c>
      <c r="O39">
        <f t="shared" si="21"/>
        <v>23457.57</v>
      </c>
      <c r="P39">
        <f>SUMIF(SmtRes!AQ25:'SmtRes'!AQ42,"=1",SmtRes!DF25:'SmtRes'!DF42)</f>
        <v>0</v>
      </c>
      <c r="Q39">
        <f>SUMIF(SmtRes!AQ25:'SmtRes'!AQ42,"=1",SmtRes!DG25:'SmtRes'!DG42)</f>
        <v>10684.24</v>
      </c>
      <c r="R39">
        <f>SUMIF(SmtRes!AQ25:'SmtRes'!AQ42,"=1",SmtRes!DH25:'SmtRes'!DH42)</f>
        <v>3714.83</v>
      </c>
      <c r="S39">
        <f>SUMIF(SmtRes!AQ25:'SmtRes'!AQ42,"=1",SmtRes!DI25:'SmtRes'!DI42)</f>
        <v>9058.5</v>
      </c>
      <c r="T39">
        <f t="shared" si="22"/>
        <v>0</v>
      </c>
      <c r="U39">
        <f>SUMIF(SmtRes!AQ25:'SmtRes'!AQ42,"=1",SmtRes!CV25:'SmtRes'!CV42)</f>
        <v>20.563199999999998</v>
      </c>
      <c r="V39">
        <f>SUMIF(SmtRes!AQ25:'SmtRes'!AQ42,"=1",SmtRes!CW25:'SmtRes'!CW42)</f>
        <v>6.9600000000000009</v>
      </c>
      <c r="W39">
        <f t="shared" si="23"/>
        <v>0</v>
      </c>
      <c r="X39">
        <f t="shared" si="24"/>
        <v>13156.53</v>
      </c>
      <c r="Y39">
        <f t="shared" si="25"/>
        <v>7664</v>
      </c>
      <c r="AA39">
        <v>312243454</v>
      </c>
      <c r="AB39">
        <f t="shared" si="26"/>
        <v>2467.8432079999998</v>
      </c>
      <c r="AC39">
        <f>ROUND((0),6)</f>
        <v>0</v>
      </c>
      <c r="AD39">
        <f>ROUND((((SUM(SmtRes!BR25:'SmtRes'!BR42))-(SUM(SmtRes!BS25:'SmtRes'!BS42)))+AE39),6)</f>
        <v>1335.5306</v>
      </c>
      <c r="AE39">
        <f>ROUND((SUM(SmtRes!BS25:'SmtRes'!BS42)),6)</f>
        <v>464.35379999999998</v>
      </c>
      <c r="AF39">
        <f>ROUND((SUM(SmtRes!BT25:'SmtRes'!BT42)),6)</f>
        <v>1132.312608</v>
      </c>
      <c r="AG39">
        <f t="shared" si="27"/>
        <v>0</v>
      </c>
      <c r="AH39">
        <f>(SUM(SmtRes!BU25:'SmtRes'!BU42))</f>
        <v>2.5703999999999998</v>
      </c>
      <c r="AI39">
        <f>(SUM(SmtRes!BV25:'SmtRes'!BV42))</f>
        <v>0.87000000000000011</v>
      </c>
      <c r="AJ39">
        <f t="shared" si="28"/>
        <v>0</v>
      </c>
      <c r="AK39">
        <v>3269.6394540000001</v>
      </c>
      <c r="AL39">
        <v>121.76385400000001</v>
      </c>
      <c r="AM39">
        <v>1335.5306</v>
      </c>
      <c r="AN39">
        <v>464.35380000000009</v>
      </c>
      <c r="AO39">
        <v>1347.9911999999999</v>
      </c>
      <c r="AP39">
        <v>0</v>
      </c>
      <c r="AQ39">
        <v>3.06</v>
      </c>
      <c r="AR39">
        <v>0.87000000000000011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21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64</v>
      </c>
      <c r="CE39">
        <v>0</v>
      </c>
      <c r="CF39">
        <v>0</v>
      </c>
      <c r="CG39">
        <v>0</v>
      </c>
      <c r="CM39">
        <v>0</v>
      </c>
      <c r="CN39" t="s">
        <v>65</v>
      </c>
      <c r="CO39">
        <v>0</v>
      </c>
      <c r="CP39">
        <f t="shared" si="29"/>
        <v>23457.57</v>
      </c>
      <c r="CQ39">
        <f>SUMIF(SmtRes!AQ25:'SmtRes'!AQ42,"=1",SmtRes!AA25:'SmtRes'!AA42)</f>
        <v>163324.25999999998</v>
      </c>
      <c r="CR39">
        <f>SUMIF(SmtRes!AQ25:'SmtRes'!AQ42,"=1",SmtRes!AB25:'SmtRes'!AB42)</f>
        <v>2356.52</v>
      </c>
      <c r="CS39">
        <f>SUMIF(SmtRes!AQ25:'SmtRes'!AQ42,"=1",SmtRes!AC25:'SmtRes'!AC42)</f>
        <v>1027.3000000000002</v>
      </c>
      <c r="CT39">
        <f>SUMIF(SmtRes!AQ25:'SmtRes'!AQ42,"=1",SmtRes!AD25:'SmtRes'!AD42)</f>
        <v>440.52</v>
      </c>
      <c r="CU39">
        <f t="shared" si="30"/>
        <v>0</v>
      </c>
      <c r="CV39">
        <f>SUMIF(SmtRes!AQ25:'SmtRes'!AQ42,"=1",SmtRes!BU25:'SmtRes'!BU42)</f>
        <v>2.5703999999999998</v>
      </c>
      <c r="CW39">
        <f>SUMIF(SmtRes!AQ25:'SmtRes'!AQ42,"=1",SmtRes!BV25:'SmtRes'!BV42)</f>
        <v>0.87000000000000011</v>
      </c>
      <c r="CX39">
        <f t="shared" si="31"/>
        <v>0</v>
      </c>
      <c r="CY39">
        <f t="shared" si="32"/>
        <v>13156.5299</v>
      </c>
      <c r="CZ39">
        <f t="shared" si="33"/>
        <v>7663.9980000000005</v>
      </c>
      <c r="DC39" t="s">
        <v>3</v>
      </c>
      <c r="DD39" t="s">
        <v>66</v>
      </c>
      <c r="DE39" t="s">
        <v>3</v>
      </c>
      <c r="DF39" t="s">
        <v>3</v>
      </c>
      <c r="DG39" t="s">
        <v>67</v>
      </c>
      <c r="DH39" t="s">
        <v>3</v>
      </c>
      <c r="DI39" t="s">
        <v>67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68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3.06</v>
      </c>
      <c r="EX39">
        <v>0.87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183402157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44278.1</v>
      </c>
      <c r="GN39">
        <f t="shared" si="37"/>
        <v>44278.1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69</v>
      </c>
      <c r="F40" t="s">
        <v>29</v>
      </c>
      <c r="G40" t="s">
        <v>30</v>
      </c>
      <c r="H40" t="s">
        <v>31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 t="shared" ref="P40:P47" si="58">ROUND(CQ40*I40,2)</f>
        <v>0</v>
      </c>
      <c r="Q40">
        <f t="shared" ref="Q40:Q47" si="59">ROUND(CR40*I40,2)</f>
        <v>0</v>
      </c>
      <c r="R40">
        <f t="shared" ref="R40:R47" si="60">ROUND(CS40*I40,2)</f>
        <v>0</v>
      </c>
      <c r="S40">
        <f t="shared" ref="S40:S47" si="61">ROUND(CT40*I40,2)</f>
        <v>0</v>
      </c>
      <c r="T40">
        <f t="shared" si="22"/>
        <v>0</v>
      </c>
      <c r="U40">
        <f t="shared" ref="U40:U47" si="62">ROUND(CV40*I40,7)</f>
        <v>0</v>
      </c>
      <c r="V40">
        <f t="shared" ref="V40:V47" si="63"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312243454</v>
      </c>
      <c r="AB40">
        <f t="shared" si="26"/>
        <v>174.93</v>
      </c>
      <c r="AC40">
        <f t="shared" ref="AC40:AC47" si="64">ROUND((ES40),6)</f>
        <v>174.93</v>
      </c>
      <c r="AD40">
        <f t="shared" ref="AD40:AD47" si="65">ROUND((((ET40)-(EU40))+AE40),6)</f>
        <v>0</v>
      </c>
      <c r="AE40">
        <f t="shared" ref="AE40:AF47" si="66">ROUND((EU40),6)</f>
        <v>0</v>
      </c>
      <c r="AF40">
        <f t="shared" si="66"/>
        <v>0</v>
      </c>
      <c r="AG40">
        <f t="shared" si="27"/>
        <v>0</v>
      </c>
      <c r="AH40">
        <f t="shared" ref="AH40:AI47" si="67">(EW40)</f>
        <v>0</v>
      </c>
      <c r="AI40">
        <f t="shared" si="67"/>
        <v>0</v>
      </c>
      <c r="AJ40">
        <f t="shared" si="28"/>
        <v>0</v>
      </c>
      <c r="AK40">
        <v>174.93</v>
      </c>
      <c r="AL40">
        <v>174.93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1.1200000000000001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32</v>
      </c>
      <c r="BM40">
        <v>33001</v>
      </c>
      <c r="BN40">
        <v>0</v>
      </c>
      <c r="BO40" t="s">
        <v>29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 t="shared" ref="CQ40:CQ47" si="68">ROUND(AL40*BC40,2)</f>
        <v>195.92</v>
      </c>
      <c r="CR40">
        <f t="shared" ref="CR40:CR47" si="69">ROUND(AM40*BB40,2)</f>
        <v>0</v>
      </c>
      <c r="CS40">
        <f t="shared" ref="CS40:CS47" si="70">ROUND(AN40*BS40,2)</f>
        <v>0</v>
      </c>
      <c r="CT40">
        <f t="shared" ref="CT40:CT47" si="71">ROUND(AO40*BA40,2)</f>
        <v>0</v>
      </c>
      <c r="CU40">
        <f t="shared" si="30"/>
        <v>0</v>
      </c>
      <c r="CV40">
        <f t="shared" ref="CV40:CW47" si="72">AH40</f>
        <v>0</v>
      </c>
      <c r="CW40">
        <f t="shared" si="72"/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</v>
      </c>
      <c r="EQ40">
        <v>0</v>
      </c>
      <c r="ER40">
        <v>174.93</v>
      </c>
      <c r="ES40">
        <v>174.93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391631581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22</v>
      </c>
      <c r="HN40" t="s">
        <v>26</v>
      </c>
      <c r="HO40" t="s">
        <v>27</v>
      </c>
      <c r="HP40" t="s">
        <v>24</v>
      </c>
      <c r="HQ40" t="s">
        <v>24</v>
      </c>
      <c r="IK40">
        <v>0</v>
      </c>
    </row>
    <row r="41" spans="1:245" x14ac:dyDescent="0.2">
      <c r="A41">
        <v>18</v>
      </c>
      <c r="B41">
        <v>1</v>
      </c>
      <c r="C41">
        <v>33</v>
      </c>
      <c r="E41" t="s">
        <v>70</v>
      </c>
      <c r="F41" t="s">
        <v>34</v>
      </c>
      <c r="G41" t="s">
        <v>35</v>
      </c>
      <c r="H41" t="s">
        <v>20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58"/>
        <v>0</v>
      </c>
      <c r="Q41">
        <f t="shared" si="59"/>
        <v>0</v>
      </c>
      <c r="R41">
        <f t="shared" si="60"/>
        <v>0</v>
      </c>
      <c r="S41">
        <f t="shared" si="61"/>
        <v>0</v>
      </c>
      <c r="T41">
        <f t="shared" si="22"/>
        <v>0</v>
      </c>
      <c r="U41">
        <f t="shared" si="62"/>
        <v>0</v>
      </c>
      <c r="V41">
        <f t="shared" si="63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312243454</v>
      </c>
      <c r="AB41">
        <f t="shared" si="26"/>
        <v>0</v>
      </c>
      <c r="AC41">
        <f t="shared" si="64"/>
        <v>0</v>
      </c>
      <c r="AD41">
        <f t="shared" si="65"/>
        <v>0</v>
      </c>
      <c r="AE41">
        <f t="shared" si="66"/>
        <v>0</v>
      </c>
      <c r="AF41">
        <f t="shared" si="66"/>
        <v>0</v>
      </c>
      <c r="AG41">
        <f t="shared" si="27"/>
        <v>0</v>
      </c>
      <c r="AH41">
        <f t="shared" si="67"/>
        <v>0</v>
      </c>
      <c r="AI41">
        <f t="shared" si="67"/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0</v>
      </c>
      <c r="CQ41">
        <f t="shared" si="68"/>
        <v>0</v>
      </c>
      <c r="CR41">
        <f t="shared" si="69"/>
        <v>0</v>
      </c>
      <c r="CS41">
        <f t="shared" si="70"/>
        <v>0</v>
      </c>
      <c r="CT41">
        <f t="shared" si="71"/>
        <v>0</v>
      </c>
      <c r="CU41">
        <f t="shared" si="30"/>
        <v>0</v>
      </c>
      <c r="CV41">
        <f t="shared" si="72"/>
        <v>0</v>
      </c>
      <c r="CW41">
        <f t="shared" si="72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457934895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22</v>
      </c>
      <c r="HN41" t="s">
        <v>26</v>
      </c>
      <c r="HO41" t="s">
        <v>27</v>
      </c>
      <c r="HP41" t="s">
        <v>24</v>
      </c>
      <c r="HQ41" t="s">
        <v>24</v>
      </c>
      <c r="IK41">
        <v>0</v>
      </c>
    </row>
    <row r="42" spans="1:245" x14ac:dyDescent="0.2">
      <c r="A42">
        <v>18</v>
      </c>
      <c r="B42">
        <v>1</v>
      </c>
      <c r="C42">
        <v>34</v>
      </c>
      <c r="E42" t="s">
        <v>71</v>
      </c>
      <c r="F42" t="s">
        <v>37</v>
      </c>
      <c r="G42" t="s">
        <v>38</v>
      </c>
      <c r="H42" t="s">
        <v>39</v>
      </c>
      <c r="I42">
        <f>I39*J42</f>
        <v>0</v>
      </c>
      <c r="J42">
        <v>0</v>
      </c>
      <c r="K42">
        <v>0</v>
      </c>
      <c r="O42">
        <f t="shared" si="21"/>
        <v>0</v>
      </c>
      <c r="P42">
        <f t="shared" si="58"/>
        <v>0</v>
      </c>
      <c r="Q42">
        <f t="shared" si="59"/>
        <v>0</v>
      </c>
      <c r="R42">
        <f t="shared" si="60"/>
        <v>0</v>
      </c>
      <c r="S42">
        <f t="shared" si="61"/>
        <v>0</v>
      </c>
      <c r="T42">
        <f t="shared" si="22"/>
        <v>0</v>
      </c>
      <c r="U42">
        <f t="shared" si="62"/>
        <v>0</v>
      </c>
      <c r="V42">
        <f t="shared" si="63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312243454</v>
      </c>
      <c r="AB42">
        <f t="shared" si="26"/>
        <v>0</v>
      </c>
      <c r="AC42">
        <f t="shared" si="64"/>
        <v>0</v>
      </c>
      <c r="AD42">
        <f t="shared" si="65"/>
        <v>0</v>
      </c>
      <c r="AE42">
        <f t="shared" si="66"/>
        <v>0</v>
      </c>
      <c r="AF42">
        <f t="shared" si="66"/>
        <v>0</v>
      </c>
      <c r="AG42">
        <f t="shared" si="27"/>
        <v>0</v>
      </c>
      <c r="AH42">
        <f t="shared" si="67"/>
        <v>0</v>
      </c>
      <c r="AI42">
        <f t="shared" si="67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 t="shared" si="68"/>
        <v>0</v>
      </c>
      <c r="CR42">
        <f t="shared" si="69"/>
        <v>0</v>
      </c>
      <c r="CS42">
        <f t="shared" si="70"/>
        <v>0</v>
      </c>
      <c r="CT42">
        <f t="shared" si="71"/>
        <v>0</v>
      </c>
      <c r="CU42">
        <f t="shared" si="30"/>
        <v>0</v>
      </c>
      <c r="CV42">
        <f t="shared" si="72"/>
        <v>0</v>
      </c>
      <c r="CW42">
        <f t="shared" si="72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39</v>
      </c>
      <c r="DW42" t="s">
        <v>39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1602794472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0</v>
      </c>
      <c r="GN42">
        <f t="shared" si="37"/>
        <v>0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22</v>
      </c>
      <c r="HN42" t="s">
        <v>26</v>
      </c>
      <c r="HO42" t="s">
        <v>27</v>
      </c>
      <c r="HP42" t="s">
        <v>24</v>
      </c>
      <c r="HQ42" t="s">
        <v>24</v>
      </c>
      <c r="IK42">
        <v>0</v>
      </c>
    </row>
    <row r="43" spans="1:245" x14ac:dyDescent="0.2">
      <c r="A43">
        <v>18</v>
      </c>
      <c r="B43">
        <v>1</v>
      </c>
      <c r="C43">
        <v>35</v>
      </c>
      <c r="E43" t="s">
        <v>72</v>
      </c>
      <c r="F43" t="s">
        <v>41</v>
      </c>
      <c r="G43" t="s">
        <v>42</v>
      </c>
      <c r="H43" t="s">
        <v>31</v>
      </c>
      <c r="I43">
        <f>I39*J43</f>
        <v>0</v>
      </c>
      <c r="J43">
        <v>0</v>
      </c>
      <c r="K43">
        <v>0</v>
      </c>
      <c r="O43">
        <f t="shared" si="21"/>
        <v>0</v>
      </c>
      <c r="P43">
        <f t="shared" si="58"/>
        <v>0</v>
      </c>
      <c r="Q43">
        <f t="shared" si="59"/>
        <v>0</v>
      </c>
      <c r="R43">
        <f t="shared" si="60"/>
        <v>0</v>
      </c>
      <c r="S43">
        <f t="shared" si="61"/>
        <v>0</v>
      </c>
      <c r="T43">
        <f t="shared" si="22"/>
        <v>0</v>
      </c>
      <c r="U43">
        <f t="shared" si="62"/>
        <v>0</v>
      </c>
      <c r="V43">
        <f t="shared" si="63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312243454</v>
      </c>
      <c r="AB43">
        <f t="shared" si="26"/>
        <v>0</v>
      </c>
      <c r="AC43">
        <f t="shared" si="64"/>
        <v>0</v>
      </c>
      <c r="AD43">
        <f t="shared" si="65"/>
        <v>0</v>
      </c>
      <c r="AE43">
        <f t="shared" si="66"/>
        <v>0</v>
      </c>
      <c r="AF43">
        <f t="shared" si="66"/>
        <v>0</v>
      </c>
      <c r="AG43">
        <f t="shared" si="27"/>
        <v>0</v>
      </c>
      <c r="AH43">
        <f t="shared" si="67"/>
        <v>0</v>
      </c>
      <c r="AI43">
        <f t="shared" si="67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 t="shared" si="68"/>
        <v>0</v>
      </c>
      <c r="CR43">
        <f t="shared" si="69"/>
        <v>0</v>
      </c>
      <c r="CS43">
        <f t="shared" si="70"/>
        <v>0</v>
      </c>
      <c r="CT43">
        <f t="shared" si="71"/>
        <v>0</v>
      </c>
      <c r="CU43">
        <f t="shared" si="30"/>
        <v>0</v>
      </c>
      <c r="CV43">
        <f t="shared" si="72"/>
        <v>0</v>
      </c>
      <c r="CW43">
        <f t="shared" si="72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31</v>
      </c>
      <c r="DW43" t="s">
        <v>31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-1111733769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0</v>
      </c>
      <c r="GN43">
        <f t="shared" si="37"/>
        <v>0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22</v>
      </c>
      <c r="HN43" t="s">
        <v>26</v>
      </c>
      <c r="HO43" t="s">
        <v>27</v>
      </c>
      <c r="HP43" t="s">
        <v>24</v>
      </c>
      <c r="HQ43" t="s">
        <v>24</v>
      </c>
      <c r="IK43">
        <v>0</v>
      </c>
    </row>
    <row r="44" spans="1:245" x14ac:dyDescent="0.2">
      <c r="A44">
        <v>18</v>
      </c>
      <c r="B44">
        <v>1</v>
      </c>
      <c r="C44">
        <v>36</v>
      </c>
      <c r="E44" t="s">
        <v>73</v>
      </c>
      <c r="F44" t="s">
        <v>44</v>
      </c>
      <c r="G44" t="s">
        <v>45</v>
      </c>
      <c r="H44" t="s">
        <v>39</v>
      </c>
      <c r="I44">
        <f>I39*J44</f>
        <v>0</v>
      </c>
      <c r="J44">
        <v>0</v>
      </c>
      <c r="K44">
        <v>0</v>
      </c>
      <c r="O44">
        <f t="shared" si="21"/>
        <v>0</v>
      </c>
      <c r="P44">
        <f t="shared" si="58"/>
        <v>0</v>
      </c>
      <c r="Q44">
        <f t="shared" si="59"/>
        <v>0</v>
      </c>
      <c r="R44">
        <f t="shared" si="60"/>
        <v>0</v>
      </c>
      <c r="S44">
        <f t="shared" si="61"/>
        <v>0</v>
      </c>
      <c r="T44">
        <f t="shared" si="22"/>
        <v>0</v>
      </c>
      <c r="U44">
        <f t="shared" si="62"/>
        <v>0</v>
      </c>
      <c r="V44">
        <f t="shared" si="63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312243454</v>
      </c>
      <c r="AB44">
        <f t="shared" si="26"/>
        <v>0</v>
      </c>
      <c r="AC44">
        <f t="shared" si="64"/>
        <v>0</v>
      </c>
      <c r="AD44">
        <f t="shared" si="65"/>
        <v>0</v>
      </c>
      <c r="AE44">
        <f t="shared" si="66"/>
        <v>0</v>
      </c>
      <c r="AF44">
        <f t="shared" si="66"/>
        <v>0</v>
      </c>
      <c r="AG44">
        <f t="shared" si="27"/>
        <v>0</v>
      </c>
      <c r="AH44">
        <f t="shared" si="67"/>
        <v>0</v>
      </c>
      <c r="AI44">
        <f t="shared" si="67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si="68"/>
        <v>0</v>
      </c>
      <c r="CR44">
        <f t="shared" si="69"/>
        <v>0</v>
      </c>
      <c r="CS44">
        <f t="shared" si="70"/>
        <v>0</v>
      </c>
      <c r="CT44">
        <f t="shared" si="71"/>
        <v>0</v>
      </c>
      <c r="CU44">
        <f t="shared" si="30"/>
        <v>0</v>
      </c>
      <c r="CV44">
        <f t="shared" si="72"/>
        <v>0</v>
      </c>
      <c r="CW44">
        <f t="shared" si="72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39</v>
      </c>
      <c r="DW44" t="s">
        <v>39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1613753229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0</v>
      </c>
      <c r="GN44">
        <f t="shared" si="37"/>
        <v>0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22</v>
      </c>
      <c r="HN44" t="s">
        <v>26</v>
      </c>
      <c r="HO44" t="s">
        <v>27</v>
      </c>
      <c r="HP44" t="s">
        <v>24</v>
      </c>
      <c r="HQ44" t="s">
        <v>24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74</v>
      </c>
      <c r="F45" t="s">
        <v>47</v>
      </c>
      <c r="G45" t="s">
        <v>48</v>
      </c>
      <c r="H45" t="s">
        <v>20</v>
      </c>
      <c r="I45">
        <f>I39*J45</f>
        <v>0</v>
      </c>
      <c r="J45">
        <v>0</v>
      </c>
      <c r="K45">
        <v>0</v>
      </c>
      <c r="O45">
        <f t="shared" si="21"/>
        <v>0</v>
      </c>
      <c r="P45">
        <f t="shared" si="58"/>
        <v>0</v>
      </c>
      <c r="Q45">
        <f t="shared" si="59"/>
        <v>0</v>
      </c>
      <c r="R45">
        <f t="shared" si="60"/>
        <v>0</v>
      </c>
      <c r="S45">
        <f t="shared" si="61"/>
        <v>0</v>
      </c>
      <c r="T45">
        <f t="shared" si="22"/>
        <v>0</v>
      </c>
      <c r="U45">
        <f t="shared" si="62"/>
        <v>0</v>
      </c>
      <c r="V45">
        <f t="shared" si="63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312243454</v>
      </c>
      <c r="AB45">
        <f t="shared" si="26"/>
        <v>0</v>
      </c>
      <c r="AC45">
        <f t="shared" si="64"/>
        <v>0</v>
      </c>
      <c r="AD45">
        <f t="shared" si="65"/>
        <v>0</v>
      </c>
      <c r="AE45">
        <f t="shared" si="66"/>
        <v>0</v>
      </c>
      <c r="AF45">
        <f t="shared" si="66"/>
        <v>0</v>
      </c>
      <c r="AG45">
        <f t="shared" si="27"/>
        <v>0</v>
      </c>
      <c r="AH45">
        <f t="shared" si="67"/>
        <v>0</v>
      </c>
      <c r="AI45">
        <f t="shared" si="67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68"/>
        <v>0</v>
      </c>
      <c r="CR45">
        <f t="shared" si="69"/>
        <v>0</v>
      </c>
      <c r="CS45">
        <f t="shared" si="70"/>
        <v>0</v>
      </c>
      <c r="CT45">
        <f t="shared" si="71"/>
        <v>0</v>
      </c>
      <c r="CU45">
        <f t="shared" si="30"/>
        <v>0</v>
      </c>
      <c r="CV45">
        <f t="shared" si="72"/>
        <v>0</v>
      </c>
      <c r="CW45">
        <f t="shared" si="72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-950997571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22</v>
      </c>
      <c r="HN45" t="s">
        <v>26</v>
      </c>
      <c r="HO45" t="s">
        <v>27</v>
      </c>
      <c r="HP45" t="s">
        <v>24</v>
      </c>
      <c r="HQ45" t="s">
        <v>24</v>
      </c>
      <c r="IK45">
        <v>0</v>
      </c>
    </row>
    <row r="46" spans="1:245" x14ac:dyDescent="0.2">
      <c r="A46">
        <v>18</v>
      </c>
      <c r="B46">
        <v>1</v>
      </c>
      <c r="C46">
        <v>41</v>
      </c>
      <c r="E46" t="s">
        <v>75</v>
      </c>
      <c r="F46" t="s">
        <v>50</v>
      </c>
      <c r="G46" t="s">
        <v>51</v>
      </c>
      <c r="H46" t="s">
        <v>20</v>
      </c>
      <c r="I46">
        <f>I39*J46</f>
        <v>0</v>
      </c>
      <c r="J46">
        <v>0</v>
      </c>
      <c r="K46">
        <v>0</v>
      </c>
      <c r="O46">
        <f t="shared" si="21"/>
        <v>0</v>
      </c>
      <c r="P46">
        <f t="shared" si="58"/>
        <v>0</v>
      </c>
      <c r="Q46">
        <f t="shared" si="59"/>
        <v>0</v>
      </c>
      <c r="R46">
        <f t="shared" si="60"/>
        <v>0</v>
      </c>
      <c r="S46">
        <f t="shared" si="61"/>
        <v>0</v>
      </c>
      <c r="T46">
        <f t="shared" si="22"/>
        <v>0</v>
      </c>
      <c r="U46">
        <f t="shared" si="62"/>
        <v>0</v>
      </c>
      <c r="V46">
        <f t="shared" si="63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312243454</v>
      </c>
      <c r="AB46">
        <f t="shared" si="26"/>
        <v>0</v>
      </c>
      <c r="AC46">
        <f t="shared" si="64"/>
        <v>0</v>
      </c>
      <c r="AD46">
        <f t="shared" si="65"/>
        <v>0</v>
      </c>
      <c r="AE46">
        <f t="shared" si="66"/>
        <v>0</v>
      </c>
      <c r="AF46">
        <f t="shared" si="66"/>
        <v>0</v>
      </c>
      <c r="AG46">
        <f t="shared" si="27"/>
        <v>0</v>
      </c>
      <c r="AH46">
        <f t="shared" si="67"/>
        <v>0</v>
      </c>
      <c r="AI46">
        <f t="shared" si="67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68"/>
        <v>0</v>
      </c>
      <c r="CR46">
        <f t="shared" si="69"/>
        <v>0</v>
      </c>
      <c r="CS46">
        <f t="shared" si="70"/>
        <v>0</v>
      </c>
      <c r="CT46">
        <f t="shared" si="71"/>
        <v>0</v>
      </c>
      <c r="CU46">
        <f t="shared" si="30"/>
        <v>0</v>
      </c>
      <c r="CV46">
        <f t="shared" si="72"/>
        <v>0</v>
      </c>
      <c r="CW46">
        <f t="shared" si="72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-320198552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0</v>
      </c>
      <c r="GN46">
        <f t="shared" si="37"/>
        <v>0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22</v>
      </c>
      <c r="HN46" t="s">
        <v>26</v>
      </c>
      <c r="HO46" t="s">
        <v>27</v>
      </c>
      <c r="HP46" t="s">
        <v>24</v>
      </c>
      <c r="HQ46" t="s">
        <v>24</v>
      </c>
      <c r="IK46">
        <v>0</v>
      </c>
    </row>
    <row r="47" spans="1:245" x14ac:dyDescent="0.2">
      <c r="A47">
        <v>18</v>
      </c>
      <c r="B47">
        <v>1</v>
      </c>
      <c r="C47">
        <v>42</v>
      </c>
      <c r="E47" t="s">
        <v>76</v>
      </c>
      <c r="F47" t="s">
        <v>53</v>
      </c>
      <c r="G47" t="s">
        <v>54</v>
      </c>
      <c r="H47" t="s">
        <v>20</v>
      </c>
      <c r="I47">
        <f>I39*J47</f>
        <v>0</v>
      </c>
      <c r="J47">
        <v>0</v>
      </c>
      <c r="K47">
        <v>0.1</v>
      </c>
      <c r="O47">
        <f t="shared" si="21"/>
        <v>0</v>
      </c>
      <c r="P47">
        <f t="shared" si="58"/>
        <v>0</v>
      </c>
      <c r="Q47">
        <f t="shared" si="59"/>
        <v>0</v>
      </c>
      <c r="R47">
        <f t="shared" si="60"/>
        <v>0</v>
      </c>
      <c r="S47">
        <f t="shared" si="61"/>
        <v>0</v>
      </c>
      <c r="T47">
        <f t="shared" si="22"/>
        <v>0</v>
      </c>
      <c r="U47">
        <f t="shared" si="62"/>
        <v>0</v>
      </c>
      <c r="V47">
        <f t="shared" si="63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312243454</v>
      </c>
      <c r="AB47">
        <f t="shared" si="26"/>
        <v>0</v>
      </c>
      <c r="AC47">
        <f t="shared" si="64"/>
        <v>0</v>
      </c>
      <c r="AD47">
        <f t="shared" si="65"/>
        <v>0</v>
      </c>
      <c r="AE47">
        <f t="shared" si="66"/>
        <v>0</v>
      </c>
      <c r="AF47">
        <f t="shared" si="66"/>
        <v>0</v>
      </c>
      <c r="AG47">
        <f t="shared" si="27"/>
        <v>0</v>
      </c>
      <c r="AH47">
        <f t="shared" si="67"/>
        <v>0</v>
      </c>
      <c r="AI47">
        <f t="shared" si="67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68"/>
        <v>0</v>
      </c>
      <c r="CR47">
        <f t="shared" si="69"/>
        <v>0</v>
      </c>
      <c r="CS47">
        <f t="shared" si="70"/>
        <v>0</v>
      </c>
      <c r="CT47">
        <f t="shared" si="71"/>
        <v>0</v>
      </c>
      <c r="CU47">
        <f t="shared" si="30"/>
        <v>0</v>
      </c>
      <c r="CV47">
        <f t="shared" si="72"/>
        <v>0</v>
      </c>
      <c r="CW47">
        <f t="shared" si="72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326010188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22</v>
      </c>
      <c r="HN47" t="s">
        <v>26</v>
      </c>
      <c r="HO47" t="s">
        <v>27</v>
      </c>
      <c r="HP47" t="s">
        <v>24</v>
      </c>
      <c r="HQ47" t="s">
        <v>24</v>
      </c>
      <c r="IK47">
        <v>0</v>
      </c>
    </row>
    <row r="48" spans="1:245" x14ac:dyDescent="0.2">
      <c r="A48">
        <v>17</v>
      </c>
      <c r="B48">
        <v>1</v>
      </c>
      <c r="C48">
        <f>ROW(SmtRes!A45)</f>
        <v>45</v>
      </c>
      <c r="D48">
        <f>ROW(EtalonRes!A45)</f>
        <v>45</v>
      </c>
      <c r="E48" t="s">
        <v>77</v>
      </c>
      <c r="F48" t="s">
        <v>56</v>
      </c>
      <c r="G48" t="s">
        <v>57</v>
      </c>
      <c r="H48" t="s">
        <v>20</v>
      </c>
      <c r="I48">
        <v>-8</v>
      </c>
      <c r="J48">
        <v>0</v>
      </c>
      <c r="K48">
        <v>-8</v>
      </c>
      <c r="O48">
        <f t="shared" si="21"/>
        <v>-5119.82</v>
      </c>
      <c r="P48">
        <f>SUMIF(SmtRes!AQ43:'SmtRes'!AQ45,"=1",SmtRes!DF43:'SmtRes'!DF45)</f>
        <v>0</v>
      </c>
      <c r="Q48">
        <f>SUMIF(SmtRes!AQ43:'SmtRes'!AQ45,"=1",SmtRes!DG43:'SmtRes'!DG45)</f>
        <v>-3333.75</v>
      </c>
      <c r="R48">
        <f>SUMIF(SmtRes!AQ43:'SmtRes'!AQ45,"=1",SmtRes!DH43:'SmtRes'!DH45)</f>
        <v>-1010.75</v>
      </c>
      <c r="S48">
        <f>SUMIF(SmtRes!AQ43:'SmtRes'!AQ45,"=1",SmtRes!DI43:'SmtRes'!DI45)</f>
        <v>-775.32</v>
      </c>
      <c r="T48">
        <f t="shared" si="22"/>
        <v>0</v>
      </c>
      <c r="U48">
        <f>SUMIF(SmtRes!AQ43:'SmtRes'!AQ45,"=1",SmtRes!CV43:'SmtRes'!CV45)</f>
        <v>-1.76</v>
      </c>
      <c r="V48">
        <f>SUMIF(SmtRes!AQ43:'SmtRes'!AQ45,"=1",SmtRes!CW43:'SmtRes'!CW45)</f>
        <v>-1.84</v>
      </c>
      <c r="W48">
        <f t="shared" si="23"/>
        <v>0</v>
      </c>
      <c r="X48">
        <f t="shared" si="24"/>
        <v>-1839.65</v>
      </c>
      <c r="Y48">
        <f t="shared" si="25"/>
        <v>-1071.6400000000001</v>
      </c>
      <c r="AA48">
        <v>312243454</v>
      </c>
      <c r="AB48">
        <f t="shared" si="26"/>
        <v>513.63300000000004</v>
      </c>
      <c r="AC48">
        <f>ROUND((0),6)</f>
        <v>0</v>
      </c>
      <c r="AD48">
        <f>ROUND((((SUM(SmtRes!BR43:'SmtRes'!BR45))-(SUM(SmtRes!BS43:'SmtRes'!BS45)))+AE48),6)</f>
        <v>416.71859999999998</v>
      </c>
      <c r="AE48">
        <f>ROUND((SUM(SmtRes!BS43:'SmtRes'!BS45)),6)</f>
        <v>126.3436</v>
      </c>
      <c r="AF48">
        <f>ROUND((SUM(SmtRes!BT43:'SmtRes'!BT45)),6)</f>
        <v>96.914400000000001</v>
      </c>
      <c r="AG48">
        <f t="shared" si="27"/>
        <v>0</v>
      </c>
      <c r="AH48">
        <f>(SUM(SmtRes!BU43:'SmtRes'!BU45))</f>
        <v>0.22</v>
      </c>
      <c r="AI48">
        <f>(SUM(SmtRes!BV43:'SmtRes'!BV45))</f>
        <v>0.23</v>
      </c>
      <c r="AJ48">
        <f t="shared" si="28"/>
        <v>0</v>
      </c>
      <c r="AK48">
        <v>639.97660000000008</v>
      </c>
      <c r="AL48">
        <v>0</v>
      </c>
      <c r="AM48">
        <v>416.71859999999998</v>
      </c>
      <c r="AN48">
        <v>126.34360000000002</v>
      </c>
      <c r="AO48">
        <v>96.914400000000001</v>
      </c>
      <c r="AP48">
        <v>0</v>
      </c>
      <c r="AQ48">
        <v>0.22</v>
      </c>
      <c r="AR48">
        <v>0.23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58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-5119.82</v>
      </c>
      <c r="CQ48">
        <f>SUMIF(SmtRes!AQ43:'SmtRes'!AQ45,"=1",SmtRes!AA43:'SmtRes'!AA45)</f>
        <v>0</v>
      </c>
      <c r="CR48">
        <f>SUMIF(SmtRes!AQ43:'SmtRes'!AQ45,"=1",SmtRes!AB43:'SmtRes'!AB45)</f>
        <v>1811.82</v>
      </c>
      <c r="CS48">
        <f>SUMIF(SmtRes!AQ43:'SmtRes'!AQ45,"=1",SmtRes!AC43:'SmtRes'!AC45)</f>
        <v>549.32000000000005</v>
      </c>
      <c r="CT48">
        <f>SUMIF(SmtRes!AQ43:'SmtRes'!AQ45,"=1",SmtRes!AD43:'SmtRes'!AD45)</f>
        <v>440.52</v>
      </c>
      <c r="CU48">
        <f t="shared" si="30"/>
        <v>0</v>
      </c>
      <c r="CV48">
        <f>SUMIF(SmtRes!AQ43:'SmtRes'!AQ45,"=1",SmtRes!BU43:'SmtRes'!BU45)</f>
        <v>0.22</v>
      </c>
      <c r="CW48">
        <f>SUMIF(SmtRes!AQ43:'SmtRes'!AQ45,"=1",SmtRes!BV43:'SmtRes'!BV45)</f>
        <v>0.23</v>
      </c>
      <c r="CX48">
        <f t="shared" si="31"/>
        <v>0</v>
      </c>
      <c r="CY48">
        <f t="shared" si="32"/>
        <v>-1839.6521000000002</v>
      </c>
      <c r="CZ48">
        <f t="shared" si="33"/>
        <v>-1071.6420000000001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0.22</v>
      </c>
      <c r="EX48">
        <v>0.23</v>
      </c>
      <c r="EY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-1482326947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-8031.11</v>
      </c>
      <c r="GN48">
        <f t="shared" si="37"/>
        <v>-8031.11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IK48">
        <v>0</v>
      </c>
    </row>
    <row r="49" spans="1:245" x14ac:dyDescent="0.2">
      <c r="A49">
        <v>17</v>
      </c>
      <c r="B49">
        <v>1</v>
      </c>
      <c r="C49">
        <f>ROW(SmtRes!A48)</f>
        <v>48</v>
      </c>
      <c r="D49">
        <f>ROW(EtalonRes!A48)</f>
        <v>48</v>
      </c>
      <c r="E49" t="s">
        <v>78</v>
      </c>
      <c r="F49" t="s">
        <v>56</v>
      </c>
      <c r="G49" t="s">
        <v>57</v>
      </c>
      <c r="H49" t="s">
        <v>20</v>
      </c>
      <c r="I49">
        <v>8</v>
      </c>
      <c r="J49">
        <v>0</v>
      </c>
      <c r="K49">
        <v>8</v>
      </c>
      <c r="O49">
        <f t="shared" si="21"/>
        <v>6399.77</v>
      </c>
      <c r="P49">
        <f>SUMIF(SmtRes!AQ46:'SmtRes'!AQ48,"=1",SmtRes!DF46:'SmtRes'!DF48)</f>
        <v>0</v>
      </c>
      <c r="Q49">
        <f>SUMIF(SmtRes!AQ46:'SmtRes'!AQ48,"=1",SmtRes!DG46:'SmtRes'!DG48)</f>
        <v>4167.1899999999996</v>
      </c>
      <c r="R49">
        <f>SUMIF(SmtRes!AQ46:'SmtRes'!AQ48,"=1",SmtRes!DH46:'SmtRes'!DH48)</f>
        <v>1263.44</v>
      </c>
      <c r="S49">
        <f>SUMIF(SmtRes!AQ46:'SmtRes'!AQ48,"=1",SmtRes!DI46:'SmtRes'!DI48)</f>
        <v>969.14</v>
      </c>
      <c r="T49">
        <f t="shared" si="22"/>
        <v>0</v>
      </c>
      <c r="U49">
        <f>SUMIF(SmtRes!AQ46:'SmtRes'!AQ48,"=1",SmtRes!CV46:'SmtRes'!CV48)</f>
        <v>2.2000000000000002</v>
      </c>
      <c r="V49">
        <f>SUMIF(SmtRes!AQ46:'SmtRes'!AQ48,"=1",SmtRes!CW46:'SmtRes'!CW48)</f>
        <v>2.2999999999999998</v>
      </c>
      <c r="W49">
        <f t="shared" si="23"/>
        <v>0</v>
      </c>
      <c r="X49">
        <f t="shared" si="24"/>
        <v>2299.56</v>
      </c>
      <c r="Y49">
        <f t="shared" si="25"/>
        <v>1339.55</v>
      </c>
      <c r="AA49">
        <v>312243454</v>
      </c>
      <c r="AB49">
        <f t="shared" si="26"/>
        <v>642.04124999999999</v>
      </c>
      <c r="AC49">
        <f>ROUND((0),6)</f>
        <v>0</v>
      </c>
      <c r="AD49">
        <f>ROUND((((SUM(SmtRes!BR46:'SmtRes'!BR48))-(SUM(SmtRes!BS46:'SmtRes'!BS48)))+AE49),6)</f>
        <v>520.89824999999996</v>
      </c>
      <c r="AE49">
        <f>ROUND((SUM(SmtRes!BS46:'SmtRes'!BS48)),6)</f>
        <v>157.92949999999999</v>
      </c>
      <c r="AF49">
        <f>ROUND((SUM(SmtRes!BT46:'SmtRes'!BT48)),6)</f>
        <v>121.143</v>
      </c>
      <c r="AG49">
        <f t="shared" si="27"/>
        <v>0</v>
      </c>
      <c r="AH49">
        <f>(SUM(SmtRes!BU46:'SmtRes'!BU48))</f>
        <v>0.27500000000000002</v>
      </c>
      <c r="AI49">
        <f>(SUM(SmtRes!BV46:'SmtRes'!BV48))</f>
        <v>0.28750000000000003</v>
      </c>
      <c r="AJ49">
        <f t="shared" si="28"/>
        <v>0</v>
      </c>
      <c r="AK49">
        <v>639.97660000000008</v>
      </c>
      <c r="AL49">
        <v>0</v>
      </c>
      <c r="AM49">
        <v>416.71859999999998</v>
      </c>
      <c r="AN49">
        <v>126.34360000000002</v>
      </c>
      <c r="AO49">
        <v>96.914400000000001</v>
      </c>
      <c r="AP49">
        <v>0</v>
      </c>
      <c r="AQ49">
        <v>0.22</v>
      </c>
      <c r="AR49">
        <v>0.23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58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60</v>
      </c>
      <c r="CO49">
        <v>0</v>
      </c>
      <c r="CP49">
        <f t="shared" si="29"/>
        <v>6399.77</v>
      </c>
      <c r="CQ49">
        <f>SUMIF(SmtRes!AQ46:'SmtRes'!AQ48,"=1",SmtRes!AA46:'SmtRes'!AA48)</f>
        <v>0</v>
      </c>
      <c r="CR49">
        <f>SUMIF(SmtRes!AQ46:'SmtRes'!AQ48,"=1",SmtRes!AB46:'SmtRes'!AB48)</f>
        <v>1811.82</v>
      </c>
      <c r="CS49">
        <f>SUMIF(SmtRes!AQ46:'SmtRes'!AQ48,"=1",SmtRes!AC46:'SmtRes'!AC48)</f>
        <v>549.32000000000005</v>
      </c>
      <c r="CT49">
        <f>SUMIF(SmtRes!AQ46:'SmtRes'!AQ48,"=1",SmtRes!AD46:'SmtRes'!AD48)</f>
        <v>440.52</v>
      </c>
      <c r="CU49">
        <f t="shared" si="30"/>
        <v>0</v>
      </c>
      <c r="CV49">
        <f>SUMIF(SmtRes!AQ46:'SmtRes'!AQ48,"=1",SmtRes!BU46:'SmtRes'!BU48)</f>
        <v>0.27500000000000002</v>
      </c>
      <c r="CW49">
        <f>SUMIF(SmtRes!AQ46:'SmtRes'!AQ48,"=1",SmtRes!BV46:'SmtRes'!BV48)</f>
        <v>0.28750000000000003</v>
      </c>
      <c r="CX49">
        <f t="shared" si="31"/>
        <v>0</v>
      </c>
      <c r="CY49">
        <f t="shared" si="32"/>
        <v>2299.5573999999997</v>
      </c>
      <c r="CZ49">
        <f t="shared" si="33"/>
        <v>1339.5479999999998</v>
      </c>
      <c r="DC49" t="s">
        <v>3</v>
      </c>
      <c r="DD49" t="s">
        <v>3</v>
      </c>
      <c r="DE49" t="s">
        <v>61</v>
      </c>
      <c r="DF49" t="s">
        <v>61</v>
      </c>
      <c r="DG49" t="s">
        <v>61</v>
      </c>
      <c r="DH49" t="s">
        <v>3</v>
      </c>
      <c r="DI49" t="s">
        <v>61</v>
      </c>
      <c r="DJ49" t="s">
        <v>61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62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0.22</v>
      </c>
      <c r="EX49">
        <v>0.23</v>
      </c>
      <c r="EY49">
        <v>0</v>
      </c>
      <c r="FQ49">
        <v>0</v>
      </c>
      <c r="FR49">
        <f t="shared" si="34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-1482326947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10038.879999999999</v>
      </c>
      <c r="GN49">
        <f t="shared" si="37"/>
        <v>10038.879999999999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</v>
      </c>
      <c r="HN49" t="s">
        <v>26</v>
      </c>
      <c r="HO49" t="s">
        <v>27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ROW(SmtRes!A68)</f>
        <v>68</v>
      </c>
      <c r="D50">
        <f>ROW(EtalonRes!A68)</f>
        <v>68</v>
      </c>
      <c r="E50" t="s">
        <v>79</v>
      </c>
      <c r="F50" t="s">
        <v>80</v>
      </c>
      <c r="G50" t="s">
        <v>81</v>
      </c>
      <c r="H50" t="s">
        <v>20</v>
      </c>
      <c r="I50">
        <v>4</v>
      </c>
      <c r="J50">
        <v>0</v>
      </c>
      <c r="K50">
        <v>4</v>
      </c>
      <c r="O50">
        <f t="shared" si="21"/>
        <v>27284.83</v>
      </c>
      <c r="P50">
        <f>SUMIF(SmtRes!AQ49:'SmtRes'!AQ68,"=1",SmtRes!DF49:'SmtRes'!DF68)</f>
        <v>0</v>
      </c>
      <c r="Q50">
        <f>SUMIF(SmtRes!AQ49:'SmtRes'!AQ68,"=1",SmtRes!DG49:'SmtRes'!DG68)</f>
        <v>12467.17</v>
      </c>
      <c r="R50">
        <f>SUMIF(SmtRes!AQ49:'SmtRes'!AQ68,"=1",SmtRes!DH49:'SmtRes'!DH68)</f>
        <v>4280.42</v>
      </c>
      <c r="S50">
        <f>SUMIF(SmtRes!AQ49:'SmtRes'!AQ68,"=1",SmtRes!DI49:'SmtRes'!DI68)</f>
        <v>10537.24</v>
      </c>
      <c r="T50">
        <f t="shared" si="22"/>
        <v>0</v>
      </c>
      <c r="U50">
        <f>SUMIF(SmtRes!AQ49:'SmtRes'!AQ68,"=1",SmtRes!CV49:'SmtRes'!CV68)</f>
        <v>23.92</v>
      </c>
      <c r="V50">
        <f>SUMIF(SmtRes!AQ49:'SmtRes'!AQ68,"=1",SmtRes!CW49:'SmtRes'!CW68)</f>
        <v>8</v>
      </c>
      <c r="W50">
        <f t="shared" si="23"/>
        <v>0</v>
      </c>
      <c r="X50">
        <f t="shared" si="24"/>
        <v>15262.19</v>
      </c>
      <c r="Y50">
        <f t="shared" si="25"/>
        <v>8890.6</v>
      </c>
      <c r="AA50">
        <v>312243454</v>
      </c>
      <c r="AB50">
        <f t="shared" si="26"/>
        <v>5751.1016</v>
      </c>
      <c r="AC50">
        <f>ROUND((0),6)</f>
        <v>0</v>
      </c>
      <c r="AD50">
        <f>ROUND((((SUM(SmtRes!BR49:'SmtRes'!BR68))-(SUM(SmtRes!BS49:'SmtRes'!BS68)))+AE50),6)</f>
        <v>3116.7919999999999</v>
      </c>
      <c r="AE50">
        <f>ROUND((SUM(SmtRes!BS49:'SmtRes'!BS68)),6)</f>
        <v>1070.104</v>
      </c>
      <c r="AF50">
        <f>ROUND((SUM(SmtRes!BT49:'SmtRes'!BT68)),6)</f>
        <v>2634.3096</v>
      </c>
      <c r="AG50">
        <f t="shared" si="27"/>
        <v>0</v>
      </c>
      <c r="AH50">
        <f>(SUM(SmtRes!BU49:'SmtRes'!BU68))</f>
        <v>5.98</v>
      </c>
      <c r="AI50">
        <f>(SUM(SmtRes!BV49:'SmtRes'!BV68))</f>
        <v>2</v>
      </c>
      <c r="AJ50">
        <f t="shared" si="28"/>
        <v>0</v>
      </c>
      <c r="AK50">
        <v>6942.969454000001</v>
      </c>
      <c r="AL50">
        <v>121.76385400000001</v>
      </c>
      <c r="AM50">
        <v>3116.7920000000004</v>
      </c>
      <c r="AN50">
        <v>1070.1040000000003</v>
      </c>
      <c r="AO50">
        <v>2634.3096</v>
      </c>
      <c r="AP50">
        <v>0</v>
      </c>
      <c r="AQ50">
        <v>5.98</v>
      </c>
      <c r="AR50">
        <v>2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82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27284.83</v>
      </c>
      <c r="CQ50">
        <f>SUMIF(SmtRes!AQ49:'SmtRes'!AQ68,"=1",SmtRes!AA49:'SmtRes'!AA68)</f>
        <v>163324.25999999998</v>
      </c>
      <c r="CR50">
        <f>SUMIF(SmtRes!AQ49:'SmtRes'!AQ68,"=1",SmtRes!AB49:'SmtRes'!AB68)</f>
        <v>2356.52</v>
      </c>
      <c r="CS50">
        <f>SUMIF(SmtRes!AQ49:'SmtRes'!AQ68,"=1",SmtRes!AC49:'SmtRes'!AC68)</f>
        <v>1027.3000000000002</v>
      </c>
      <c r="CT50">
        <f>SUMIF(SmtRes!AQ49:'SmtRes'!AQ68,"=1",SmtRes!AD49:'SmtRes'!AD68)</f>
        <v>440.52</v>
      </c>
      <c r="CU50">
        <f t="shared" si="30"/>
        <v>0</v>
      </c>
      <c r="CV50">
        <f>SUMIF(SmtRes!AQ49:'SmtRes'!AQ68,"=1",SmtRes!BU49:'SmtRes'!BU68)</f>
        <v>5.98</v>
      </c>
      <c r="CW50">
        <f>SUMIF(SmtRes!AQ49:'SmtRes'!AQ68,"=1",SmtRes!BV49:'SmtRes'!BV68)</f>
        <v>2</v>
      </c>
      <c r="CX50">
        <f t="shared" si="31"/>
        <v>0</v>
      </c>
      <c r="CY50">
        <f t="shared" si="32"/>
        <v>15262.1898</v>
      </c>
      <c r="CZ50">
        <f t="shared" si="33"/>
        <v>8890.5959999999995</v>
      </c>
      <c r="DC50" t="s">
        <v>3</v>
      </c>
      <c r="DD50" t="s">
        <v>22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5.98</v>
      </c>
      <c r="EX50">
        <v>2</v>
      </c>
      <c r="EY50">
        <v>0</v>
      </c>
      <c r="FQ50">
        <v>0</v>
      </c>
      <c r="FR50">
        <f t="shared" si="34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1552335412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51437.62</v>
      </c>
      <c r="GN50">
        <f t="shared" si="37"/>
        <v>51437.62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IK50">
        <v>0</v>
      </c>
    </row>
    <row r="51" spans="1:245" x14ac:dyDescent="0.2">
      <c r="A51">
        <v>18</v>
      </c>
      <c r="B51">
        <v>1</v>
      </c>
      <c r="C51">
        <v>55</v>
      </c>
      <c r="E51" t="s">
        <v>83</v>
      </c>
      <c r="F51" t="s">
        <v>29</v>
      </c>
      <c r="G51" t="s">
        <v>30</v>
      </c>
      <c r="H51" t="s">
        <v>31</v>
      </c>
      <c r="I51">
        <f>I50*J51</f>
        <v>0</v>
      </c>
      <c r="J51">
        <v>0</v>
      </c>
      <c r="K51">
        <v>0</v>
      </c>
      <c r="O51">
        <f t="shared" si="21"/>
        <v>0</v>
      </c>
      <c r="P51">
        <f t="shared" ref="P51:P60" si="73">ROUND(CQ51*I51,2)</f>
        <v>0</v>
      </c>
      <c r="Q51">
        <f t="shared" ref="Q51:Q60" si="74">ROUND(CR51*I51,2)</f>
        <v>0</v>
      </c>
      <c r="R51">
        <f t="shared" ref="R51:R60" si="75">ROUND(CS51*I51,2)</f>
        <v>0</v>
      </c>
      <c r="S51">
        <f t="shared" ref="S51:S60" si="76">ROUND(CT51*I51,2)</f>
        <v>0</v>
      </c>
      <c r="T51">
        <f t="shared" si="22"/>
        <v>0</v>
      </c>
      <c r="U51">
        <f t="shared" ref="U51:U60" si="77">ROUND(CV51*I51,7)</f>
        <v>0</v>
      </c>
      <c r="V51">
        <f t="shared" ref="V51:V60" si="78">ROUND(CW51*I51,7)</f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312243454</v>
      </c>
      <c r="AB51">
        <f t="shared" si="26"/>
        <v>174.93</v>
      </c>
      <c r="AC51">
        <f t="shared" ref="AC51:AC60" si="79">ROUND((ES51),6)</f>
        <v>174.93</v>
      </c>
      <c r="AD51">
        <f t="shared" ref="AD51:AD60" si="80">ROUND((((ET51)-(EU51))+AE51),6)</f>
        <v>0</v>
      </c>
      <c r="AE51">
        <f t="shared" ref="AE51:AE60" si="81">ROUND((EU51),6)</f>
        <v>0</v>
      </c>
      <c r="AF51">
        <f t="shared" ref="AF51:AF60" si="82">ROUND((EV51),6)</f>
        <v>0</v>
      </c>
      <c r="AG51">
        <f t="shared" si="27"/>
        <v>0</v>
      </c>
      <c r="AH51">
        <f t="shared" ref="AH51:AH60" si="83">(EW51)</f>
        <v>0</v>
      </c>
      <c r="AI51">
        <f t="shared" ref="AI51:AI60" si="84">(EX51)</f>
        <v>0</v>
      </c>
      <c r="AJ51">
        <f t="shared" si="28"/>
        <v>0</v>
      </c>
      <c r="AK51">
        <v>174.93</v>
      </c>
      <c r="AL51">
        <v>174.93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1.1200000000000001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32</v>
      </c>
      <c r="BM51">
        <v>33001</v>
      </c>
      <c r="BN51">
        <v>0</v>
      </c>
      <c r="BO51" t="s">
        <v>29</v>
      </c>
      <c r="BP51">
        <v>1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0</v>
      </c>
      <c r="CQ51">
        <f t="shared" ref="CQ51:CQ60" si="85">ROUND(AL51*BC51,2)</f>
        <v>195.92</v>
      </c>
      <c r="CR51">
        <f t="shared" ref="CR51:CR60" si="86">ROUND(AM51*BB51,2)</f>
        <v>0</v>
      </c>
      <c r="CS51">
        <f t="shared" ref="CS51:CS60" si="87">ROUND(AN51*BS51,2)</f>
        <v>0</v>
      </c>
      <c r="CT51">
        <f t="shared" ref="CT51:CT60" si="88">ROUND(AO51*BA51,2)</f>
        <v>0</v>
      </c>
      <c r="CU51">
        <f t="shared" si="30"/>
        <v>0</v>
      </c>
      <c r="CV51">
        <f t="shared" ref="CV51:CV60" si="89">AH51</f>
        <v>0</v>
      </c>
      <c r="CW51">
        <f t="shared" ref="CW51:CW60" si="90">AI51</f>
        <v>0</v>
      </c>
      <c r="CX51">
        <f t="shared" si="31"/>
        <v>0</v>
      </c>
      <c r="CY51">
        <f t="shared" si="32"/>
        <v>0</v>
      </c>
      <c r="CZ51">
        <f t="shared" si="33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31</v>
      </c>
      <c r="DW51" t="s">
        <v>31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3</v>
      </c>
      <c r="EQ51">
        <v>0</v>
      </c>
      <c r="ER51">
        <v>174.93</v>
      </c>
      <c r="ES51">
        <v>174.93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34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391631581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35"/>
        <v>0</v>
      </c>
      <c r="GM51">
        <f t="shared" si="36"/>
        <v>0</v>
      </c>
      <c r="GN51">
        <f t="shared" si="37"/>
        <v>0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22</v>
      </c>
      <c r="HN51" t="s">
        <v>26</v>
      </c>
      <c r="HO51" t="s">
        <v>27</v>
      </c>
      <c r="HP51" t="s">
        <v>24</v>
      </c>
      <c r="HQ51" t="s">
        <v>24</v>
      </c>
      <c r="IK51">
        <v>0</v>
      </c>
    </row>
    <row r="52" spans="1:245" x14ac:dyDescent="0.2">
      <c r="A52">
        <v>18</v>
      </c>
      <c r="B52">
        <v>1</v>
      </c>
      <c r="C52">
        <v>57</v>
      </c>
      <c r="E52" t="s">
        <v>84</v>
      </c>
      <c r="F52" t="s">
        <v>34</v>
      </c>
      <c r="G52" t="s">
        <v>35</v>
      </c>
      <c r="H52" t="s">
        <v>20</v>
      </c>
      <c r="I52">
        <f>I50*J52</f>
        <v>0</v>
      </c>
      <c r="J52">
        <v>0</v>
      </c>
      <c r="K52">
        <v>0</v>
      </c>
      <c r="O52">
        <f t="shared" si="21"/>
        <v>0</v>
      </c>
      <c r="P52">
        <f t="shared" si="73"/>
        <v>0</v>
      </c>
      <c r="Q52">
        <f t="shared" si="74"/>
        <v>0</v>
      </c>
      <c r="R52">
        <f t="shared" si="75"/>
        <v>0</v>
      </c>
      <c r="S52">
        <f t="shared" si="76"/>
        <v>0</v>
      </c>
      <c r="T52">
        <f t="shared" si="22"/>
        <v>0</v>
      </c>
      <c r="U52">
        <f t="shared" si="77"/>
        <v>0</v>
      </c>
      <c r="V52">
        <f t="shared" si="78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312243454</v>
      </c>
      <c r="AB52">
        <f t="shared" si="26"/>
        <v>0</v>
      </c>
      <c r="AC52">
        <f t="shared" si="79"/>
        <v>0</v>
      </c>
      <c r="AD52">
        <f t="shared" si="80"/>
        <v>0</v>
      </c>
      <c r="AE52">
        <f t="shared" si="81"/>
        <v>0</v>
      </c>
      <c r="AF52">
        <f t="shared" si="82"/>
        <v>0</v>
      </c>
      <c r="AG52">
        <f t="shared" si="27"/>
        <v>0</v>
      </c>
      <c r="AH52">
        <f t="shared" si="83"/>
        <v>0</v>
      </c>
      <c r="AI52">
        <f t="shared" si="84"/>
        <v>0</v>
      </c>
      <c r="AJ52">
        <f t="shared" si="28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0</v>
      </c>
      <c r="CQ52">
        <f t="shared" si="85"/>
        <v>0</v>
      </c>
      <c r="CR52">
        <f t="shared" si="86"/>
        <v>0</v>
      </c>
      <c r="CS52">
        <f t="shared" si="87"/>
        <v>0</v>
      </c>
      <c r="CT52">
        <f t="shared" si="88"/>
        <v>0</v>
      </c>
      <c r="CU52">
        <f t="shared" si="30"/>
        <v>0</v>
      </c>
      <c r="CV52">
        <f t="shared" si="89"/>
        <v>0</v>
      </c>
      <c r="CW52">
        <f t="shared" si="90"/>
        <v>0</v>
      </c>
      <c r="CX52">
        <f t="shared" si="31"/>
        <v>0</v>
      </c>
      <c r="CY52">
        <f t="shared" si="32"/>
        <v>0</v>
      </c>
      <c r="CZ52">
        <f t="shared" si="33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34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457934895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0</v>
      </c>
      <c r="GN52">
        <f t="shared" si="37"/>
        <v>0</v>
      </c>
      <c r="GO52">
        <f t="shared" si="38"/>
        <v>0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22</v>
      </c>
      <c r="HN52" t="s">
        <v>26</v>
      </c>
      <c r="HO52" t="s">
        <v>27</v>
      </c>
      <c r="HP52" t="s">
        <v>24</v>
      </c>
      <c r="HQ52" t="s">
        <v>24</v>
      </c>
      <c r="IK52">
        <v>0</v>
      </c>
    </row>
    <row r="53" spans="1:245" x14ac:dyDescent="0.2">
      <c r="A53">
        <v>18</v>
      </c>
      <c r="B53">
        <v>1</v>
      </c>
      <c r="C53">
        <v>58</v>
      </c>
      <c r="E53" t="s">
        <v>85</v>
      </c>
      <c r="F53" t="s">
        <v>37</v>
      </c>
      <c r="G53" t="s">
        <v>38</v>
      </c>
      <c r="H53" t="s">
        <v>39</v>
      </c>
      <c r="I53">
        <f>I50*J53</f>
        <v>0</v>
      </c>
      <c r="J53">
        <v>0</v>
      </c>
      <c r="K53">
        <v>0</v>
      </c>
      <c r="O53">
        <f t="shared" si="21"/>
        <v>0</v>
      </c>
      <c r="P53">
        <f t="shared" si="73"/>
        <v>0</v>
      </c>
      <c r="Q53">
        <f t="shared" si="74"/>
        <v>0</v>
      </c>
      <c r="R53">
        <f t="shared" si="75"/>
        <v>0</v>
      </c>
      <c r="S53">
        <f t="shared" si="76"/>
        <v>0</v>
      </c>
      <c r="T53">
        <f t="shared" si="22"/>
        <v>0</v>
      </c>
      <c r="U53">
        <f t="shared" si="77"/>
        <v>0</v>
      </c>
      <c r="V53">
        <f t="shared" si="78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312243454</v>
      </c>
      <c r="AB53">
        <f t="shared" si="26"/>
        <v>0</v>
      </c>
      <c r="AC53">
        <f t="shared" si="79"/>
        <v>0</v>
      </c>
      <c r="AD53">
        <f t="shared" si="80"/>
        <v>0</v>
      </c>
      <c r="AE53">
        <f t="shared" si="81"/>
        <v>0</v>
      </c>
      <c r="AF53">
        <f t="shared" si="82"/>
        <v>0</v>
      </c>
      <c r="AG53">
        <f t="shared" si="27"/>
        <v>0</v>
      </c>
      <c r="AH53">
        <f t="shared" si="83"/>
        <v>0</v>
      </c>
      <c r="AI53">
        <f t="shared" si="84"/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0</v>
      </c>
      <c r="CQ53">
        <f t="shared" si="85"/>
        <v>0</v>
      </c>
      <c r="CR53">
        <f t="shared" si="86"/>
        <v>0</v>
      </c>
      <c r="CS53">
        <f t="shared" si="87"/>
        <v>0</v>
      </c>
      <c r="CT53">
        <f t="shared" si="88"/>
        <v>0</v>
      </c>
      <c r="CU53">
        <f t="shared" si="30"/>
        <v>0</v>
      </c>
      <c r="CV53">
        <f t="shared" si="89"/>
        <v>0</v>
      </c>
      <c r="CW53">
        <f t="shared" si="90"/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39</v>
      </c>
      <c r="DW53" t="s">
        <v>39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1602794472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0</v>
      </c>
      <c r="GN53">
        <f t="shared" si="37"/>
        <v>0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22</v>
      </c>
      <c r="HN53" t="s">
        <v>26</v>
      </c>
      <c r="HO53" t="s">
        <v>27</v>
      </c>
      <c r="HP53" t="s">
        <v>24</v>
      </c>
      <c r="HQ53" t="s">
        <v>24</v>
      </c>
      <c r="IK53">
        <v>0</v>
      </c>
    </row>
    <row r="54" spans="1:245" x14ac:dyDescent="0.2">
      <c r="A54">
        <v>18</v>
      </c>
      <c r="B54">
        <v>1</v>
      </c>
      <c r="C54">
        <v>59</v>
      </c>
      <c r="E54" t="s">
        <v>86</v>
      </c>
      <c r="F54" t="s">
        <v>41</v>
      </c>
      <c r="G54" t="s">
        <v>42</v>
      </c>
      <c r="H54" t="s">
        <v>31</v>
      </c>
      <c r="I54">
        <f>I50*J54</f>
        <v>0</v>
      </c>
      <c r="J54">
        <v>0</v>
      </c>
      <c r="K54">
        <v>0</v>
      </c>
      <c r="O54">
        <f t="shared" si="21"/>
        <v>0</v>
      </c>
      <c r="P54">
        <f t="shared" si="73"/>
        <v>0</v>
      </c>
      <c r="Q54">
        <f t="shared" si="74"/>
        <v>0</v>
      </c>
      <c r="R54">
        <f t="shared" si="75"/>
        <v>0</v>
      </c>
      <c r="S54">
        <f t="shared" si="76"/>
        <v>0</v>
      </c>
      <c r="T54">
        <f t="shared" si="22"/>
        <v>0</v>
      </c>
      <c r="U54">
        <f t="shared" si="77"/>
        <v>0</v>
      </c>
      <c r="V54">
        <f t="shared" si="78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312243454</v>
      </c>
      <c r="AB54">
        <f t="shared" si="26"/>
        <v>0</v>
      </c>
      <c r="AC54">
        <f t="shared" si="79"/>
        <v>0</v>
      </c>
      <c r="AD54">
        <f t="shared" si="80"/>
        <v>0</v>
      </c>
      <c r="AE54">
        <f t="shared" si="81"/>
        <v>0</v>
      </c>
      <c r="AF54">
        <f t="shared" si="82"/>
        <v>0</v>
      </c>
      <c r="AG54">
        <f t="shared" si="27"/>
        <v>0</v>
      </c>
      <c r="AH54">
        <f t="shared" si="83"/>
        <v>0</v>
      </c>
      <c r="AI54">
        <f t="shared" si="84"/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0</v>
      </c>
      <c r="CQ54">
        <f t="shared" si="85"/>
        <v>0</v>
      </c>
      <c r="CR54">
        <f t="shared" si="86"/>
        <v>0</v>
      </c>
      <c r="CS54">
        <f t="shared" si="87"/>
        <v>0</v>
      </c>
      <c r="CT54">
        <f t="shared" si="88"/>
        <v>0</v>
      </c>
      <c r="CU54">
        <f t="shared" si="30"/>
        <v>0</v>
      </c>
      <c r="CV54">
        <f t="shared" si="89"/>
        <v>0</v>
      </c>
      <c r="CW54">
        <f t="shared" si="90"/>
        <v>0</v>
      </c>
      <c r="CX54">
        <f t="shared" si="31"/>
        <v>0</v>
      </c>
      <c r="CY54">
        <f t="shared" si="32"/>
        <v>0</v>
      </c>
      <c r="CZ54">
        <f t="shared" si="33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31</v>
      </c>
      <c r="DW54" t="s">
        <v>31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-1111733769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0</v>
      </c>
      <c r="GN54">
        <f t="shared" si="37"/>
        <v>0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22</v>
      </c>
      <c r="HN54" t="s">
        <v>26</v>
      </c>
      <c r="HO54" t="s">
        <v>27</v>
      </c>
      <c r="HP54" t="s">
        <v>24</v>
      </c>
      <c r="HQ54" t="s">
        <v>24</v>
      </c>
      <c r="IK54">
        <v>0</v>
      </c>
    </row>
    <row r="55" spans="1:245" x14ac:dyDescent="0.2">
      <c r="A55">
        <v>18</v>
      </c>
      <c r="B55">
        <v>1</v>
      </c>
      <c r="C55">
        <v>60</v>
      </c>
      <c r="E55" t="s">
        <v>87</v>
      </c>
      <c r="F55" t="s">
        <v>44</v>
      </c>
      <c r="G55" t="s">
        <v>45</v>
      </c>
      <c r="H55" t="s">
        <v>39</v>
      </c>
      <c r="I55">
        <f>I50*J55</f>
        <v>0</v>
      </c>
      <c r="J55">
        <v>0</v>
      </c>
      <c r="K55">
        <v>0</v>
      </c>
      <c r="O55">
        <f t="shared" si="21"/>
        <v>0</v>
      </c>
      <c r="P55">
        <f t="shared" si="73"/>
        <v>0</v>
      </c>
      <c r="Q55">
        <f t="shared" si="74"/>
        <v>0</v>
      </c>
      <c r="R55">
        <f t="shared" si="75"/>
        <v>0</v>
      </c>
      <c r="S55">
        <f t="shared" si="76"/>
        <v>0</v>
      </c>
      <c r="T55">
        <f t="shared" si="22"/>
        <v>0</v>
      </c>
      <c r="U55">
        <f t="shared" si="77"/>
        <v>0</v>
      </c>
      <c r="V55">
        <f t="shared" si="78"/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312243454</v>
      </c>
      <c r="AB55">
        <f t="shared" si="26"/>
        <v>0</v>
      </c>
      <c r="AC55">
        <f t="shared" si="79"/>
        <v>0</v>
      </c>
      <c r="AD55">
        <f t="shared" si="80"/>
        <v>0</v>
      </c>
      <c r="AE55">
        <f t="shared" si="81"/>
        <v>0</v>
      </c>
      <c r="AF55">
        <f t="shared" si="82"/>
        <v>0</v>
      </c>
      <c r="AG55">
        <f t="shared" si="27"/>
        <v>0</v>
      </c>
      <c r="AH55">
        <f t="shared" si="83"/>
        <v>0</v>
      </c>
      <c r="AI55">
        <f t="shared" si="84"/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0</v>
      </c>
      <c r="CQ55">
        <f t="shared" si="85"/>
        <v>0</v>
      </c>
      <c r="CR55">
        <f t="shared" si="86"/>
        <v>0</v>
      </c>
      <c r="CS55">
        <f t="shared" si="87"/>
        <v>0</v>
      </c>
      <c r="CT55">
        <f t="shared" si="88"/>
        <v>0</v>
      </c>
      <c r="CU55">
        <f t="shared" si="30"/>
        <v>0</v>
      </c>
      <c r="CV55">
        <f t="shared" si="89"/>
        <v>0</v>
      </c>
      <c r="CW55">
        <f t="shared" si="90"/>
        <v>0</v>
      </c>
      <c r="CX55">
        <f t="shared" si="31"/>
        <v>0</v>
      </c>
      <c r="CY55">
        <f t="shared" si="32"/>
        <v>0</v>
      </c>
      <c r="CZ55">
        <f t="shared" si="33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39</v>
      </c>
      <c r="DW55" t="s">
        <v>39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1613753229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0</v>
      </c>
      <c r="GN55">
        <f t="shared" si="37"/>
        <v>0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22</v>
      </c>
      <c r="HN55" t="s">
        <v>26</v>
      </c>
      <c r="HO55" t="s">
        <v>27</v>
      </c>
      <c r="HP55" t="s">
        <v>24</v>
      </c>
      <c r="HQ55" t="s">
        <v>24</v>
      </c>
      <c r="IK55">
        <v>0</v>
      </c>
    </row>
    <row r="56" spans="1:245" x14ac:dyDescent="0.2">
      <c r="A56">
        <v>18</v>
      </c>
      <c r="B56">
        <v>1</v>
      </c>
      <c r="C56">
        <v>64</v>
      </c>
      <c r="E56" t="s">
        <v>88</v>
      </c>
      <c r="F56" t="s">
        <v>47</v>
      </c>
      <c r="G56" t="s">
        <v>48</v>
      </c>
      <c r="H56" t="s">
        <v>20</v>
      </c>
      <c r="I56">
        <f>I50*J56</f>
        <v>0</v>
      </c>
      <c r="J56">
        <v>0</v>
      </c>
      <c r="K56">
        <v>0</v>
      </c>
      <c r="O56">
        <f t="shared" si="21"/>
        <v>0</v>
      </c>
      <c r="P56">
        <f t="shared" si="73"/>
        <v>0</v>
      </c>
      <c r="Q56">
        <f t="shared" si="74"/>
        <v>0</v>
      </c>
      <c r="R56">
        <f t="shared" si="75"/>
        <v>0</v>
      </c>
      <c r="S56">
        <f t="shared" si="76"/>
        <v>0</v>
      </c>
      <c r="T56">
        <f t="shared" si="22"/>
        <v>0</v>
      </c>
      <c r="U56">
        <f t="shared" si="77"/>
        <v>0</v>
      </c>
      <c r="V56">
        <f t="shared" si="78"/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312243454</v>
      </c>
      <c r="AB56">
        <f t="shared" si="26"/>
        <v>0</v>
      </c>
      <c r="AC56">
        <f t="shared" si="79"/>
        <v>0</v>
      </c>
      <c r="AD56">
        <f t="shared" si="80"/>
        <v>0</v>
      </c>
      <c r="AE56">
        <f t="shared" si="81"/>
        <v>0</v>
      </c>
      <c r="AF56">
        <f t="shared" si="82"/>
        <v>0</v>
      </c>
      <c r="AG56">
        <f t="shared" si="27"/>
        <v>0</v>
      </c>
      <c r="AH56">
        <f t="shared" si="83"/>
        <v>0</v>
      </c>
      <c r="AI56">
        <f t="shared" si="84"/>
        <v>0</v>
      </c>
      <c r="AJ56">
        <f t="shared" si="28"/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0</v>
      </c>
      <c r="CQ56">
        <f t="shared" si="85"/>
        <v>0</v>
      </c>
      <c r="CR56">
        <f t="shared" si="86"/>
        <v>0</v>
      </c>
      <c r="CS56">
        <f t="shared" si="87"/>
        <v>0</v>
      </c>
      <c r="CT56">
        <f t="shared" si="88"/>
        <v>0</v>
      </c>
      <c r="CU56">
        <f t="shared" si="30"/>
        <v>0</v>
      </c>
      <c r="CV56">
        <f t="shared" si="89"/>
        <v>0</v>
      </c>
      <c r="CW56">
        <f t="shared" si="90"/>
        <v>0</v>
      </c>
      <c r="CX56">
        <f t="shared" si="31"/>
        <v>0</v>
      </c>
      <c r="CY56">
        <f t="shared" si="32"/>
        <v>0</v>
      </c>
      <c r="CZ56">
        <f t="shared" si="33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-950997571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0</v>
      </c>
      <c r="GN56">
        <f t="shared" si="37"/>
        <v>0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22</v>
      </c>
      <c r="HN56" t="s">
        <v>26</v>
      </c>
      <c r="HO56" t="s">
        <v>27</v>
      </c>
      <c r="HP56" t="s">
        <v>24</v>
      </c>
      <c r="HQ56" t="s">
        <v>24</v>
      </c>
      <c r="IK56">
        <v>0</v>
      </c>
    </row>
    <row r="57" spans="1:245" x14ac:dyDescent="0.2">
      <c r="A57">
        <v>18</v>
      </c>
      <c r="B57">
        <v>1</v>
      </c>
      <c r="C57">
        <v>65</v>
      </c>
      <c r="E57" t="s">
        <v>89</v>
      </c>
      <c r="F57" t="s">
        <v>90</v>
      </c>
      <c r="G57" t="s">
        <v>91</v>
      </c>
      <c r="H57" t="s">
        <v>31</v>
      </c>
      <c r="I57">
        <f>I50*J57</f>
        <v>0</v>
      </c>
      <c r="J57">
        <v>0</v>
      </c>
      <c r="K57">
        <v>0</v>
      </c>
      <c r="O57">
        <f t="shared" si="21"/>
        <v>0</v>
      </c>
      <c r="P57">
        <f t="shared" si="73"/>
        <v>0</v>
      </c>
      <c r="Q57">
        <f t="shared" si="74"/>
        <v>0</v>
      </c>
      <c r="R57">
        <f t="shared" si="75"/>
        <v>0</v>
      </c>
      <c r="S57">
        <f t="shared" si="76"/>
        <v>0</v>
      </c>
      <c r="T57">
        <f t="shared" si="22"/>
        <v>0</v>
      </c>
      <c r="U57">
        <f t="shared" si="77"/>
        <v>0</v>
      </c>
      <c r="V57">
        <f t="shared" si="78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312243454</v>
      </c>
      <c r="AB57">
        <f t="shared" si="26"/>
        <v>0</v>
      </c>
      <c r="AC57">
        <f t="shared" si="79"/>
        <v>0</v>
      </c>
      <c r="AD57">
        <f t="shared" si="80"/>
        <v>0</v>
      </c>
      <c r="AE57">
        <f t="shared" si="81"/>
        <v>0</v>
      </c>
      <c r="AF57">
        <f t="shared" si="82"/>
        <v>0</v>
      </c>
      <c r="AG57">
        <f t="shared" si="27"/>
        <v>0</v>
      </c>
      <c r="AH57">
        <f t="shared" si="83"/>
        <v>0</v>
      </c>
      <c r="AI57">
        <f t="shared" si="84"/>
        <v>0</v>
      </c>
      <c r="AJ57">
        <f t="shared" si="28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0</v>
      </c>
      <c r="CQ57">
        <f t="shared" si="85"/>
        <v>0</v>
      </c>
      <c r="CR57">
        <f t="shared" si="86"/>
        <v>0</v>
      </c>
      <c r="CS57">
        <f t="shared" si="87"/>
        <v>0</v>
      </c>
      <c r="CT57">
        <f t="shared" si="88"/>
        <v>0</v>
      </c>
      <c r="CU57">
        <f t="shared" si="30"/>
        <v>0</v>
      </c>
      <c r="CV57">
        <f t="shared" si="89"/>
        <v>0</v>
      </c>
      <c r="CW57">
        <f t="shared" si="90"/>
        <v>0</v>
      </c>
      <c r="CX57">
        <f t="shared" si="31"/>
        <v>0</v>
      </c>
      <c r="CY57">
        <f t="shared" si="32"/>
        <v>0</v>
      </c>
      <c r="CZ57">
        <f t="shared" si="3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31</v>
      </c>
      <c r="DW57" t="s">
        <v>31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34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-1307724210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0</v>
      </c>
      <c r="GN57">
        <f t="shared" si="37"/>
        <v>0</v>
      </c>
      <c r="GO57">
        <f t="shared" si="38"/>
        <v>0</v>
      </c>
      <c r="GP57">
        <f t="shared" si="39"/>
        <v>0</v>
      </c>
      <c r="GR57">
        <v>0</v>
      </c>
      <c r="GS57">
        <v>3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 t="shared" si="42"/>
        <v>0</v>
      </c>
      <c r="HE57" t="s">
        <v>3</v>
      </c>
      <c r="HF57" t="s">
        <v>3</v>
      </c>
      <c r="HM57" t="s">
        <v>22</v>
      </c>
      <c r="HN57" t="s">
        <v>26</v>
      </c>
      <c r="HO57" t="s">
        <v>27</v>
      </c>
      <c r="HP57" t="s">
        <v>24</v>
      </c>
      <c r="HQ57" t="s">
        <v>24</v>
      </c>
      <c r="IK57">
        <v>0</v>
      </c>
    </row>
    <row r="58" spans="1:245" x14ac:dyDescent="0.2">
      <c r="A58">
        <v>18</v>
      </c>
      <c r="B58">
        <v>1</v>
      </c>
      <c r="C58">
        <v>66</v>
      </c>
      <c r="E58" t="s">
        <v>92</v>
      </c>
      <c r="F58" t="s">
        <v>93</v>
      </c>
      <c r="G58" t="s">
        <v>91</v>
      </c>
      <c r="H58" t="s">
        <v>31</v>
      </c>
      <c r="I58">
        <f>I50*J58</f>
        <v>0</v>
      </c>
      <c r="J58">
        <v>0</v>
      </c>
      <c r="K58">
        <v>0</v>
      </c>
      <c r="O58">
        <f t="shared" si="21"/>
        <v>0</v>
      </c>
      <c r="P58">
        <f t="shared" si="73"/>
        <v>0</v>
      </c>
      <c r="Q58">
        <f t="shared" si="74"/>
        <v>0</v>
      </c>
      <c r="R58">
        <f t="shared" si="75"/>
        <v>0</v>
      </c>
      <c r="S58">
        <f t="shared" si="76"/>
        <v>0</v>
      </c>
      <c r="T58">
        <f t="shared" si="22"/>
        <v>0</v>
      </c>
      <c r="U58">
        <f t="shared" si="77"/>
        <v>0</v>
      </c>
      <c r="V58">
        <f t="shared" si="78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312243454</v>
      </c>
      <c r="AB58">
        <f t="shared" si="26"/>
        <v>0</v>
      </c>
      <c r="AC58">
        <f t="shared" si="79"/>
        <v>0</v>
      </c>
      <c r="AD58">
        <f t="shared" si="80"/>
        <v>0</v>
      </c>
      <c r="AE58">
        <f t="shared" si="81"/>
        <v>0</v>
      </c>
      <c r="AF58">
        <f t="shared" si="82"/>
        <v>0</v>
      </c>
      <c r="AG58">
        <f t="shared" si="27"/>
        <v>0</v>
      </c>
      <c r="AH58">
        <f t="shared" si="83"/>
        <v>0</v>
      </c>
      <c r="AI58">
        <f t="shared" si="84"/>
        <v>0</v>
      </c>
      <c r="AJ58">
        <f t="shared" si="28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3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0</v>
      </c>
      <c r="CQ58">
        <f t="shared" si="85"/>
        <v>0</v>
      </c>
      <c r="CR58">
        <f t="shared" si="86"/>
        <v>0</v>
      </c>
      <c r="CS58">
        <f t="shared" si="87"/>
        <v>0</v>
      </c>
      <c r="CT58">
        <f t="shared" si="88"/>
        <v>0</v>
      </c>
      <c r="CU58">
        <f t="shared" si="30"/>
        <v>0</v>
      </c>
      <c r="CV58">
        <f t="shared" si="89"/>
        <v>0</v>
      </c>
      <c r="CW58">
        <f t="shared" si="90"/>
        <v>0</v>
      </c>
      <c r="CX58">
        <f t="shared" si="31"/>
        <v>0</v>
      </c>
      <c r="CY58">
        <f t="shared" si="32"/>
        <v>0</v>
      </c>
      <c r="CZ58">
        <f t="shared" si="33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31</v>
      </c>
      <c r="DW58" t="s">
        <v>31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23</v>
      </c>
      <c r="EH58">
        <v>27</v>
      </c>
      <c r="EI58" t="s">
        <v>24</v>
      </c>
      <c r="EJ58">
        <v>1</v>
      </c>
      <c r="EK58">
        <v>33001</v>
      </c>
      <c r="EL58" t="s">
        <v>24</v>
      </c>
      <c r="EM58" t="s">
        <v>25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34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644915416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5"/>
        <v>0</v>
      </c>
      <c r="GM58">
        <f t="shared" si="36"/>
        <v>0</v>
      </c>
      <c r="GN58">
        <f t="shared" si="37"/>
        <v>0</v>
      </c>
      <c r="GO58">
        <f t="shared" si="38"/>
        <v>0</v>
      </c>
      <c r="GP58">
        <f t="shared" si="39"/>
        <v>0</v>
      </c>
      <c r="GR58">
        <v>0</v>
      </c>
      <c r="GS58">
        <v>3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 t="shared" si="42"/>
        <v>0</v>
      </c>
      <c r="HE58" t="s">
        <v>3</v>
      </c>
      <c r="HF58" t="s">
        <v>3</v>
      </c>
      <c r="HM58" t="s">
        <v>22</v>
      </c>
      <c r="HN58" t="s">
        <v>26</v>
      </c>
      <c r="HO58" t="s">
        <v>27</v>
      </c>
      <c r="HP58" t="s">
        <v>24</v>
      </c>
      <c r="HQ58" t="s">
        <v>24</v>
      </c>
      <c r="IK58">
        <v>0</v>
      </c>
    </row>
    <row r="59" spans="1:245" x14ac:dyDescent="0.2">
      <c r="A59">
        <v>18</v>
      </c>
      <c r="B59">
        <v>1</v>
      </c>
      <c r="C59">
        <v>67</v>
      </c>
      <c r="E59" t="s">
        <v>94</v>
      </c>
      <c r="F59" t="s">
        <v>50</v>
      </c>
      <c r="G59" t="s">
        <v>51</v>
      </c>
      <c r="H59" t="s">
        <v>20</v>
      </c>
      <c r="I59">
        <f>I50*J59</f>
        <v>0</v>
      </c>
      <c r="J59">
        <v>0</v>
      </c>
      <c r="K59">
        <v>0</v>
      </c>
      <c r="O59">
        <f t="shared" si="21"/>
        <v>0</v>
      </c>
      <c r="P59">
        <f t="shared" si="73"/>
        <v>0</v>
      </c>
      <c r="Q59">
        <f t="shared" si="74"/>
        <v>0</v>
      </c>
      <c r="R59">
        <f t="shared" si="75"/>
        <v>0</v>
      </c>
      <c r="S59">
        <f t="shared" si="76"/>
        <v>0</v>
      </c>
      <c r="T59">
        <f t="shared" si="22"/>
        <v>0</v>
      </c>
      <c r="U59">
        <f t="shared" si="77"/>
        <v>0</v>
      </c>
      <c r="V59">
        <f t="shared" si="78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312243454</v>
      </c>
      <c r="AB59">
        <f t="shared" si="26"/>
        <v>0</v>
      </c>
      <c r="AC59">
        <f t="shared" si="79"/>
        <v>0</v>
      </c>
      <c r="AD59">
        <f t="shared" si="80"/>
        <v>0</v>
      </c>
      <c r="AE59">
        <f t="shared" si="81"/>
        <v>0</v>
      </c>
      <c r="AF59">
        <f t="shared" si="82"/>
        <v>0</v>
      </c>
      <c r="AG59">
        <f t="shared" si="27"/>
        <v>0</v>
      </c>
      <c r="AH59">
        <f t="shared" si="83"/>
        <v>0</v>
      </c>
      <c r="AI59">
        <f t="shared" si="84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0</v>
      </c>
      <c r="CQ59">
        <f t="shared" si="85"/>
        <v>0</v>
      </c>
      <c r="CR59">
        <f t="shared" si="86"/>
        <v>0</v>
      </c>
      <c r="CS59">
        <f t="shared" si="87"/>
        <v>0</v>
      </c>
      <c r="CT59">
        <f t="shared" si="88"/>
        <v>0</v>
      </c>
      <c r="CU59">
        <f t="shared" si="30"/>
        <v>0</v>
      </c>
      <c r="CV59">
        <f t="shared" si="89"/>
        <v>0</v>
      </c>
      <c r="CW59">
        <f t="shared" si="90"/>
        <v>0</v>
      </c>
      <c r="CX59">
        <f t="shared" si="31"/>
        <v>0</v>
      </c>
      <c r="CY59">
        <f t="shared" si="32"/>
        <v>0</v>
      </c>
      <c r="CZ59">
        <f t="shared" si="3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20</v>
      </c>
      <c r="DW59" t="s">
        <v>20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33001</v>
      </c>
      <c r="EL59" t="s">
        <v>24</v>
      </c>
      <c r="EM59" t="s">
        <v>25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34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-320198552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0</v>
      </c>
      <c r="GN59">
        <f t="shared" si="37"/>
        <v>0</v>
      </c>
      <c r="GO59">
        <f t="shared" si="38"/>
        <v>0</v>
      </c>
      <c r="GP59">
        <f t="shared" si="39"/>
        <v>0</v>
      </c>
      <c r="GR59">
        <v>0</v>
      </c>
      <c r="GS59">
        <v>3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 t="shared" si="42"/>
        <v>0</v>
      </c>
      <c r="HE59" t="s">
        <v>3</v>
      </c>
      <c r="HF59" t="s">
        <v>3</v>
      </c>
      <c r="HM59" t="s">
        <v>22</v>
      </c>
      <c r="HN59" t="s">
        <v>26</v>
      </c>
      <c r="HO59" t="s">
        <v>27</v>
      </c>
      <c r="HP59" t="s">
        <v>24</v>
      </c>
      <c r="HQ59" t="s">
        <v>24</v>
      </c>
      <c r="IK59">
        <v>0</v>
      </c>
    </row>
    <row r="60" spans="1:245" x14ac:dyDescent="0.2">
      <c r="A60">
        <v>18</v>
      </c>
      <c r="B60">
        <v>1</v>
      </c>
      <c r="C60">
        <v>68</v>
      </c>
      <c r="E60" t="s">
        <v>95</v>
      </c>
      <c r="F60" t="s">
        <v>53</v>
      </c>
      <c r="G60" t="s">
        <v>54</v>
      </c>
      <c r="H60" t="s">
        <v>20</v>
      </c>
      <c r="I60">
        <f>I50*J60</f>
        <v>0</v>
      </c>
      <c r="J60">
        <v>0</v>
      </c>
      <c r="K60">
        <v>0.1</v>
      </c>
      <c r="O60">
        <f t="shared" ref="O60:O93" si="91">ROUND(CP60,2)</f>
        <v>0</v>
      </c>
      <c r="P60">
        <f t="shared" si="73"/>
        <v>0</v>
      </c>
      <c r="Q60">
        <f t="shared" si="74"/>
        <v>0</v>
      </c>
      <c r="R60">
        <f t="shared" si="75"/>
        <v>0</v>
      </c>
      <c r="S60">
        <f t="shared" si="76"/>
        <v>0</v>
      </c>
      <c r="T60">
        <f t="shared" ref="T60:T93" si="92">ROUND(CU60*I60,2)</f>
        <v>0</v>
      </c>
      <c r="U60">
        <f t="shared" si="77"/>
        <v>0</v>
      </c>
      <c r="V60">
        <f t="shared" si="78"/>
        <v>0</v>
      </c>
      <c r="W60">
        <f t="shared" ref="W60:W93" si="93">ROUND(CX60*I60,2)</f>
        <v>0</v>
      </c>
      <c r="X60">
        <f t="shared" ref="X60:X93" si="94">ROUND(CY60,2)</f>
        <v>0</v>
      </c>
      <c r="Y60">
        <f t="shared" ref="Y60:Y93" si="95">ROUND(CZ60,2)</f>
        <v>0</v>
      </c>
      <c r="AA60">
        <v>312243454</v>
      </c>
      <c r="AB60">
        <f t="shared" ref="AB60:AB91" si="96">ROUND((AC60+AD60+AF60),6)</f>
        <v>0</v>
      </c>
      <c r="AC60">
        <f t="shared" si="79"/>
        <v>0</v>
      </c>
      <c r="AD60">
        <f t="shared" si="80"/>
        <v>0</v>
      </c>
      <c r="AE60">
        <f t="shared" si="81"/>
        <v>0</v>
      </c>
      <c r="AF60">
        <f t="shared" si="82"/>
        <v>0</v>
      </c>
      <c r="AG60">
        <f t="shared" ref="AG60:AG93" si="97">ROUND((AP60),6)</f>
        <v>0</v>
      </c>
      <c r="AH60">
        <f t="shared" si="83"/>
        <v>0</v>
      </c>
      <c r="AI60">
        <f t="shared" si="84"/>
        <v>0</v>
      </c>
      <c r="AJ60">
        <f t="shared" ref="AJ60:AJ93" si="98">(AS60)</f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ref="CP60:CP93" si="99">(P60+Q60+S60+R60)</f>
        <v>0</v>
      </c>
      <c r="CQ60">
        <f t="shared" si="85"/>
        <v>0</v>
      </c>
      <c r="CR60">
        <f t="shared" si="86"/>
        <v>0</v>
      </c>
      <c r="CS60">
        <f t="shared" si="87"/>
        <v>0</v>
      </c>
      <c r="CT60">
        <f t="shared" si="88"/>
        <v>0</v>
      </c>
      <c r="CU60">
        <f t="shared" ref="CU60:CU93" si="100">AG60</f>
        <v>0</v>
      </c>
      <c r="CV60">
        <f t="shared" si="89"/>
        <v>0</v>
      </c>
      <c r="CW60">
        <f t="shared" si="90"/>
        <v>0</v>
      </c>
      <c r="CX60">
        <f t="shared" ref="CX60:CX93" si="101">AJ60</f>
        <v>0</v>
      </c>
      <c r="CY60">
        <f t="shared" ref="CY60:CY93" si="102">(((S60+R60)*AT60)/100)</f>
        <v>0</v>
      </c>
      <c r="CZ60">
        <f t="shared" ref="CZ60:CZ93" si="103">(((S60+R60)*AU60)/100)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20</v>
      </c>
      <c r="DW60" t="s">
        <v>20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293259405</v>
      </c>
      <c r="EF60">
        <v>2</v>
      </c>
      <c r="EG60" t="s">
        <v>23</v>
      </c>
      <c r="EH60">
        <v>27</v>
      </c>
      <c r="EI60" t="s">
        <v>24</v>
      </c>
      <c r="EJ60">
        <v>1</v>
      </c>
      <c r="EK60">
        <v>33001</v>
      </c>
      <c r="EL60" t="s">
        <v>24</v>
      </c>
      <c r="EM60" t="s">
        <v>25</v>
      </c>
      <c r="EO60" t="s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 t="shared" ref="FR60:FR93" si="104">ROUND(IF(BI60=3,GM60,0),2)</f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326010188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93" si="105">ROUND(IF(AND(BH60=3,BI60=3,FS60&lt;&gt;0),P60,0),2)</f>
        <v>0</v>
      </c>
      <c r="GM60">
        <f t="shared" ref="GM60:GM93" si="106">ROUND(O60+X60+Y60,2)+GX60</f>
        <v>0</v>
      </c>
      <c r="GN60">
        <f t="shared" ref="GN60:GN91" si="107">IF(OR(BI60=0,BI60=1),GM60-GX60,0)</f>
        <v>0</v>
      </c>
      <c r="GO60">
        <f t="shared" ref="GO60:GO93" si="108">IF(BI60=2,GM60-GX60,0)</f>
        <v>0</v>
      </c>
      <c r="GP60">
        <f t="shared" ref="GP60:GP93" si="109">IF(BI60=4,GM60-GX60,0)</f>
        <v>0</v>
      </c>
      <c r="GR60">
        <v>0</v>
      </c>
      <c r="GS60">
        <v>3</v>
      </c>
      <c r="GT60">
        <v>0</v>
      </c>
      <c r="GU60" t="s">
        <v>3</v>
      </c>
      <c r="GV60">
        <f t="shared" ref="GV60:GV93" si="110">ROUND((GT60),6)</f>
        <v>0</v>
      </c>
      <c r="GW60">
        <v>1</v>
      </c>
      <c r="GX60">
        <f t="shared" ref="GX60:GX93" si="111">ROUND(HC60*I60,2)</f>
        <v>0</v>
      </c>
      <c r="HA60">
        <v>0</v>
      </c>
      <c r="HB60">
        <v>0</v>
      </c>
      <c r="HC60">
        <f t="shared" ref="HC60:HC93" si="112">GV60*GW60</f>
        <v>0</v>
      </c>
      <c r="HE60" t="s">
        <v>3</v>
      </c>
      <c r="HF60" t="s">
        <v>3</v>
      </c>
      <c r="HM60" t="s">
        <v>22</v>
      </c>
      <c r="HN60" t="s">
        <v>26</v>
      </c>
      <c r="HO60" t="s">
        <v>27</v>
      </c>
      <c r="HP60" t="s">
        <v>24</v>
      </c>
      <c r="HQ60" t="s">
        <v>24</v>
      </c>
      <c r="IK60">
        <v>0</v>
      </c>
    </row>
    <row r="61" spans="1:245" x14ac:dyDescent="0.2">
      <c r="A61">
        <v>17</v>
      </c>
      <c r="B61">
        <v>1</v>
      </c>
      <c r="C61">
        <f>ROW(SmtRes!A71)</f>
        <v>71</v>
      </c>
      <c r="D61">
        <f>ROW(EtalonRes!A71)</f>
        <v>71</v>
      </c>
      <c r="E61" t="s">
        <v>96</v>
      </c>
      <c r="F61" t="s">
        <v>97</v>
      </c>
      <c r="G61" t="s">
        <v>98</v>
      </c>
      <c r="H61" t="s">
        <v>20</v>
      </c>
      <c r="I61">
        <v>-4</v>
      </c>
      <c r="J61">
        <v>0</v>
      </c>
      <c r="K61">
        <v>-4</v>
      </c>
      <c r="O61">
        <f t="shared" si="91"/>
        <v>-6368.38</v>
      </c>
      <c r="P61">
        <f>SUMIF(SmtRes!AQ69:'SmtRes'!AQ71,"=1",SmtRes!DF69:'SmtRes'!DF71)</f>
        <v>0</v>
      </c>
      <c r="Q61">
        <f>SUMIF(SmtRes!AQ69:'SmtRes'!AQ71,"=1",SmtRes!DG69:'SmtRes'!DG71)</f>
        <v>-3345.78</v>
      </c>
      <c r="R61">
        <f>SUMIF(SmtRes!AQ69:'SmtRes'!AQ71,"=1",SmtRes!DH69:'SmtRes'!DH71)</f>
        <v>-1560.07</v>
      </c>
      <c r="S61">
        <f>SUMIF(SmtRes!AQ69:'SmtRes'!AQ71,"=1",SmtRes!DI69:'SmtRes'!DI71)</f>
        <v>-1462.53</v>
      </c>
      <c r="T61">
        <f t="shared" si="92"/>
        <v>0</v>
      </c>
      <c r="U61">
        <f>SUMIF(SmtRes!AQ69:'SmtRes'!AQ71,"=1",SmtRes!CV69:'SmtRes'!CV71)</f>
        <v>-3.32</v>
      </c>
      <c r="V61">
        <f>SUMIF(SmtRes!AQ69:'SmtRes'!AQ71,"=1",SmtRes!CW69:'SmtRes'!CW71)</f>
        <v>-2.84</v>
      </c>
      <c r="W61">
        <f t="shared" si="93"/>
        <v>0</v>
      </c>
      <c r="X61">
        <f t="shared" si="94"/>
        <v>-3113.28</v>
      </c>
      <c r="Y61">
        <f t="shared" si="95"/>
        <v>-1813.56</v>
      </c>
      <c r="AA61">
        <v>312243454</v>
      </c>
      <c r="AB61">
        <f t="shared" si="96"/>
        <v>1074.4813999999999</v>
      </c>
      <c r="AC61">
        <f>ROUND((0),6)</f>
        <v>0</v>
      </c>
      <c r="AD61">
        <f>ROUND((((SUM(SmtRes!BR69:'SmtRes'!BR71))-(SUM(SmtRes!BS69:'SmtRes'!BS71)))+AE61),6)</f>
        <v>708.84979999999996</v>
      </c>
      <c r="AE61">
        <f>ROUND((SUM(SmtRes!BS69:'SmtRes'!BS71)),6)</f>
        <v>390.0172</v>
      </c>
      <c r="AF61">
        <f>ROUND((SUM(SmtRes!BT69:'SmtRes'!BT71)),6)</f>
        <v>365.63159999999999</v>
      </c>
      <c r="AG61">
        <f t="shared" si="97"/>
        <v>0</v>
      </c>
      <c r="AH61">
        <f>(SUM(SmtRes!BU69:'SmtRes'!BU71))</f>
        <v>0.83</v>
      </c>
      <c r="AI61">
        <f>(SUM(SmtRes!BV69:'SmtRes'!BV71))</f>
        <v>0.71</v>
      </c>
      <c r="AJ61">
        <f t="shared" si="98"/>
        <v>0</v>
      </c>
      <c r="AK61">
        <v>1464.4985999999999</v>
      </c>
      <c r="AL61">
        <v>0</v>
      </c>
      <c r="AM61">
        <v>708.84979999999996</v>
      </c>
      <c r="AN61">
        <v>390.0172</v>
      </c>
      <c r="AO61">
        <v>365.63159999999999</v>
      </c>
      <c r="AP61">
        <v>0</v>
      </c>
      <c r="AQ61">
        <v>0.83</v>
      </c>
      <c r="AR61">
        <v>0.71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99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99"/>
        <v>-6368.38</v>
      </c>
      <c r="CQ61">
        <f>SUMIF(SmtRes!AQ69:'SmtRes'!AQ71,"=1",SmtRes!AA69:'SmtRes'!AA71)</f>
        <v>0</v>
      </c>
      <c r="CR61">
        <f>SUMIF(SmtRes!AQ69:'SmtRes'!AQ71,"=1",SmtRes!AB69:'SmtRes'!AB71)</f>
        <v>1178.0899999999999</v>
      </c>
      <c r="CS61">
        <f>SUMIF(SmtRes!AQ69:'SmtRes'!AQ71,"=1",SmtRes!AC69:'SmtRes'!AC71)</f>
        <v>549.32000000000005</v>
      </c>
      <c r="CT61">
        <f>SUMIF(SmtRes!AQ69:'SmtRes'!AQ71,"=1",SmtRes!AD69:'SmtRes'!AD71)</f>
        <v>440.52</v>
      </c>
      <c r="CU61">
        <f t="shared" si="100"/>
        <v>0</v>
      </c>
      <c r="CV61">
        <f>SUMIF(SmtRes!AQ69:'SmtRes'!AQ71,"=1",SmtRes!BU69:'SmtRes'!BU71)</f>
        <v>0.83</v>
      </c>
      <c r="CW61">
        <f>SUMIF(SmtRes!AQ69:'SmtRes'!AQ71,"=1",SmtRes!BV69:'SmtRes'!BV71)</f>
        <v>0.71</v>
      </c>
      <c r="CX61">
        <f t="shared" si="101"/>
        <v>0</v>
      </c>
      <c r="CY61">
        <f t="shared" si="102"/>
        <v>-3113.2779999999998</v>
      </c>
      <c r="CZ61">
        <f t="shared" si="103"/>
        <v>-1813.56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20</v>
      </c>
      <c r="DW61" t="s">
        <v>20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23</v>
      </c>
      <c r="EH61">
        <v>27</v>
      </c>
      <c r="EI61" t="s">
        <v>24</v>
      </c>
      <c r="EJ61">
        <v>1</v>
      </c>
      <c r="EK61">
        <v>33001</v>
      </c>
      <c r="EL61" t="s">
        <v>24</v>
      </c>
      <c r="EM61" t="s">
        <v>25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0.83</v>
      </c>
      <c r="EX61">
        <v>0.71</v>
      </c>
      <c r="EY61">
        <v>0</v>
      </c>
      <c r="FQ61">
        <v>0</v>
      </c>
      <c r="FR61">
        <f t="shared" si="104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959715873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105"/>
        <v>0</v>
      </c>
      <c r="GM61">
        <f t="shared" si="106"/>
        <v>-11295.22</v>
      </c>
      <c r="GN61">
        <f t="shared" si="107"/>
        <v>-11295.22</v>
      </c>
      <c r="GO61">
        <f t="shared" si="108"/>
        <v>0</v>
      </c>
      <c r="GP61">
        <f t="shared" si="109"/>
        <v>0</v>
      </c>
      <c r="GR61">
        <v>0</v>
      </c>
      <c r="GS61">
        <v>3</v>
      </c>
      <c r="GT61">
        <v>0</v>
      </c>
      <c r="GU61" t="s">
        <v>3</v>
      </c>
      <c r="GV61">
        <f t="shared" si="110"/>
        <v>0</v>
      </c>
      <c r="GW61">
        <v>1</v>
      </c>
      <c r="GX61">
        <f t="shared" si="111"/>
        <v>0</v>
      </c>
      <c r="HA61">
        <v>0</v>
      </c>
      <c r="HB61">
        <v>0</v>
      </c>
      <c r="HC61">
        <f t="shared" si="112"/>
        <v>0</v>
      </c>
      <c r="HE61" t="s">
        <v>3</v>
      </c>
      <c r="HF61" t="s">
        <v>3</v>
      </c>
      <c r="HM61" t="s">
        <v>3</v>
      </c>
      <c r="HN61" t="s">
        <v>26</v>
      </c>
      <c r="HO61" t="s">
        <v>27</v>
      </c>
      <c r="HP61" t="s">
        <v>24</v>
      </c>
      <c r="HQ61" t="s">
        <v>24</v>
      </c>
      <c r="IK61">
        <v>0</v>
      </c>
    </row>
    <row r="62" spans="1:245" x14ac:dyDescent="0.2">
      <c r="A62">
        <v>17</v>
      </c>
      <c r="B62">
        <v>1</v>
      </c>
      <c r="C62">
        <f>ROW(SmtRes!A74)</f>
        <v>74</v>
      </c>
      <c r="D62">
        <f>ROW(EtalonRes!A74)</f>
        <v>74</v>
      </c>
      <c r="E62" t="s">
        <v>100</v>
      </c>
      <c r="F62" t="s">
        <v>97</v>
      </c>
      <c r="G62" t="s">
        <v>98</v>
      </c>
      <c r="H62" t="s">
        <v>20</v>
      </c>
      <c r="I62">
        <v>4</v>
      </c>
      <c r="J62">
        <v>0</v>
      </c>
      <c r="K62">
        <v>4</v>
      </c>
      <c r="O62">
        <f t="shared" si="91"/>
        <v>7960.47</v>
      </c>
      <c r="P62">
        <f>SUMIF(SmtRes!AQ72:'SmtRes'!AQ74,"=1",SmtRes!DF72:'SmtRes'!DF74)</f>
        <v>0</v>
      </c>
      <c r="Q62">
        <f>SUMIF(SmtRes!AQ72:'SmtRes'!AQ74,"=1",SmtRes!DG72:'SmtRes'!DG74)</f>
        <v>4182.22</v>
      </c>
      <c r="R62">
        <f>SUMIF(SmtRes!AQ72:'SmtRes'!AQ74,"=1",SmtRes!DH72:'SmtRes'!DH74)</f>
        <v>1950.09</v>
      </c>
      <c r="S62">
        <f>SUMIF(SmtRes!AQ72:'SmtRes'!AQ74,"=1",SmtRes!DI72:'SmtRes'!DI74)</f>
        <v>1828.16</v>
      </c>
      <c r="T62">
        <f t="shared" si="92"/>
        <v>0</v>
      </c>
      <c r="U62">
        <f>SUMIF(SmtRes!AQ72:'SmtRes'!AQ74,"=1",SmtRes!CV72:'SmtRes'!CV74)</f>
        <v>4.1500000000000004</v>
      </c>
      <c r="V62">
        <f>SUMIF(SmtRes!AQ72:'SmtRes'!AQ74,"=1",SmtRes!CW72:'SmtRes'!CW74)</f>
        <v>3.55</v>
      </c>
      <c r="W62">
        <f t="shared" si="93"/>
        <v>0</v>
      </c>
      <c r="X62">
        <f t="shared" si="94"/>
        <v>3891.6</v>
      </c>
      <c r="Y62">
        <f t="shared" si="95"/>
        <v>2266.9499999999998</v>
      </c>
      <c r="AA62">
        <v>312243454</v>
      </c>
      <c r="AB62">
        <f t="shared" si="96"/>
        <v>1343.10175</v>
      </c>
      <c r="AC62">
        <f>ROUND((0),6)</f>
        <v>0</v>
      </c>
      <c r="AD62">
        <f>ROUND((((SUM(SmtRes!BR72:'SmtRes'!BR74))-(SUM(SmtRes!BS72:'SmtRes'!BS74)))+AE62),6)</f>
        <v>886.06224999999995</v>
      </c>
      <c r="AE62">
        <f>ROUND((SUM(SmtRes!BS72:'SmtRes'!BS74)),6)</f>
        <v>487.5215</v>
      </c>
      <c r="AF62">
        <f>ROUND((SUM(SmtRes!BT72:'SmtRes'!BT74)),6)</f>
        <v>457.03949999999998</v>
      </c>
      <c r="AG62">
        <f t="shared" si="97"/>
        <v>0</v>
      </c>
      <c r="AH62">
        <f>(SUM(SmtRes!BU72:'SmtRes'!BU74))</f>
        <v>1.0374999999999999</v>
      </c>
      <c r="AI62">
        <f>(SUM(SmtRes!BV72:'SmtRes'!BV74))</f>
        <v>0.88749999999999996</v>
      </c>
      <c r="AJ62">
        <f t="shared" si="98"/>
        <v>0</v>
      </c>
      <c r="AK62">
        <v>1464.4985999999999</v>
      </c>
      <c r="AL62">
        <v>0</v>
      </c>
      <c r="AM62">
        <v>708.84979999999996</v>
      </c>
      <c r="AN62">
        <v>390.0172</v>
      </c>
      <c r="AO62">
        <v>365.63159999999999</v>
      </c>
      <c r="AP62">
        <v>0</v>
      </c>
      <c r="AQ62">
        <v>0.83</v>
      </c>
      <c r="AR62">
        <v>0.71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99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60</v>
      </c>
      <c r="CO62">
        <v>0</v>
      </c>
      <c r="CP62">
        <f t="shared" si="99"/>
        <v>7960.47</v>
      </c>
      <c r="CQ62">
        <f>SUMIF(SmtRes!AQ72:'SmtRes'!AQ74,"=1",SmtRes!AA72:'SmtRes'!AA74)</f>
        <v>0</v>
      </c>
      <c r="CR62">
        <f>SUMIF(SmtRes!AQ72:'SmtRes'!AQ74,"=1",SmtRes!AB72:'SmtRes'!AB74)</f>
        <v>1178.0899999999999</v>
      </c>
      <c r="CS62">
        <f>SUMIF(SmtRes!AQ72:'SmtRes'!AQ74,"=1",SmtRes!AC72:'SmtRes'!AC74)</f>
        <v>549.32000000000005</v>
      </c>
      <c r="CT62">
        <f>SUMIF(SmtRes!AQ72:'SmtRes'!AQ74,"=1",SmtRes!AD72:'SmtRes'!AD74)</f>
        <v>440.52</v>
      </c>
      <c r="CU62">
        <f t="shared" si="100"/>
        <v>0</v>
      </c>
      <c r="CV62">
        <f>SUMIF(SmtRes!AQ72:'SmtRes'!AQ74,"=1",SmtRes!BU72:'SmtRes'!BU74)</f>
        <v>1.0374999999999999</v>
      </c>
      <c r="CW62">
        <f>SUMIF(SmtRes!AQ72:'SmtRes'!AQ74,"=1",SmtRes!BV72:'SmtRes'!BV74)</f>
        <v>0.88749999999999996</v>
      </c>
      <c r="CX62">
        <f t="shared" si="101"/>
        <v>0</v>
      </c>
      <c r="CY62">
        <f t="shared" si="102"/>
        <v>3891.5974999999999</v>
      </c>
      <c r="CZ62">
        <f t="shared" si="103"/>
        <v>2266.9499999999998</v>
      </c>
      <c r="DC62" t="s">
        <v>3</v>
      </c>
      <c r="DD62" t="s">
        <v>3</v>
      </c>
      <c r="DE62" t="s">
        <v>61</v>
      </c>
      <c r="DF62" t="s">
        <v>61</v>
      </c>
      <c r="DG62" t="s">
        <v>61</v>
      </c>
      <c r="DH62" t="s">
        <v>3</v>
      </c>
      <c r="DI62" t="s">
        <v>61</v>
      </c>
      <c r="DJ62" t="s">
        <v>61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20</v>
      </c>
      <c r="DW62" t="s">
        <v>20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293259405</v>
      </c>
      <c r="EF62">
        <v>2</v>
      </c>
      <c r="EG62" t="s">
        <v>23</v>
      </c>
      <c r="EH62">
        <v>27</v>
      </c>
      <c r="EI62" t="s">
        <v>24</v>
      </c>
      <c r="EJ62">
        <v>1</v>
      </c>
      <c r="EK62">
        <v>33001</v>
      </c>
      <c r="EL62" t="s">
        <v>24</v>
      </c>
      <c r="EM62" t="s">
        <v>25</v>
      </c>
      <c r="EO62" t="s">
        <v>62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0.83</v>
      </c>
      <c r="EX62">
        <v>0.71</v>
      </c>
      <c r="EY62">
        <v>0</v>
      </c>
      <c r="FQ62">
        <v>0</v>
      </c>
      <c r="FR62">
        <f t="shared" si="104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959715873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105"/>
        <v>0</v>
      </c>
      <c r="GM62">
        <f t="shared" si="106"/>
        <v>14119.02</v>
      </c>
      <c r="GN62">
        <f t="shared" si="107"/>
        <v>14119.02</v>
      </c>
      <c r="GO62">
        <f t="shared" si="108"/>
        <v>0</v>
      </c>
      <c r="GP62">
        <f t="shared" si="109"/>
        <v>0</v>
      </c>
      <c r="GR62">
        <v>0</v>
      </c>
      <c r="GS62">
        <v>3</v>
      </c>
      <c r="GT62">
        <v>0</v>
      </c>
      <c r="GU62" t="s">
        <v>3</v>
      </c>
      <c r="GV62">
        <f t="shared" si="110"/>
        <v>0</v>
      </c>
      <c r="GW62">
        <v>1</v>
      </c>
      <c r="GX62">
        <f t="shared" si="111"/>
        <v>0</v>
      </c>
      <c r="HA62">
        <v>0</v>
      </c>
      <c r="HB62">
        <v>0</v>
      </c>
      <c r="HC62">
        <f t="shared" si="112"/>
        <v>0</v>
      </c>
      <c r="HE62" t="s">
        <v>3</v>
      </c>
      <c r="HF62" t="s">
        <v>3</v>
      </c>
      <c r="HM62" t="s">
        <v>3</v>
      </c>
      <c r="HN62" t="s">
        <v>26</v>
      </c>
      <c r="HO62" t="s">
        <v>27</v>
      </c>
      <c r="HP62" t="s">
        <v>24</v>
      </c>
      <c r="HQ62" t="s">
        <v>24</v>
      </c>
      <c r="IK62">
        <v>0</v>
      </c>
    </row>
    <row r="63" spans="1:245" x14ac:dyDescent="0.2">
      <c r="A63">
        <v>17</v>
      </c>
      <c r="B63">
        <v>1</v>
      </c>
      <c r="C63">
        <f>ROW(SmtRes!A94)</f>
        <v>94</v>
      </c>
      <c r="D63">
        <f>ROW(EtalonRes!A94)</f>
        <v>94</v>
      </c>
      <c r="E63" t="s">
        <v>101</v>
      </c>
      <c r="F63" t="s">
        <v>102</v>
      </c>
      <c r="G63" t="s">
        <v>103</v>
      </c>
      <c r="H63" t="s">
        <v>20</v>
      </c>
      <c r="I63">
        <v>1</v>
      </c>
      <c r="J63">
        <v>0</v>
      </c>
      <c r="K63">
        <v>1</v>
      </c>
      <c r="O63">
        <f t="shared" si="91"/>
        <v>10727.48</v>
      </c>
      <c r="P63">
        <f>SUMIF(SmtRes!AQ75:'SmtRes'!AQ94,"=1",SmtRes!DF75:'SmtRes'!DF94)</f>
        <v>0</v>
      </c>
      <c r="Q63">
        <f>SUMIF(SmtRes!AQ75:'SmtRes'!AQ94,"=1",SmtRes!DG75:'SmtRes'!DG94)</f>
        <v>5043</v>
      </c>
      <c r="R63">
        <f>SUMIF(SmtRes!AQ75:'SmtRes'!AQ94,"=1",SmtRes!DH75:'SmtRes'!DH94)</f>
        <v>1719.8</v>
      </c>
      <c r="S63">
        <f>SUMIF(SmtRes!AQ75:'SmtRes'!AQ94,"=1",SmtRes!DI75:'SmtRes'!DI94)</f>
        <v>3964.68</v>
      </c>
      <c r="T63">
        <f t="shared" si="92"/>
        <v>0</v>
      </c>
      <c r="U63">
        <f>SUMIF(SmtRes!AQ75:'SmtRes'!AQ94,"=1",SmtRes!CV75:'SmtRes'!CV94)</f>
        <v>9</v>
      </c>
      <c r="V63">
        <f>SUMIF(SmtRes!AQ75:'SmtRes'!AQ94,"=1",SmtRes!CW75:'SmtRes'!CW94)</f>
        <v>3.21</v>
      </c>
      <c r="W63">
        <f t="shared" si="93"/>
        <v>0</v>
      </c>
      <c r="X63">
        <f t="shared" si="94"/>
        <v>5855.01</v>
      </c>
      <c r="Y63">
        <f t="shared" si="95"/>
        <v>3410.69</v>
      </c>
      <c r="AA63">
        <v>312243454</v>
      </c>
      <c r="AB63">
        <f t="shared" si="96"/>
        <v>9007.6790000000001</v>
      </c>
      <c r="AC63">
        <f>ROUND((0),6)</f>
        <v>0</v>
      </c>
      <c r="AD63">
        <f>ROUND((((SUM(SmtRes!BR75:'SmtRes'!BR94))-(SUM(SmtRes!BS75:'SmtRes'!BS94)))+AE63),6)</f>
        <v>5042.9989999999998</v>
      </c>
      <c r="AE63">
        <f>ROUND((SUM(SmtRes!BS75:'SmtRes'!BS94)),6)</f>
        <v>1719.7998</v>
      </c>
      <c r="AF63">
        <f>ROUND((SUM(SmtRes!BT75:'SmtRes'!BT94)),6)</f>
        <v>3964.68</v>
      </c>
      <c r="AG63">
        <f t="shared" si="97"/>
        <v>0</v>
      </c>
      <c r="AH63">
        <f>(SUM(SmtRes!BU75:'SmtRes'!BU94))</f>
        <v>9</v>
      </c>
      <c r="AI63">
        <f>(SUM(SmtRes!BV75:'SmtRes'!BV94))</f>
        <v>3.21</v>
      </c>
      <c r="AJ63">
        <f t="shared" si="98"/>
        <v>0</v>
      </c>
      <c r="AK63">
        <v>10849.242654</v>
      </c>
      <c r="AL63">
        <v>121.76385400000001</v>
      </c>
      <c r="AM63">
        <v>5042.9989999999998</v>
      </c>
      <c r="AN63">
        <v>1719.7998000000002</v>
      </c>
      <c r="AO63">
        <v>3964.68</v>
      </c>
      <c r="AP63">
        <v>0</v>
      </c>
      <c r="AQ63">
        <v>9</v>
      </c>
      <c r="AR63">
        <v>3.21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104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99"/>
        <v>10727.48</v>
      </c>
      <c r="CQ63">
        <f>SUMIF(SmtRes!AQ75:'SmtRes'!AQ94,"=1",SmtRes!AA75:'SmtRes'!AA94)</f>
        <v>163324.25999999998</v>
      </c>
      <c r="CR63">
        <f>SUMIF(SmtRes!AQ75:'SmtRes'!AQ94,"=1",SmtRes!AB75:'SmtRes'!AB94)</f>
        <v>2356.52</v>
      </c>
      <c r="CS63">
        <f>SUMIF(SmtRes!AQ75:'SmtRes'!AQ94,"=1",SmtRes!AC75:'SmtRes'!AC94)</f>
        <v>1027.3000000000002</v>
      </c>
      <c r="CT63">
        <f>SUMIF(SmtRes!AQ75:'SmtRes'!AQ94,"=1",SmtRes!AD75:'SmtRes'!AD94)</f>
        <v>440.52</v>
      </c>
      <c r="CU63">
        <f t="shared" si="100"/>
        <v>0</v>
      </c>
      <c r="CV63">
        <f>SUMIF(SmtRes!AQ75:'SmtRes'!AQ94,"=1",SmtRes!BU75:'SmtRes'!BU94)</f>
        <v>9</v>
      </c>
      <c r="CW63">
        <f>SUMIF(SmtRes!AQ75:'SmtRes'!AQ94,"=1",SmtRes!BV75:'SmtRes'!BV94)</f>
        <v>3.21</v>
      </c>
      <c r="CX63">
        <f t="shared" si="101"/>
        <v>0</v>
      </c>
      <c r="CY63">
        <f t="shared" si="102"/>
        <v>5855.0143999999991</v>
      </c>
      <c r="CZ63">
        <f t="shared" si="103"/>
        <v>3410.6880000000001</v>
      </c>
      <c r="DC63" t="s">
        <v>3</v>
      </c>
      <c r="DD63" t="s">
        <v>22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20</v>
      </c>
      <c r="DW63" t="s">
        <v>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293259405</v>
      </c>
      <c r="EF63">
        <v>2</v>
      </c>
      <c r="EG63" t="s">
        <v>23</v>
      </c>
      <c r="EH63">
        <v>27</v>
      </c>
      <c r="EI63" t="s">
        <v>24</v>
      </c>
      <c r="EJ63">
        <v>1</v>
      </c>
      <c r="EK63">
        <v>33001</v>
      </c>
      <c r="EL63" t="s">
        <v>24</v>
      </c>
      <c r="EM63" t="s">
        <v>25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9</v>
      </c>
      <c r="EX63">
        <v>3.21</v>
      </c>
      <c r="EY63">
        <v>0</v>
      </c>
      <c r="FQ63">
        <v>0</v>
      </c>
      <c r="FR63">
        <f t="shared" si="104"/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1744124755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105"/>
        <v>0</v>
      </c>
      <c r="GM63">
        <f t="shared" si="106"/>
        <v>19993.18</v>
      </c>
      <c r="GN63">
        <f t="shared" si="107"/>
        <v>19993.18</v>
      </c>
      <c r="GO63">
        <f t="shared" si="108"/>
        <v>0</v>
      </c>
      <c r="GP63">
        <f t="shared" si="109"/>
        <v>0</v>
      </c>
      <c r="GR63">
        <v>0</v>
      </c>
      <c r="GS63">
        <v>3</v>
      </c>
      <c r="GT63">
        <v>0</v>
      </c>
      <c r="GU63" t="s">
        <v>3</v>
      </c>
      <c r="GV63">
        <f t="shared" si="110"/>
        <v>0</v>
      </c>
      <c r="GW63">
        <v>1</v>
      </c>
      <c r="GX63">
        <f t="shared" si="111"/>
        <v>0</v>
      </c>
      <c r="HA63">
        <v>0</v>
      </c>
      <c r="HB63">
        <v>0</v>
      </c>
      <c r="HC63">
        <f t="shared" si="112"/>
        <v>0</v>
      </c>
      <c r="HE63" t="s">
        <v>3</v>
      </c>
      <c r="HF63" t="s">
        <v>3</v>
      </c>
      <c r="HM63" t="s">
        <v>3</v>
      </c>
      <c r="HN63" t="s">
        <v>26</v>
      </c>
      <c r="HO63" t="s">
        <v>27</v>
      </c>
      <c r="HP63" t="s">
        <v>24</v>
      </c>
      <c r="HQ63" t="s">
        <v>24</v>
      </c>
      <c r="IK63">
        <v>0</v>
      </c>
    </row>
    <row r="64" spans="1:245" x14ac:dyDescent="0.2">
      <c r="A64">
        <v>18</v>
      </c>
      <c r="B64">
        <v>1</v>
      </c>
      <c r="C64">
        <v>81</v>
      </c>
      <c r="E64" t="s">
        <v>105</v>
      </c>
      <c r="F64" t="s">
        <v>29</v>
      </c>
      <c r="G64" t="s">
        <v>30</v>
      </c>
      <c r="H64" t="s">
        <v>31</v>
      </c>
      <c r="I64">
        <f>I63*J64</f>
        <v>0</v>
      </c>
      <c r="J64">
        <v>0</v>
      </c>
      <c r="K64">
        <v>0</v>
      </c>
      <c r="O64">
        <f t="shared" si="91"/>
        <v>0</v>
      </c>
      <c r="P64">
        <f t="shared" ref="P64:P73" si="113">ROUND(CQ64*I64,2)</f>
        <v>0</v>
      </c>
      <c r="Q64">
        <f t="shared" ref="Q64:Q73" si="114">ROUND(CR64*I64,2)</f>
        <v>0</v>
      </c>
      <c r="R64">
        <f t="shared" ref="R64:R73" si="115">ROUND(CS64*I64,2)</f>
        <v>0</v>
      </c>
      <c r="S64">
        <f t="shared" ref="S64:S73" si="116">ROUND(CT64*I64,2)</f>
        <v>0</v>
      </c>
      <c r="T64">
        <f t="shared" si="92"/>
        <v>0</v>
      </c>
      <c r="U64">
        <f t="shared" ref="U64:U73" si="117">ROUND(CV64*I64,7)</f>
        <v>0</v>
      </c>
      <c r="V64">
        <f t="shared" ref="V64:V73" si="118">ROUND(CW64*I64,7)</f>
        <v>0</v>
      </c>
      <c r="W64">
        <f t="shared" si="93"/>
        <v>0</v>
      </c>
      <c r="X64">
        <f t="shared" si="94"/>
        <v>0</v>
      </c>
      <c r="Y64">
        <f t="shared" si="95"/>
        <v>0</v>
      </c>
      <c r="AA64">
        <v>312243454</v>
      </c>
      <c r="AB64">
        <f t="shared" si="96"/>
        <v>174.93</v>
      </c>
      <c r="AC64">
        <f t="shared" ref="AC64:AC73" si="119">ROUND((ES64),6)</f>
        <v>174.93</v>
      </c>
      <c r="AD64">
        <f t="shared" ref="AD64:AD73" si="120">ROUND((((ET64)-(EU64))+AE64),6)</f>
        <v>0</v>
      </c>
      <c r="AE64">
        <f t="shared" ref="AE64:AE73" si="121">ROUND((EU64),6)</f>
        <v>0</v>
      </c>
      <c r="AF64">
        <f t="shared" ref="AF64:AF73" si="122">ROUND((EV64),6)</f>
        <v>0</v>
      </c>
      <c r="AG64">
        <f t="shared" si="97"/>
        <v>0</v>
      </c>
      <c r="AH64">
        <f t="shared" ref="AH64:AH73" si="123">(EW64)</f>
        <v>0</v>
      </c>
      <c r="AI64">
        <f t="shared" ref="AI64:AI73" si="124">(EX64)</f>
        <v>0</v>
      </c>
      <c r="AJ64">
        <f t="shared" si="98"/>
        <v>0</v>
      </c>
      <c r="AK64">
        <v>174.93</v>
      </c>
      <c r="AL64">
        <v>174.93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1.1200000000000001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32</v>
      </c>
      <c r="BM64">
        <v>33001</v>
      </c>
      <c r="BN64">
        <v>0</v>
      </c>
      <c r="BO64" t="s">
        <v>29</v>
      </c>
      <c r="BP64">
        <v>1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99"/>
        <v>0</v>
      </c>
      <c r="CQ64">
        <f t="shared" ref="CQ64:CQ73" si="125">ROUND(AL64*BC64,2)</f>
        <v>195.92</v>
      </c>
      <c r="CR64">
        <f t="shared" ref="CR64:CR73" si="126">ROUND(AM64*BB64,2)</f>
        <v>0</v>
      </c>
      <c r="CS64">
        <f t="shared" ref="CS64:CS73" si="127">ROUND(AN64*BS64,2)</f>
        <v>0</v>
      </c>
      <c r="CT64">
        <f t="shared" ref="CT64:CT73" si="128">ROUND(AO64*BA64,2)</f>
        <v>0</v>
      </c>
      <c r="CU64">
        <f t="shared" si="100"/>
        <v>0</v>
      </c>
      <c r="CV64">
        <f t="shared" ref="CV64:CV73" si="129">AH64</f>
        <v>0</v>
      </c>
      <c r="CW64">
        <f t="shared" ref="CW64:CW73" si="130">AI64</f>
        <v>0</v>
      </c>
      <c r="CX64">
        <f t="shared" si="101"/>
        <v>0</v>
      </c>
      <c r="CY64">
        <f t="shared" si="102"/>
        <v>0</v>
      </c>
      <c r="CZ64">
        <f t="shared" si="103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31</v>
      </c>
      <c r="DW64" t="s">
        <v>31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293259405</v>
      </c>
      <c r="EF64">
        <v>2</v>
      </c>
      <c r="EG64" t="s">
        <v>23</v>
      </c>
      <c r="EH64">
        <v>27</v>
      </c>
      <c r="EI64" t="s">
        <v>24</v>
      </c>
      <c r="EJ64">
        <v>1</v>
      </c>
      <c r="EK64">
        <v>33001</v>
      </c>
      <c r="EL64" t="s">
        <v>24</v>
      </c>
      <c r="EM64" t="s">
        <v>25</v>
      </c>
      <c r="EO64" t="s">
        <v>3</v>
      </c>
      <c r="EQ64">
        <v>0</v>
      </c>
      <c r="ER64">
        <v>174.93</v>
      </c>
      <c r="ES64">
        <v>174.93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f t="shared" si="104"/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391631581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 t="shared" si="105"/>
        <v>0</v>
      </c>
      <c r="GM64">
        <f t="shared" si="106"/>
        <v>0</v>
      </c>
      <c r="GN64">
        <f t="shared" si="107"/>
        <v>0</v>
      </c>
      <c r="GO64">
        <f t="shared" si="108"/>
        <v>0</v>
      </c>
      <c r="GP64">
        <f t="shared" si="109"/>
        <v>0</v>
      </c>
      <c r="GR64">
        <v>0</v>
      </c>
      <c r="GS64">
        <v>3</v>
      </c>
      <c r="GT64">
        <v>0</v>
      </c>
      <c r="GU64" t="s">
        <v>3</v>
      </c>
      <c r="GV64">
        <f t="shared" si="110"/>
        <v>0</v>
      </c>
      <c r="GW64">
        <v>1</v>
      </c>
      <c r="GX64">
        <f t="shared" si="111"/>
        <v>0</v>
      </c>
      <c r="HA64">
        <v>0</v>
      </c>
      <c r="HB64">
        <v>0</v>
      </c>
      <c r="HC64">
        <f t="shared" si="112"/>
        <v>0</v>
      </c>
      <c r="HE64" t="s">
        <v>3</v>
      </c>
      <c r="HF64" t="s">
        <v>3</v>
      </c>
      <c r="HM64" t="s">
        <v>22</v>
      </c>
      <c r="HN64" t="s">
        <v>26</v>
      </c>
      <c r="HO64" t="s">
        <v>27</v>
      </c>
      <c r="HP64" t="s">
        <v>24</v>
      </c>
      <c r="HQ64" t="s">
        <v>24</v>
      </c>
      <c r="IK64">
        <v>0</v>
      </c>
    </row>
    <row r="65" spans="1:245" x14ac:dyDescent="0.2">
      <c r="A65">
        <v>18</v>
      </c>
      <c r="B65">
        <v>1</v>
      </c>
      <c r="C65">
        <v>83</v>
      </c>
      <c r="E65" t="s">
        <v>106</v>
      </c>
      <c r="F65" t="s">
        <v>34</v>
      </c>
      <c r="G65" t="s">
        <v>35</v>
      </c>
      <c r="H65" t="s">
        <v>20</v>
      </c>
      <c r="I65">
        <f>I63*J65</f>
        <v>0</v>
      </c>
      <c r="J65">
        <v>0</v>
      </c>
      <c r="K65">
        <v>0</v>
      </c>
      <c r="O65">
        <f t="shared" si="91"/>
        <v>0</v>
      </c>
      <c r="P65">
        <f t="shared" si="113"/>
        <v>0</v>
      </c>
      <c r="Q65">
        <f t="shared" si="114"/>
        <v>0</v>
      </c>
      <c r="R65">
        <f t="shared" si="115"/>
        <v>0</v>
      </c>
      <c r="S65">
        <f t="shared" si="116"/>
        <v>0</v>
      </c>
      <c r="T65">
        <f t="shared" si="92"/>
        <v>0</v>
      </c>
      <c r="U65">
        <f t="shared" si="117"/>
        <v>0</v>
      </c>
      <c r="V65">
        <f t="shared" si="118"/>
        <v>0</v>
      </c>
      <c r="W65">
        <f t="shared" si="93"/>
        <v>0</v>
      </c>
      <c r="X65">
        <f t="shared" si="94"/>
        <v>0</v>
      </c>
      <c r="Y65">
        <f t="shared" si="95"/>
        <v>0</v>
      </c>
      <c r="AA65">
        <v>312243454</v>
      </c>
      <c r="AB65">
        <f t="shared" si="96"/>
        <v>0</v>
      </c>
      <c r="AC65">
        <f t="shared" si="119"/>
        <v>0</v>
      </c>
      <c r="AD65">
        <f t="shared" si="120"/>
        <v>0</v>
      </c>
      <c r="AE65">
        <f t="shared" si="121"/>
        <v>0</v>
      </c>
      <c r="AF65">
        <f t="shared" si="122"/>
        <v>0</v>
      </c>
      <c r="AG65">
        <f t="shared" si="97"/>
        <v>0</v>
      </c>
      <c r="AH65">
        <f t="shared" si="123"/>
        <v>0</v>
      </c>
      <c r="AI65">
        <f t="shared" si="124"/>
        <v>0</v>
      </c>
      <c r="AJ65">
        <f t="shared" si="98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99"/>
        <v>0</v>
      </c>
      <c r="CQ65">
        <f t="shared" si="125"/>
        <v>0</v>
      </c>
      <c r="CR65">
        <f t="shared" si="126"/>
        <v>0</v>
      </c>
      <c r="CS65">
        <f t="shared" si="127"/>
        <v>0</v>
      </c>
      <c r="CT65">
        <f t="shared" si="128"/>
        <v>0</v>
      </c>
      <c r="CU65">
        <f t="shared" si="100"/>
        <v>0</v>
      </c>
      <c r="CV65">
        <f t="shared" si="129"/>
        <v>0</v>
      </c>
      <c r="CW65">
        <f t="shared" si="130"/>
        <v>0</v>
      </c>
      <c r="CX65">
        <f t="shared" si="101"/>
        <v>0</v>
      </c>
      <c r="CY65">
        <f t="shared" si="102"/>
        <v>0</v>
      </c>
      <c r="CZ65">
        <f t="shared" si="103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20</v>
      </c>
      <c r="DW65" t="s">
        <v>20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293259405</v>
      </c>
      <c r="EF65">
        <v>2</v>
      </c>
      <c r="EG65" t="s">
        <v>23</v>
      </c>
      <c r="EH65">
        <v>27</v>
      </c>
      <c r="EI65" t="s">
        <v>24</v>
      </c>
      <c r="EJ65">
        <v>1</v>
      </c>
      <c r="EK65">
        <v>33001</v>
      </c>
      <c r="EL65" t="s">
        <v>24</v>
      </c>
      <c r="EM65" t="s">
        <v>25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104"/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457934895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105"/>
        <v>0</v>
      </c>
      <c r="GM65">
        <f t="shared" si="106"/>
        <v>0</v>
      </c>
      <c r="GN65">
        <f t="shared" si="107"/>
        <v>0</v>
      </c>
      <c r="GO65">
        <f t="shared" si="108"/>
        <v>0</v>
      </c>
      <c r="GP65">
        <f t="shared" si="109"/>
        <v>0</v>
      </c>
      <c r="GR65">
        <v>0</v>
      </c>
      <c r="GS65">
        <v>3</v>
      </c>
      <c r="GT65">
        <v>0</v>
      </c>
      <c r="GU65" t="s">
        <v>3</v>
      </c>
      <c r="GV65">
        <f t="shared" si="110"/>
        <v>0</v>
      </c>
      <c r="GW65">
        <v>1</v>
      </c>
      <c r="GX65">
        <f t="shared" si="111"/>
        <v>0</v>
      </c>
      <c r="HA65">
        <v>0</v>
      </c>
      <c r="HB65">
        <v>0</v>
      </c>
      <c r="HC65">
        <f t="shared" si="112"/>
        <v>0</v>
      </c>
      <c r="HE65" t="s">
        <v>3</v>
      </c>
      <c r="HF65" t="s">
        <v>3</v>
      </c>
      <c r="HM65" t="s">
        <v>22</v>
      </c>
      <c r="HN65" t="s">
        <v>26</v>
      </c>
      <c r="HO65" t="s">
        <v>27</v>
      </c>
      <c r="HP65" t="s">
        <v>24</v>
      </c>
      <c r="HQ65" t="s">
        <v>24</v>
      </c>
      <c r="IK65">
        <v>0</v>
      </c>
    </row>
    <row r="66" spans="1:245" x14ac:dyDescent="0.2">
      <c r="A66">
        <v>18</v>
      </c>
      <c r="B66">
        <v>1</v>
      </c>
      <c r="C66">
        <v>84</v>
      </c>
      <c r="E66" t="s">
        <v>107</v>
      </c>
      <c r="F66" t="s">
        <v>37</v>
      </c>
      <c r="G66" t="s">
        <v>38</v>
      </c>
      <c r="H66" t="s">
        <v>39</v>
      </c>
      <c r="I66">
        <f>I63*J66</f>
        <v>0</v>
      </c>
      <c r="J66">
        <v>0</v>
      </c>
      <c r="K66">
        <v>0</v>
      </c>
      <c r="O66">
        <f t="shared" si="91"/>
        <v>0</v>
      </c>
      <c r="P66">
        <f t="shared" si="113"/>
        <v>0</v>
      </c>
      <c r="Q66">
        <f t="shared" si="114"/>
        <v>0</v>
      </c>
      <c r="R66">
        <f t="shared" si="115"/>
        <v>0</v>
      </c>
      <c r="S66">
        <f t="shared" si="116"/>
        <v>0</v>
      </c>
      <c r="T66">
        <f t="shared" si="92"/>
        <v>0</v>
      </c>
      <c r="U66">
        <f t="shared" si="117"/>
        <v>0</v>
      </c>
      <c r="V66">
        <f t="shared" si="118"/>
        <v>0</v>
      </c>
      <c r="W66">
        <f t="shared" si="93"/>
        <v>0</v>
      </c>
      <c r="X66">
        <f t="shared" si="94"/>
        <v>0</v>
      </c>
      <c r="Y66">
        <f t="shared" si="95"/>
        <v>0</v>
      </c>
      <c r="AA66">
        <v>312243454</v>
      </c>
      <c r="AB66">
        <f t="shared" si="96"/>
        <v>0</v>
      </c>
      <c r="AC66">
        <f t="shared" si="119"/>
        <v>0</v>
      </c>
      <c r="AD66">
        <f t="shared" si="120"/>
        <v>0</v>
      </c>
      <c r="AE66">
        <f t="shared" si="121"/>
        <v>0</v>
      </c>
      <c r="AF66">
        <f t="shared" si="122"/>
        <v>0</v>
      </c>
      <c r="AG66">
        <f t="shared" si="97"/>
        <v>0</v>
      </c>
      <c r="AH66">
        <f t="shared" si="123"/>
        <v>0</v>
      </c>
      <c r="AI66">
        <f t="shared" si="124"/>
        <v>0</v>
      </c>
      <c r="AJ66">
        <f t="shared" si="98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99"/>
        <v>0</v>
      </c>
      <c r="CQ66">
        <f t="shared" si="125"/>
        <v>0</v>
      </c>
      <c r="CR66">
        <f t="shared" si="126"/>
        <v>0</v>
      </c>
      <c r="CS66">
        <f t="shared" si="127"/>
        <v>0</v>
      </c>
      <c r="CT66">
        <f t="shared" si="128"/>
        <v>0</v>
      </c>
      <c r="CU66">
        <f t="shared" si="100"/>
        <v>0</v>
      </c>
      <c r="CV66">
        <f t="shared" si="129"/>
        <v>0</v>
      </c>
      <c r="CW66">
        <f t="shared" si="130"/>
        <v>0</v>
      </c>
      <c r="CX66">
        <f t="shared" si="101"/>
        <v>0</v>
      </c>
      <c r="CY66">
        <f t="shared" si="102"/>
        <v>0</v>
      </c>
      <c r="CZ66">
        <f t="shared" si="103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1009</v>
      </c>
      <c r="DV66" t="s">
        <v>39</v>
      </c>
      <c r="DW66" t="s">
        <v>39</v>
      </c>
      <c r="DX66">
        <v>1000</v>
      </c>
      <c r="DZ66" t="s">
        <v>3</v>
      </c>
      <c r="EA66" t="s">
        <v>3</v>
      </c>
      <c r="EB66" t="s">
        <v>3</v>
      </c>
      <c r="EC66" t="s">
        <v>3</v>
      </c>
      <c r="EE66">
        <v>293259405</v>
      </c>
      <c r="EF66">
        <v>2</v>
      </c>
      <c r="EG66" t="s">
        <v>23</v>
      </c>
      <c r="EH66">
        <v>27</v>
      </c>
      <c r="EI66" t="s">
        <v>24</v>
      </c>
      <c r="EJ66">
        <v>1</v>
      </c>
      <c r="EK66">
        <v>33001</v>
      </c>
      <c r="EL66" t="s">
        <v>24</v>
      </c>
      <c r="EM66" t="s">
        <v>25</v>
      </c>
      <c r="EO66" t="s">
        <v>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104"/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1602794472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105"/>
        <v>0</v>
      </c>
      <c r="GM66">
        <f t="shared" si="106"/>
        <v>0</v>
      </c>
      <c r="GN66">
        <f t="shared" si="107"/>
        <v>0</v>
      </c>
      <c r="GO66">
        <f t="shared" si="108"/>
        <v>0</v>
      </c>
      <c r="GP66">
        <f t="shared" si="109"/>
        <v>0</v>
      </c>
      <c r="GR66">
        <v>0</v>
      </c>
      <c r="GS66">
        <v>3</v>
      </c>
      <c r="GT66">
        <v>0</v>
      </c>
      <c r="GU66" t="s">
        <v>3</v>
      </c>
      <c r="GV66">
        <f t="shared" si="110"/>
        <v>0</v>
      </c>
      <c r="GW66">
        <v>1</v>
      </c>
      <c r="GX66">
        <f t="shared" si="111"/>
        <v>0</v>
      </c>
      <c r="HA66">
        <v>0</v>
      </c>
      <c r="HB66">
        <v>0</v>
      </c>
      <c r="HC66">
        <f t="shared" si="112"/>
        <v>0</v>
      </c>
      <c r="HE66" t="s">
        <v>3</v>
      </c>
      <c r="HF66" t="s">
        <v>3</v>
      </c>
      <c r="HM66" t="s">
        <v>22</v>
      </c>
      <c r="HN66" t="s">
        <v>26</v>
      </c>
      <c r="HO66" t="s">
        <v>27</v>
      </c>
      <c r="HP66" t="s">
        <v>24</v>
      </c>
      <c r="HQ66" t="s">
        <v>24</v>
      </c>
      <c r="IK66">
        <v>0</v>
      </c>
    </row>
    <row r="67" spans="1:245" x14ac:dyDescent="0.2">
      <c r="A67">
        <v>18</v>
      </c>
      <c r="B67">
        <v>1</v>
      </c>
      <c r="C67">
        <v>85</v>
      </c>
      <c r="E67" t="s">
        <v>108</v>
      </c>
      <c r="F67" t="s">
        <v>41</v>
      </c>
      <c r="G67" t="s">
        <v>42</v>
      </c>
      <c r="H67" t="s">
        <v>31</v>
      </c>
      <c r="I67">
        <f>I63*J67</f>
        <v>0</v>
      </c>
      <c r="J67">
        <v>0</v>
      </c>
      <c r="K67">
        <v>0</v>
      </c>
      <c r="O67">
        <f t="shared" si="91"/>
        <v>0</v>
      </c>
      <c r="P67">
        <f t="shared" si="113"/>
        <v>0</v>
      </c>
      <c r="Q67">
        <f t="shared" si="114"/>
        <v>0</v>
      </c>
      <c r="R67">
        <f t="shared" si="115"/>
        <v>0</v>
      </c>
      <c r="S67">
        <f t="shared" si="116"/>
        <v>0</v>
      </c>
      <c r="T67">
        <f t="shared" si="92"/>
        <v>0</v>
      </c>
      <c r="U67">
        <f t="shared" si="117"/>
        <v>0</v>
      </c>
      <c r="V67">
        <f t="shared" si="118"/>
        <v>0</v>
      </c>
      <c r="W67">
        <f t="shared" si="93"/>
        <v>0</v>
      </c>
      <c r="X67">
        <f t="shared" si="94"/>
        <v>0</v>
      </c>
      <c r="Y67">
        <f t="shared" si="95"/>
        <v>0</v>
      </c>
      <c r="AA67">
        <v>312243454</v>
      </c>
      <c r="AB67">
        <f t="shared" si="96"/>
        <v>0</v>
      </c>
      <c r="AC67">
        <f t="shared" si="119"/>
        <v>0</v>
      </c>
      <c r="AD67">
        <f t="shared" si="120"/>
        <v>0</v>
      </c>
      <c r="AE67">
        <f t="shared" si="121"/>
        <v>0</v>
      </c>
      <c r="AF67">
        <f t="shared" si="122"/>
        <v>0</v>
      </c>
      <c r="AG67">
        <f t="shared" si="97"/>
        <v>0</v>
      </c>
      <c r="AH67">
        <f t="shared" si="123"/>
        <v>0</v>
      </c>
      <c r="AI67">
        <f t="shared" si="124"/>
        <v>0</v>
      </c>
      <c r="AJ67">
        <f t="shared" si="98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99"/>
        <v>0</v>
      </c>
      <c r="CQ67">
        <f t="shared" si="125"/>
        <v>0</v>
      </c>
      <c r="CR67">
        <f t="shared" si="126"/>
        <v>0</v>
      </c>
      <c r="CS67">
        <f t="shared" si="127"/>
        <v>0</v>
      </c>
      <c r="CT67">
        <f t="shared" si="128"/>
        <v>0</v>
      </c>
      <c r="CU67">
        <f t="shared" si="100"/>
        <v>0</v>
      </c>
      <c r="CV67">
        <f t="shared" si="129"/>
        <v>0</v>
      </c>
      <c r="CW67">
        <f t="shared" si="130"/>
        <v>0</v>
      </c>
      <c r="CX67">
        <f t="shared" si="101"/>
        <v>0</v>
      </c>
      <c r="CY67">
        <f t="shared" si="102"/>
        <v>0</v>
      </c>
      <c r="CZ67">
        <f t="shared" si="103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31</v>
      </c>
      <c r="DW67" t="s">
        <v>31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293259405</v>
      </c>
      <c r="EF67">
        <v>2</v>
      </c>
      <c r="EG67" t="s">
        <v>23</v>
      </c>
      <c r="EH67">
        <v>27</v>
      </c>
      <c r="EI67" t="s">
        <v>24</v>
      </c>
      <c r="EJ67">
        <v>1</v>
      </c>
      <c r="EK67">
        <v>33001</v>
      </c>
      <c r="EL67" t="s">
        <v>24</v>
      </c>
      <c r="EM67" t="s">
        <v>25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104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-1111733769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05"/>
        <v>0</v>
      </c>
      <c r="GM67">
        <f t="shared" si="106"/>
        <v>0</v>
      </c>
      <c r="GN67">
        <f t="shared" si="107"/>
        <v>0</v>
      </c>
      <c r="GO67">
        <f t="shared" si="108"/>
        <v>0</v>
      </c>
      <c r="GP67">
        <f t="shared" si="109"/>
        <v>0</v>
      </c>
      <c r="GR67">
        <v>0</v>
      </c>
      <c r="GS67">
        <v>3</v>
      </c>
      <c r="GT67">
        <v>0</v>
      </c>
      <c r="GU67" t="s">
        <v>3</v>
      </c>
      <c r="GV67">
        <f t="shared" si="110"/>
        <v>0</v>
      </c>
      <c r="GW67">
        <v>1</v>
      </c>
      <c r="GX67">
        <f t="shared" si="111"/>
        <v>0</v>
      </c>
      <c r="HA67">
        <v>0</v>
      </c>
      <c r="HB67">
        <v>0</v>
      </c>
      <c r="HC67">
        <f t="shared" si="112"/>
        <v>0</v>
      </c>
      <c r="HE67" t="s">
        <v>3</v>
      </c>
      <c r="HF67" t="s">
        <v>3</v>
      </c>
      <c r="HM67" t="s">
        <v>22</v>
      </c>
      <c r="HN67" t="s">
        <v>26</v>
      </c>
      <c r="HO67" t="s">
        <v>27</v>
      </c>
      <c r="HP67" t="s">
        <v>24</v>
      </c>
      <c r="HQ67" t="s">
        <v>24</v>
      </c>
      <c r="IK67">
        <v>0</v>
      </c>
    </row>
    <row r="68" spans="1:245" x14ac:dyDescent="0.2">
      <c r="A68">
        <v>18</v>
      </c>
      <c r="B68">
        <v>1</v>
      </c>
      <c r="C68">
        <v>86</v>
      </c>
      <c r="E68" t="s">
        <v>109</v>
      </c>
      <c r="F68" t="s">
        <v>44</v>
      </c>
      <c r="G68" t="s">
        <v>45</v>
      </c>
      <c r="H68" t="s">
        <v>39</v>
      </c>
      <c r="I68">
        <f>I63*J68</f>
        <v>0</v>
      </c>
      <c r="J68">
        <v>0</v>
      </c>
      <c r="K68">
        <v>0</v>
      </c>
      <c r="O68">
        <f t="shared" si="91"/>
        <v>0</v>
      </c>
      <c r="P68">
        <f t="shared" si="113"/>
        <v>0</v>
      </c>
      <c r="Q68">
        <f t="shared" si="114"/>
        <v>0</v>
      </c>
      <c r="R68">
        <f t="shared" si="115"/>
        <v>0</v>
      </c>
      <c r="S68">
        <f t="shared" si="116"/>
        <v>0</v>
      </c>
      <c r="T68">
        <f t="shared" si="92"/>
        <v>0</v>
      </c>
      <c r="U68">
        <f t="shared" si="117"/>
        <v>0</v>
      </c>
      <c r="V68">
        <f t="shared" si="118"/>
        <v>0</v>
      </c>
      <c r="W68">
        <f t="shared" si="93"/>
        <v>0</v>
      </c>
      <c r="X68">
        <f t="shared" si="94"/>
        <v>0</v>
      </c>
      <c r="Y68">
        <f t="shared" si="95"/>
        <v>0</v>
      </c>
      <c r="AA68">
        <v>312243454</v>
      </c>
      <c r="AB68">
        <f t="shared" si="96"/>
        <v>0</v>
      </c>
      <c r="AC68">
        <f t="shared" si="119"/>
        <v>0</v>
      </c>
      <c r="AD68">
        <f t="shared" si="120"/>
        <v>0</v>
      </c>
      <c r="AE68">
        <f t="shared" si="121"/>
        <v>0</v>
      </c>
      <c r="AF68">
        <f t="shared" si="122"/>
        <v>0</v>
      </c>
      <c r="AG68">
        <f t="shared" si="97"/>
        <v>0</v>
      </c>
      <c r="AH68">
        <f t="shared" si="123"/>
        <v>0</v>
      </c>
      <c r="AI68">
        <f t="shared" si="124"/>
        <v>0</v>
      </c>
      <c r="AJ68">
        <f t="shared" si="98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99"/>
        <v>0</v>
      </c>
      <c r="CQ68">
        <f t="shared" si="125"/>
        <v>0</v>
      </c>
      <c r="CR68">
        <f t="shared" si="126"/>
        <v>0</v>
      </c>
      <c r="CS68">
        <f t="shared" si="127"/>
        <v>0</v>
      </c>
      <c r="CT68">
        <f t="shared" si="128"/>
        <v>0</v>
      </c>
      <c r="CU68">
        <f t="shared" si="100"/>
        <v>0</v>
      </c>
      <c r="CV68">
        <f t="shared" si="129"/>
        <v>0</v>
      </c>
      <c r="CW68">
        <f t="shared" si="130"/>
        <v>0</v>
      </c>
      <c r="CX68">
        <f t="shared" si="101"/>
        <v>0</v>
      </c>
      <c r="CY68">
        <f t="shared" si="102"/>
        <v>0</v>
      </c>
      <c r="CZ68">
        <f t="shared" si="103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39</v>
      </c>
      <c r="DW68" t="s">
        <v>39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293259405</v>
      </c>
      <c r="EF68">
        <v>2</v>
      </c>
      <c r="EG68" t="s">
        <v>23</v>
      </c>
      <c r="EH68">
        <v>27</v>
      </c>
      <c r="EI68" t="s">
        <v>24</v>
      </c>
      <c r="EJ68">
        <v>1</v>
      </c>
      <c r="EK68">
        <v>33001</v>
      </c>
      <c r="EL68" t="s">
        <v>24</v>
      </c>
      <c r="EM68" t="s">
        <v>25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104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1613753229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105"/>
        <v>0</v>
      </c>
      <c r="GM68">
        <f t="shared" si="106"/>
        <v>0</v>
      </c>
      <c r="GN68">
        <f t="shared" si="107"/>
        <v>0</v>
      </c>
      <c r="GO68">
        <f t="shared" si="108"/>
        <v>0</v>
      </c>
      <c r="GP68">
        <f t="shared" si="109"/>
        <v>0</v>
      </c>
      <c r="GR68">
        <v>0</v>
      </c>
      <c r="GS68">
        <v>3</v>
      </c>
      <c r="GT68">
        <v>0</v>
      </c>
      <c r="GU68" t="s">
        <v>3</v>
      </c>
      <c r="GV68">
        <f t="shared" si="110"/>
        <v>0</v>
      </c>
      <c r="GW68">
        <v>1</v>
      </c>
      <c r="GX68">
        <f t="shared" si="111"/>
        <v>0</v>
      </c>
      <c r="HA68">
        <v>0</v>
      </c>
      <c r="HB68">
        <v>0</v>
      </c>
      <c r="HC68">
        <f t="shared" si="112"/>
        <v>0</v>
      </c>
      <c r="HE68" t="s">
        <v>3</v>
      </c>
      <c r="HF68" t="s">
        <v>3</v>
      </c>
      <c r="HM68" t="s">
        <v>22</v>
      </c>
      <c r="HN68" t="s">
        <v>26</v>
      </c>
      <c r="HO68" t="s">
        <v>27</v>
      </c>
      <c r="HP68" t="s">
        <v>24</v>
      </c>
      <c r="HQ68" t="s">
        <v>24</v>
      </c>
      <c r="IK68">
        <v>0</v>
      </c>
    </row>
    <row r="69" spans="1:245" x14ac:dyDescent="0.2">
      <c r="A69">
        <v>18</v>
      </c>
      <c r="B69">
        <v>1</v>
      </c>
      <c r="C69">
        <v>90</v>
      </c>
      <c r="E69" t="s">
        <v>110</v>
      </c>
      <c r="F69" t="s">
        <v>47</v>
      </c>
      <c r="G69" t="s">
        <v>48</v>
      </c>
      <c r="H69" t="s">
        <v>20</v>
      </c>
      <c r="I69">
        <f>I63*J69</f>
        <v>0</v>
      </c>
      <c r="J69">
        <v>0</v>
      </c>
      <c r="K69">
        <v>0</v>
      </c>
      <c r="O69">
        <f t="shared" si="91"/>
        <v>0</v>
      </c>
      <c r="P69">
        <f t="shared" si="113"/>
        <v>0</v>
      </c>
      <c r="Q69">
        <f t="shared" si="114"/>
        <v>0</v>
      </c>
      <c r="R69">
        <f t="shared" si="115"/>
        <v>0</v>
      </c>
      <c r="S69">
        <f t="shared" si="116"/>
        <v>0</v>
      </c>
      <c r="T69">
        <f t="shared" si="92"/>
        <v>0</v>
      </c>
      <c r="U69">
        <f t="shared" si="117"/>
        <v>0</v>
      </c>
      <c r="V69">
        <f t="shared" si="118"/>
        <v>0</v>
      </c>
      <c r="W69">
        <f t="shared" si="93"/>
        <v>0</v>
      </c>
      <c r="X69">
        <f t="shared" si="94"/>
        <v>0</v>
      </c>
      <c r="Y69">
        <f t="shared" si="95"/>
        <v>0</v>
      </c>
      <c r="AA69">
        <v>312243454</v>
      </c>
      <c r="AB69">
        <f t="shared" si="96"/>
        <v>0</v>
      </c>
      <c r="AC69">
        <f t="shared" si="119"/>
        <v>0</v>
      </c>
      <c r="AD69">
        <f t="shared" si="120"/>
        <v>0</v>
      </c>
      <c r="AE69">
        <f t="shared" si="121"/>
        <v>0</v>
      </c>
      <c r="AF69">
        <f t="shared" si="122"/>
        <v>0</v>
      </c>
      <c r="AG69">
        <f t="shared" si="97"/>
        <v>0</v>
      </c>
      <c r="AH69">
        <f t="shared" si="123"/>
        <v>0</v>
      </c>
      <c r="AI69">
        <f t="shared" si="124"/>
        <v>0</v>
      </c>
      <c r="AJ69">
        <f t="shared" si="98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99"/>
        <v>0</v>
      </c>
      <c r="CQ69">
        <f t="shared" si="125"/>
        <v>0</v>
      </c>
      <c r="CR69">
        <f t="shared" si="126"/>
        <v>0</v>
      </c>
      <c r="CS69">
        <f t="shared" si="127"/>
        <v>0</v>
      </c>
      <c r="CT69">
        <f t="shared" si="128"/>
        <v>0</v>
      </c>
      <c r="CU69">
        <f t="shared" si="100"/>
        <v>0</v>
      </c>
      <c r="CV69">
        <f t="shared" si="129"/>
        <v>0</v>
      </c>
      <c r="CW69">
        <f t="shared" si="130"/>
        <v>0</v>
      </c>
      <c r="CX69">
        <f t="shared" si="101"/>
        <v>0</v>
      </c>
      <c r="CY69">
        <f t="shared" si="102"/>
        <v>0</v>
      </c>
      <c r="CZ69">
        <f t="shared" si="10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20</v>
      </c>
      <c r="DW69" t="s">
        <v>20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293259405</v>
      </c>
      <c r="EF69">
        <v>2</v>
      </c>
      <c r="EG69" t="s">
        <v>23</v>
      </c>
      <c r="EH69">
        <v>27</v>
      </c>
      <c r="EI69" t="s">
        <v>24</v>
      </c>
      <c r="EJ69">
        <v>1</v>
      </c>
      <c r="EK69">
        <v>33001</v>
      </c>
      <c r="EL69" t="s">
        <v>24</v>
      </c>
      <c r="EM69" t="s">
        <v>25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104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-950997571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105"/>
        <v>0</v>
      </c>
      <c r="GM69">
        <f t="shared" si="106"/>
        <v>0</v>
      </c>
      <c r="GN69">
        <f t="shared" si="107"/>
        <v>0</v>
      </c>
      <c r="GO69">
        <f t="shared" si="108"/>
        <v>0</v>
      </c>
      <c r="GP69">
        <f t="shared" si="109"/>
        <v>0</v>
      </c>
      <c r="GR69">
        <v>0</v>
      </c>
      <c r="GS69">
        <v>3</v>
      </c>
      <c r="GT69">
        <v>0</v>
      </c>
      <c r="GU69" t="s">
        <v>3</v>
      </c>
      <c r="GV69">
        <f t="shared" si="110"/>
        <v>0</v>
      </c>
      <c r="GW69">
        <v>1</v>
      </c>
      <c r="GX69">
        <f t="shared" si="111"/>
        <v>0</v>
      </c>
      <c r="HA69">
        <v>0</v>
      </c>
      <c r="HB69">
        <v>0</v>
      </c>
      <c r="HC69">
        <f t="shared" si="112"/>
        <v>0</v>
      </c>
      <c r="HE69" t="s">
        <v>3</v>
      </c>
      <c r="HF69" t="s">
        <v>3</v>
      </c>
      <c r="HM69" t="s">
        <v>22</v>
      </c>
      <c r="HN69" t="s">
        <v>26</v>
      </c>
      <c r="HO69" t="s">
        <v>27</v>
      </c>
      <c r="HP69" t="s">
        <v>24</v>
      </c>
      <c r="HQ69" t="s">
        <v>24</v>
      </c>
      <c r="IK69">
        <v>0</v>
      </c>
    </row>
    <row r="70" spans="1:245" x14ac:dyDescent="0.2">
      <c r="A70">
        <v>18</v>
      </c>
      <c r="B70">
        <v>1</v>
      </c>
      <c r="C70">
        <v>91</v>
      </c>
      <c r="E70" t="s">
        <v>111</v>
      </c>
      <c r="F70" t="s">
        <v>90</v>
      </c>
      <c r="G70" t="s">
        <v>91</v>
      </c>
      <c r="H70" t="s">
        <v>31</v>
      </c>
      <c r="I70">
        <f>I63*J70</f>
        <v>0</v>
      </c>
      <c r="J70">
        <v>0</v>
      </c>
      <c r="K70">
        <v>0</v>
      </c>
      <c r="O70">
        <f t="shared" si="91"/>
        <v>0</v>
      </c>
      <c r="P70">
        <f t="shared" si="113"/>
        <v>0</v>
      </c>
      <c r="Q70">
        <f t="shared" si="114"/>
        <v>0</v>
      </c>
      <c r="R70">
        <f t="shared" si="115"/>
        <v>0</v>
      </c>
      <c r="S70">
        <f t="shared" si="116"/>
        <v>0</v>
      </c>
      <c r="T70">
        <f t="shared" si="92"/>
        <v>0</v>
      </c>
      <c r="U70">
        <f t="shared" si="117"/>
        <v>0</v>
      </c>
      <c r="V70">
        <f t="shared" si="118"/>
        <v>0</v>
      </c>
      <c r="W70">
        <f t="shared" si="93"/>
        <v>0</v>
      </c>
      <c r="X70">
        <f t="shared" si="94"/>
        <v>0</v>
      </c>
      <c r="Y70">
        <f t="shared" si="95"/>
        <v>0</v>
      </c>
      <c r="AA70">
        <v>312243454</v>
      </c>
      <c r="AB70">
        <f t="shared" si="96"/>
        <v>0</v>
      </c>
      <c r="AC70">
        <f t="shared" si="119"/>
        <v>0</v>
      </c>
      <c r="AD70">
        <f t="shared" si="120"/>
        <v>0</v>
      </c>
      <c r="AE70">
        <f t="shared" si="121"/>
        <v>0</v>
      </c>
      <c r="AF70">
        <f t="shared" si="122"/>
        <v>0</v>
      </c>
      <c r="AG70">
        <f t="shared" si="97"/>
        <v>0</v>
      </c>
      <c r="AH70">
        <f t="shared" si="123"/>
        <v>0</v>
      </c>
      <c r="AI70">
        <f t="shared" si="124"/>
        <v>0</v>
      </c>
      <c r="AJ70">
        <f t="shared" si="98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99"/>
        <v>0</v>
      </c>
      <c r="CQ70">
        <f t="shared" si="125"/>
        <v>0</v>
      </c>
      <c r="CR70">
        <f t="shared" si="126"/>
        <v>0</v>
      </c>
      <c r="CS70">
        <f t="shared" si="127"/>
        <v>0</v>
      </c>
      <c r="CT70">
        <f t="shared" si="128"/>
        <v>0</v>
      </c>
      <c r="CU70">
        <f t="shared" si="100"/>
        <v>0</v>
      </c>
      <c r="CV70">
        <f t="shared" si="129"/>
        <v>0</v>
      </c>
      <c r="CW70">
        <f t="shared" si="130"/>
        <v>0</v>
      </c>
      <c r="CX70">
        <f t="shared" si="101"/>
        <v>0</v>
      </c>
      <c r="CY70">
        <f t="shared" si="102"/>
        <v>0</v>
      </c>
      <c r="CZ70">
        <f t="shared" si="103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31</v>
      </c>
      <c r="DW70" t="s">
        <v>31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293259405</v>
      </c>
      <c r="EF70">
        <v>2</v>
      </c>
      <c r="EG70" t="s">
        <v>23</v>
      </c>
      <c r="EH70">
        <v>27</v>
      </c>
      <c r="EI70" t="s">
        <v>24</v>
      </c>
      <c r="EJ70">
        <v>1</v>
      </c>
      <c r="EK70">
        <v>33001</v>
      </c>
      <c r="EL70" t="s">
        <v>24</v>
      </c>
      <c r="EM70" t="s">
        <v>25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104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-1307724210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105"/>
        <v>0</v>
      </c>
      <c r="GM70">
        <f t="shared" si="106"/>
        <v>0</v>
      </c>
      <c r="GN70">
        <f t="shared" si="107"/>
        <v>0</v>
      </c>
      <c r="GO70">
        <f t="shared" si="108"/>
        <v>0</v>
      </c>
      <c r="GP70">
        <f t="shared" si="109"/>
        <v>0</v>
      </c>
      <c r="GR70">
        <v>0</v>
      </c>
      <c r="GS70">
        <v>3</v>
      </c>
      <c r="GT70">
        <v>0</v>
      </c>
      <c r="GU70" t="s">
        <v>3</v>
      </c>
      <c r="GV70">
        <f t="shared" si="110"/>
        <v>0</v>
      </c>
      <c r="GW70">
        <v>1</v>
      </c>
      <c r="GX70">
        <f t="shared" si="111"/>
        <v>0</v>
      </c>
      <c r="HA70">
        <v>0</v>
      </c>
      <c r="HB70">
        <v>0</v>
      </c>
      <c r="HC70">
        <f t="shared" si="112"/>
        <v>0</v>
      </c>
      <c r="HE70" t="s">
        <v>3</v>
      </c>
      <c r="HF70" t="s">
        <v>3</v>
      </c>
      <c r="HM70" t="s">
        <v>22</v>
      </c>
      <c r="HN70" t="s">
        <v>26</v>
      </c>
      <c r="HO70" t="s">
        <v>27</v>
      </c>
      <c r="HP70" t="s">
        <v>24</v>
      </c>
      <c r="HQ70" t="s">
        <v>24</v>
      </c>
      <c r="IK70">
        <v>0</v>
      </c>
    </row>
    <row r="71" spans="1:245" x14ac:dyDescent="0.2">
      <c r="A71">
        <v>18</v>
      </c>
      <c r="B71">
        <v>1</v>
      </c>
      <c r="C71">
        <v>92</v>
      </c>
      <c r="E71" t="s">
        <v>112</v>
      </c>
      <c r="F71" t="s">
        <v>93</v>
      </c>
      <c r="G71" t="s">
        <v>91</v>
      </c>
      <c r="H71" t="s">
        <v>31</v>
      </c>
      <c r="I71">
        <f>I63*J71</f>
        <v>0</v>
      </c>
      <c r="J71">
        <v>0</v>
      </c>
      <c r="K71">
        <v>0</v>
      </c>
      <c r="O71">
        <f t="shared" si="91"/>
        <v>0</v>
      </c>
      <c r="P71">
        <f t="shared" si="113"/>
        <v>0</v>
      </c>
      <c r="Q71">
        <f t="shared" si="114"/>
        <v>0</v>
      </c>
      <c r="R71">
        <f t="shared" si="115"/>
        <v>0</v>
      </c>
      <c r="S71">
        <f t="shared" si="116"/>
        <v>0</v>
      </c>
      <c r="T71">
        <f t="shared" si="92"/>
        <v>0</v>
      </c>
      <c r="U71">
        <f t="shared" si="117"/>
        <v>0</v>
      </c>
      <c r="V71">
        <f t="shared" si="118"/>
        <v>0</v>
      </c>
      <c r="W71">
        <f t="shared" si="93"/>
        <v>0</v>
      </c>
      <c r="X71">
        <f t="shared" si="94"/>
        <v>0</v>
      </c>
      <c r="Y71">
        <f t="shared" si="95"/>
        <v>0</v>
      </c>
      <c r="AA71">
        <v>312243454</v>
      </c>
      <c r="AB71">
        <f t="shared" si="96"/>
        <v>0</v>
      </c>
      <c r="AC71">
        <f t="shared" si="119"/>
        <v>0</v>
      </c>
      <c r="AD71">
        <f t="shared" si="120"/>
        <v>0</v>
      </c>
      <c r="AE71">
        <f t="shared" si="121"/>
        <v>0</v>
      </c>
      <c r="AF71">
        <f t="shared" si="122"/>
        <v>0</v>
      </c>
      <c r="AG71">
        <f t="shared" si="97"/>
        <v>0</v>
      </c>
      <c r="AH71">
        <f t="shared" si="123"/>
        <v>0</v>
      </c>
      <c r="AI71">
        <f t="shared" si="124"/>
        <v>0</v>
      </c>
      <c r="AJ71">
        <f t="shared" si="98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99"/>
        <v>0</v>
      </c>
      <c r="CQ71">
        <f t="shared" si="125"/>
        <v>0</v>
      </c>
      <c r="CR71">
        <f t="shared" si="126"/>
        <v>0</v>
      </c>
      <c r="CS71">
        <f t="shared" si="127"/>
        <v>0</v>
      </c>
      <c r="CT71">
        <f t="shared" si="128"/>
        <v>0</v>
      </c>
      <c r="CU71">
        <f t="shared" si="100"/>
        <v>0</v>
      </c>
      <c r="CV71">
        <f t="shared" si="129"/>
        <v>0</v>
      </c>
      <c r="CW71">
        <f t="shared" si="130"/>
        <v>0</v>
      </c>
      <c r="CX71">
        <f t="shared" si="101"/>
        <v>0</v>
      </c>
      <c r="CY71">
        <f t="shared" si="102"/>
        <v>0</v>
      </c>
      <c r="CZ71">
        <f t="shared" si="10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31</v>
      </c>
      <c r="DW71" t="s">
        <v>31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23</v>
      </c>
      <c r="EH71">
        <v>27</v>
      </c>
      <c r="EI71" t="s">
        <v>24</v>
      </c>
      <c r="EJ71">
        <v>1</v>
      </c>
      <c r="EK71">
        <v>33001</v>
      </c>
      <c r="EL71" t="s">
        <v>24</v>
      </c>
      <c r="EM71" t="s">
        <v>25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104"/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644915416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105"/>
        <v>0</v>
      </c>
      <c r="GM71">
        <f t="shared" si="106"/>
        <v>0</v>
      </c>
      <c r="GN71">
        <f t="shared" si="107"/>
        <v>0</v>
      </c>
      <c r="GO71">
        <f t="shared" si="108"/>
        <v>0</v>
      </c>
      <c r="GP71">
        <f t="shared" si="109"/>
        <v>0</v>
      </c>
      <c r="GR71">
        <v>0</v>
      </c>
      <c r="GS71">
        <v>3</v>
      </c>
      <c r="GT71">
        <v>0</v>
      </c>
      <c r="GU71" t="s">
        <v>3</v>
      </c>
      <c r="GV71">
        <f t="shared" si="110"/>
        <v>0</v>
      </c>
      <c r="GW71">
        <v>1</v>
      </c>
      <c r="GX71">
        <f t="shared" si="111"/>
        <v>0</v>
      </c>
      <c r="HA71">
        <v>0</v>
      </c>
      <c r="HB71">
        <v>0</v>
      </c>
      <c r="HC71">
        <f t="shared" si="112"/>
        <v>0</v>
      </c>
      <c r="HE71" t="s">
        <v>3</v>
      </c>
      <c r="HF71" t="s">
        <v>3</v>
      </c>
      <c r="HM71" t="s">
        <v>22</v>
      </c>
      <c r="HN71" t="s">
        <v>26</v>
      </c>
      <c r="HO71" t="s">
        <v>27</v>
      </c>
      <c r="HP71" t="s">
        <v>24</v>
      </c>
      <c r="HQ71" t="s">
        <v>24</v>
      </c>
      <c r="IK71">
        <v>0</v>
      </c>
    </row>
    <row r="72" spans="1:245" x14ac:dyDescent="0.2">
      <c r="A72">
        <v>18</v>
      </c>
      <c r="B72">
        <v>1</v>
      </c>
      <c r="C72">
        <v>93</v>
      </c>
      <c r="E72" t="s">
        <v>113</v>
      </c>
      <c r="F72" t="s">
        <v>50</v>
      </c>
      <c r="G72" t="s">
        <v>51</v>
      </c>
      <c r="H72" t="s">
        <v>20</v>
      </c>
      <c r="I72">
        <f>I63*J72</f>
        <v>0</v>
      </c>
      <c r="J72">
        <v>0</v>
      </c>
      <c r="K72">
        <v>0</v>
      </c>
      <c r="O72">
        <f t="shared" si="91"/>
        <v>0</v>
      </c>
      <c r="P72">
        <f t="shared" si="113"/>
        <v>0</v>
      </c>
      <c r="Q72">
        <f t="shared" si="114"/>
        <v>0</v>
      </c>
      <c r="R72">
        <f t="shared" si="115"/>
        <v>0</v>
      </c>
      <c r="S72">
        <f t="shared" si="116"/>
        <v>0</v>
      </c>
      <c r="T72">
        <f t="shared" si="92"/>
        <v>0</v>
      </c>
      <c r="U72">
        <f t="shared" si="117"/>
        <v>0</v>
      </c>
      <c r="V72">
        <f t="shared" si="118"/>
        <v>0</v>
      </c>
      <c r="W72">
        <f t="shared" si="93"/>
        <v>0</v>
      </c>
      <c r="X72">
        <f t="shared" si="94"/>
        <v>0</v>
      </c>
      <c r="Y72">
        <f t="shared" si="95"/>
        <v>0</v>
      </c>
      <c r="AA72">
        <v>312243454</v>
      </c>
      <c r="AB72">
        <f t="shared" si="96"/>
        <v>0</v>
      </c>
      <c r="AC72">
        <f t="shared" si="119"/>
        <v>0</v>
      </c>
      <c r="AD72">
        <f t="shared" si="120"/>
        <v>0</v>
      </c>
      <c r="AE72">
        <f t="shared" si="121"/>
        <v>0</v>
      </c>
      <c r="AF72">
        <f t="shared" si="122"/>
        <v>0</v>
      </c>
      <c r="AG72">
        <f t="shared" si="97"/>
        <v>0</v>
      </c>
      <c r="AH72">
        <f t="shared" si="123"/>
        <v>0</v>
      </c>
      <c r="AI72">
        <f t="shared" si="124"/>
        <v>0</v>
      </c>
      <c r="AJ72">
        <f t="shared" si="98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99"/>
        <v>0</v>
      </c>
      <c r="CQ72">
        <f t="shared" si="125"/>
        <v>0</v>
      </c>
      <c r="CR72">
        <f t="shared" si="126"/>
        <v>0</v>
      </c>
      <c r="CS72">
        <f t="shared" si="127"/>
        <v>0</v>
      </c>
      <c r="CT72">
        <f t="shared" si="128"/>
        <v>0</v>
      </c>
      <c r="CU72">
        <f t="shared" si="100"/>
        <v>0</v>
      </c>
      <c r="CV72">
        <f t="shared" si="129"/>
        <v>0</v>
      </c>
      <c r="CW72">
        <f t="shared" si="130"/>
        <v>0</v>
      </c>
      <c r="CX72">
        <f t="shared" si="101"/>
        <v>0</v>
      </c>
      <c r="CY72">
        <f t="shared" si="102"/>
        <v>0</v>
      </c>
      <c r="CZ72">
        <f t="shared" si="103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20</v>
      </c>
      <c r="DW72" t="s">
        <v>20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293259405</v>
      </c>
      <c r="EF72">
        <v>2</v>
      </c>
      <c r="EG72" t="s">
        <v>23</v>
      </c>
      <c r="EH72">
        <v>27</v>
      </c>
      <c r="EI72" t="s">
        <v>24</v>
      </c>
      <c r="EJ72">
        <v>1</v>
      </c>
      <c r="EK72">
        <v>33001</v>
      </c>
      <c r="EL72" t="s">
        <v>24</v>
      </c>
      <c r="EM72" t="s">
        <v>25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104"/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-320198552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105"/>
        <v>0</v>
      </c>
      <c r="GM72">
        <f t="shared" si="106"/>
        <v>0</v>
      </c>
      <c r="GN72">
        <f t="shared" si="107"/>
        <v>0</v>
      </c>
      <c r="GO72">
        <f t="shared" si="108"/>
        <v>0</v>
      </c>
      <c r="GP72">
        <f t="shared" si="109"/>
        <v>0</v>
      </c>
      <c r="GR72">
        <v>0</v>
      </c>
      <c r="GS72">
        <v>3</v>
      </c>
      <c r="GT72">
        <v>0</v>
      </c>
      <c r="GU72" t="s">
        <v>3</v>
      </c>
      <c r="GV72">
        <f t="shared" si="110"/>
        <v>0</v>
      </c>
      <c r="GW72">
        <v>1</v>
      </c>
      <c r="GX72">
        <f t="shared" si="111"/>
        <v>0</v>
      </c>
      <c r="HA72">
        <v>0</v>
      </c>
      <c r="HB72">
        <v>0</v>
      </c>
      <c r="HC72">
        <f t="shared" si="112"/>
        <v>0</v>
      </c>
      <c r="HE72" t="s">
        <v>3</v>
      </c>
      <c r="HF72" t="s">
        <v>3</v>
      </c>
      <c r="HM72" t="s">
        <v>22</v>
      </c>
      <c r="HN72" t="s">
        <v>26</v>
      </c>
      <c r="HO72" t="s">
        <v>27</v>
      </c>
      <c r="HP72" t="s">
        <v>24</v>
      </c>
      <c r="HQ72" t="s">
        <v>24</v>
      </c>
      <c r="IK72">
        <v>0</v>
      </c>
    </row>
    <row r="73" spans="1:245" x14ac:dyDescent="0.2">
      <c r="A73">
        <v>18</v>
      </c>
      <c r="B73">
        <v>1</v>
      </c>
      <c r="C73">
        <v>94</v>
      </c>
      <c r="E73" t="s">
        <v>114</v>
      </c>
      <c r="F73" t="s">
        <v>53</v>
      </c>
      <c r="G73" t="s">
        <v>54</v>
      </c>
      <c r="H73" t="s">
        <v>20</v>
      </c>
      <c r="I73">
        <f>I63*J73</f>
        <v>0</v>
      </c>
      <c r="J73">
        <v>0</v>
      </c>
      <c r="K73">
        <v>0.1</v>
      </c>
      <c r="O73">
        <f t="shared" si="91"/>
        <v>0</v>
      </c>
      <c r="P73">
        <f t="shared" si="113"/>
        <v>0</v>
      </c>
      <c r="Q73">
        <f t="shared" si="114"/>
        <v>0</v>
      </c>
      <c r="R73">
        <f t="shared" si="115"/>
        <v>0</v>
      </c>
      <c r="S73">
        <f t="shared" si="116"/>
        <v>0</v>
      </c>
      <c r="T73">
        <f t="shared" si="92"/>
        <v>0</v>
      </c>
      <c r="U73">
        <f t="shared" si="117"/>
        <v>0</v>
      </c>
      <c r="V73">
        <f t="shared" si="118"/>
        <v>0</v>
      </c>
      <c r="W73">
        <f t="shared" si="93"/>
        <v>0</v>
      </c>
      <c r="X73">
        <f t="shared" si="94"/>
        <v>0</v>
      </c>
      <c r="Y73">
        <f t="shared" si="95"/>
        <v>0</v>
      </c>
      <c r="AA73">
        <v>312243454</v>
      </c>
      <c r="AB73">
        <f t="shared" si="96"/>
        <v>0</v>
      </c>
      <c r="AC73">
        <f t="shared" si="119"/>
        <v>0</v>
      </c>
      <c r="AD73">
        <f t="shared" si="120"/>
        <v>0</v>
      </c>
      <c r="AE73">
        <f t="shared" si="121"/>
        <v>0</v>
      </c>
      <c r="AF73">
        <f t="shared" si="122"/>
        <v>0</v>
      </c>
      <c r="AG73">
        <f t="shared" si="97"/>
        <v>0</v>
      </c>
      <c r="AH73">
        <f t="shared" si="123"/>
        <v>0</v>
      </c>
      <c r="AI73">
        <f t="shared" si="124"/>
        <v>0</v>
      </c>
      <c r="AJ73">
        <f t="shared" si="98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99"/>
        <v>0</v>
      </c>
      <c r="CQ73">
        <f t="shared" si="125"/>
        <v>0</v>
      </c>
      <c r="CR73">
        <f t="shared" si="126"/>
        <v>0</v>
      </c>
      <c r="CS73">
        <f t="shared" si="127"/>
        <v>0</v>
      </c>
      <c r="CT73">
        <f t="shared" si="128"/>
        <v>0</v>
      </c>
      <c r="CU73">
        <f t="shared" si="100"/>
        <v>0</v>
      </c>
      <c r="CV73">
        <f t="shared" si="129"/>
        <v>0</v>
      </c>
      <c r="CW73">
        <f t="shared" si="130"/>
        <v>0</v>
      </c>
      <c r="CX73">
        <f t="shared" si="101"/>
        <v>0</v>
      </c>
      <c r="CY73">
        <f t="shared" si="102"/>
        <v>0</v>
      </c>
      <c r="CZ73">
        <f t="shared" si="103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20</v>
      </c>
      <c r="DW73" t="s">
        <v>20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293259405</v>
      </c>
      <c r="EF73">
        <v>2</v>
      </c>
      <c r="EG73" t="s">
        <v>23</v>
      </c>
      <c r="EH73">
        <v>27</v>
      </c>
      <c r="EI73" t="s">
        <v>24</v>
      </c>
      <c r="EJ73">
        <v>1</v>
      </c>
      <c r="EK73">
        <v>33001</v>
      </c>
      <c r="EL73" t="s">
        <v>24</v>
      </c>
      <c r="EM73" t="s">
        <v>25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104"/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326010188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105"/>
        <v>0</v>
      </c>
      <c r="GM73">
        <f t="shared" si="106"/>
        <v>0</v>
      </c>
      <c r="GN73">
        <f t="shared" si="107"/>
        <v>0</v>
      </c>
      <c r="GO73">
        <f t="shared" si="108"/>
        <v>0</v>
      </c>
      <c r="GP73">
        <f t="shared" si="109"/>
        <v>0</v>
      </c>
      <c r="GR73">
        <v>0</v>
      </c>
      <c r="GS73">
        <v>3</v>
      </c>
      <c r="GT73">
        <v>0</v>
      </c>
      <c r="GU73" t="s">
        <v>3</v>
      </c>
      <c r="GV73">
        <f t="shared" si="110"/>
        <v>0</v>
      </c>
      <c r="GW73">
        <v>1</v>
      </c>
      <c r="GX73">
        <f t="shared" si="111"/>
        <v>0</v>
      </c>
      <c r="HA73">
        <v>0</v>
      </c>
      <c r="HB73">
        <v>0</v>
      </c>
      <c r="HC73">
        <f t="shared" si="112"/>
        <v>0</v>
      </c>
      <c r="HE73" t="s">
        <v>3</v>
      </c>
      <c r="HF73" t="s">
        <v>3</v>
      </c>
      <c r="HM73" t="s">
        <v>22</v>
      </c>
      <c r="HN73" t="s">
        <v>26</v>
      </c>
      <c r="HO73" t="s">
        <v>27</v>
      </c>
      <c r="HP73" t="s">
        <v>24</v>
      </c>
      <c r="HQ73" t="s">
        <v>24</v>
      </c>
      <c r="IK73">
        <v>0</v>
      </c>
    </row>
    <row r="74" spans="1:245" x14ac:dyDescent="0.2">
      <c r="A74">
        <v>17</v>
      </c>
      <c r="B74">
        <v>1</v>
      </c>
      <c r="C74">
        <f>ROW(SmtRes!A97)</f>
        <v>97</v>
      </c>
      <c r="D74">
        <f>ROW(EtalonRes!A97)</f>
        <v>97</v>
      </c>
      <c r="E74" t="s">
        <v>115</v>
      </c>
      <c r="F74" t="s">
        <v>116</v>
      </c>
      <c r="G74" t="s">
        <v>117</v>
      </c>
      <c r="H74" t="s">
        <v>20</v>
      </c>
      <c r="I74">
        <v>-1</v>
      </c>
      <c r="J74">
        <v>0</v>
      </c>
      <c r="K74">
        <v>-1</v>
      </c>
      <c r="O74">
        <f t="shared" si="91"/>
        <v>-2672.7</v>
      </c>
      <c r="P74">
        <f>SUMIF(SmtRes!AQ95:'SmtRes'!AQ97,"=1",SmtRes!DF95:'SmtRes'!DF97)</f>
        <v>0</v>
      </c>
      <c r="Q74">
        <f>SUMIF(SmtRes!AQ95:'SmtRes'!AQ97,"=1",SmtRes!DG95:'SmtRes'!DG97)</f>
        <v>-1390.15</v>
      </c>
      <c r="R74">
        <f>SUMIF(SmtRes!AQ95:'SmtRes'!AQ97,"=1",SmtRes!DH95:'SmtRes'!DH97)</f>
        <v>-648.20000000000005</v>
      </c>
      <c r="S74">
        <f>SUMIF(SmtRes!AQ95:'SmtRes'!AQ97,"=1",SmtRes!DI95:'SmtRes'!DI97)</f>
        <v>-634.35</v>
      </c>
      <c r="T74">
        <f t="shared" si="92"/>
        <v>0</v>
      </c>
      <c r="U74">
        <f>SUMIF(SmtRes!AQ95:'SmtRes'!AQ97,"=1",SmtRes!CV95:'SmtRes'!CV97)</f>
        <v>-1.44</v>
      </c>
      <c r="V74">
        <f>SUMIF(SmtRes!AQ95:'SmtRes'!AQ97,"=1",SmtRes!CW95:'SmtRes'!CW97)</f>
        <v>-1.18</v>
      </c>
      <c r="W74">
        <f t="shared" si="93"/>
        <v>0</v>
      </c>
      <c r="X74">
        <f t="shared" si="94"/>
        <v>-1321.03</v>
      </c>
      <c r="Y74">
        <f t="shared" si="95"/>
        <v>-769.53</v>
      </c>
      <c r="AA74">
        <v>312243454</v>
      </c>
      <c r="AB74">
        <f t="shared" si="96"/>
        <v>1812.4372000000001</v>
      </c>
      <c r="AC74">
        <f>ROUND((0),6)</f>
        <v>0</v>
      </c>
      <c r="AD74">
        <f>ROUND((((SUM(SmtRes!BR95:'SmtRes'!BR97))-(SUM(SmtRes!BS95:'SmtRes'!BS97)))+AE74),6)</f>
        <v>1178.0884000000001</v>
      </c>
      <c r="AE74">
        <f>ROUND((SUM(SmtRes!BS95:'SmtRes'!BS97)),6)</f>
        <v>648.19759999999997</v>
      </c>
      <c r="AF74">
        <f>ROUND((SUM(SmtRes!BT95:'SmtRes'!BT97)),6)</f>
        <v>634.34879999999998</v>
      </c>
      <c r="AG74">
        <f t="shared" si="97"/>
        <v>0</v>
      </c>
      <c r="AH74">
        <f>(SUM(SmtRes!BU95:'SmtRes'!BU97))</f>
        <v>1.44</v>
      </c>
      <c r="AI74">
        <f>(SUM(SmtRes!BV95:'SmtRes'!BV97))</f>
        <v>1.18</v>
      </c>
      <c r="AJ74">
        <f t="shared" si="98"/>
        <v>0</v>
      </c>
      <c r="AK74">
        <v>2460.6347999999998</v>
      </c>
      <c r="AL74">
        <v>0</v>
      </c>
      <c r="AM74">
        <v>1178.0883999999999</v>
      </c>
      <c r="AN74">
        <v>648.19760000000008</v>
      </c>
      <c r="AO74">
        <v>634.34879999999998</v>
      </c>
      <c r="AP74">
        <v>0</v>
      </c>
      <c r="AQ74">
        <v>1.44</v>
      </c>
      <c r="AR74">
        <v>1.18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118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99"/>
        <v>-2672.7</v>
      </c>
      <c r="CQ74">
        <f>SUMIF(SmtRes!AQ95:'SmtRes'!AQ97,"=1",SmtRes!AA95:'SmtRes'!AA97)</f>
        <v>0</v>
      </c>
      <c r="CR74">
        <f>SUMIF(SmtRes!AQ95:'SmtRes'!AQ97,"=1",SmtRes!AB95:'SmtRes'!AB97)</f>
        <v>1178.0899999999999</v>
      </c>
      <c r="CS74">
        <f>SUMIF(SmtRes!AQ95:'SmtRes'!AQ97,"=1",SmtRes!AC95:'SmtRes'!AC97)</f>
        <v>549.32000000000005</v>
      </c>
      <c r="CT74">
        <f>SUMIF(SmtRes!AQ95:'SmtRes'!AQ97,"=1",SmtRes!AD95:'SmtRes'!AD97)</f>
        <v>440.52</v>
      </c>
      <c r="CU74">
        <f t="shared" si="100"/>
        <v>0</v>
      </c>
      <c r="CV74">
        <f>SUMIF(SmtRes!AQ95:'SmtRes'!AQ97,"=1",SmtRes!BU95:'SmtRes'!BU97)</f>
        <v>1.44</v>
      </c>
      <c r="CW74">
        <f>SUMIF(SmtRes!AQ95:'SmtRes'!AQ97,"=1",SmtRes!BV95:'SmtRes'!BV97)</f>
        <v>1.18</v>
      </c>
      <c r="CX74">
        <f t="shared" si="101"/>
        <v>0</v>
      </c>
      <c r="CY74">
        <f t="shared" si="102"/>
        <v>-1321.0265000000002</v>
      </c>
      <c r="CZ74">
        <f t="shared" si="103"/>
        <v>-769.5300000000002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20</v>
      </c>
      <c r="DW74" t="s">
        <v>20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23</v>
      </c>
      <c r="EH74">
        <v>27</v>
      </c>
      <c r="EI74" t="s">
        <v>24</v>
      </c>
      <c r="EJ74">
        <v>1</v>
      </c>
      <c r="EK74">
        <v>33001</v>
      </c>
      <c r="EL74" t="s">
        <v>24</v>
      </c>
      <c r="EM74" t="s">
        <v>25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1.44</v>
      </c>
      <c r="EX74">
        <v>1.18</v>
      </c>
      <c r="EY74">
        <v>0</v>
      </c>
      <c r="FQ74">
        <v>0</v>
      </c>
      <c r="FR74">
        <f t="shared" si="104"/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2014697856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105"/>
        <v>0</v>
      </c>
      <c r="GM74">
        <f t="shared" si="106"/>
        <v>-4763.26</v>
      </c>
      <c r="GN74">
        <f t="shared" si="107"/>
        <v>-4763.26</v>
      </c>
      <c r="GO74">
        <f t="shared" si="108"/>
        <v>0</v>
      </c>
      <c r="GP74">
        <f t="shared" si="109"/>
        <v>0</v>
      </c>
      <c r="GR74">
        <v>0</v>
      </c>
      <c r="GS74">
        <v>3</v>
      </c>
      <c r="GT74">
        <v>0</v>
      </c>
      <c r="GU74" t="s">
        <v>3</v>
      </c>
      <c r="GV74">
        <f t="shared" si="110"/>
        <v>0</v>
      </c>
      <c r="GW74">
        <v>1</v>
      </c>
      <c r="GX74">
        <f t="shared" si="111"/>
        <v>0</v>
      </c>
      <c r="HA74">
        <v>0</v>
      </c>
      <c r="HB74">
        <v>0</v>
      </c>
      <c r="HC74">
        <f t="shared" si="112"/>
        <v>0</v>
      </c>
      <c r="HE74" t="s">
        <v>3</v>
      </c>
      <c r="HF74" t="s">
        <v>3</v>
      </c>
      <c r="HM74" t="s">
        <v>3</v>
      </c>
      <c r="HN74" t="s">
        <v>26</v>
      </c>
      <c r="HO74" t="s">
        <v>27</v>
      </c>
      <c r="HP74" t="s">
        <v>24</v>
      </c>
      <c r="HQ74" t="s">
        <v>24</v>
      </c>
      <c r="IK74">
        <v>0</v>
      </c>
    </row>
    <row r="75" spans="1:245" x14ac:dyDescent="0.2">
      <c r="A75">
        <v>17</v>
      </c>
      <c r="B75">
        <v>1</v>
      </c>
      <c r="C75">
        <f>ROW(SmtRes!A100)</f>
        <v>100</v>
      </c>
      <c r="D75">
        <f>ROW(EtalonRes!A100)</f>
        <v>100</v>
      </c>
      <c r="E75" t="s">
        <v>119</v>
      </c>
      <c r="F75" t="s">
        <v>116</v>
      </c>
      <c r="G75" t="s">
        <v>117</v>
      </c>
      <c r="H75" t="s">
        <v>20</v>
      </c>
      <c r="I75">
        <v>1</v>
      </c>
      <c r="J75">
        <v>0</v>
      </c>
      <c r="K75">
        <v>1</v>
      </c>
      <c r="O75">
        <f t="shared" si="91"/>
        <v>3340.87</v>
      </c>
      <c r="P75">
        <f>SUMIF(SmtRes!AQ98:'SmtRes'!AQ100,"=1",SmtRes!DF98:'SmtRes'!DF100)</f>
        <v>0</v>
      </c>
      <c r="Q75">
        <f>SUMIF(SmtRes!AQ98:'SmtRes'!AQ100,"=1",SmtRes!DG98:'SmtRes'!DG100)</f>
        <v>1737.68</v>
      </c>
      <c r="R75">
        <f>SUMIF(SmtRes!AQ98:'SmtRes'!AQ100,"=1",SmtRes!DH98:'SmtRes'!DH100)</f>
        <v>810.25</v>
      </c>
      <c r="S75">
        <f>SUMIF(SmtRes!AQ98:'SmtRes'!AQ100,"=1",SmtRes!DI98:'SmtRes'!DI100)</f>
        <v>792.94</v>
      </c>
      <c r="T75">
        <f t="shared" si="92"/>
        <v>0</v>
      </c>
      <c r="U75">
        <f>SUMIF(SmtRes!AQ98:'SmtRes'!AQ100,"=1",SmtRes!CV98:'SmtRes'!CV100)</f>
        <v>1.8</v>
      </c>
      <c r="V75">
        <f>SUMIF(SmtRes!AQ98:'SmtRes'!AQ100,"=1",SmtRes!CW98:'SmtRes'!CW100)</f>
        <v>1.4750000000000001</v>
      </c>
      <c r="W75">
        <f t="shared" si="93"/>
        <v>0</v>
      </c>
      <c r="X75">
        <f t="shared" si="94"/>
        <v>1651.29</v>
      </c>
      <c r="Y75">
        <f t="shared" si="95"/>
        <v>961.91</v>
      </c>
      <c r="AA75">
        <v>312243454</v>
      </c>
      <c r="AB75">
        <f t="shared" si="96"/>
        <v>2265.5464999999999</v>
      </c>
      <c r="AC75">
        <f>ROUND((0),6)</f>
        <v>0</v>
      </c>
      <c r="AD75">
        <f>ROUND((((SUM(SmtRes!BR98:'SmtRes'!BR100))-(SUM(SmtRes!BS98:'SmtRes'!BS100)))+AE75),6)</f>
        <v>1472.6105</v>
      </c>
      <c r="AE75">
        <f>ROUND((SUM(SmtRes!BS98:'SmtRes'!BS100)),6)</f>
        <v>810.24699999999996</v>
      </c>
      <c r="AF75">
        <f>ROUND((SUM(SmtRes!BT98:'SmtRes'!BT100)),6)</f>
        <v>792.93600000000004</v>
      </c>
      <c r="AG75">
        <f t="shared" si="97"/>
        <v>0</v>
      </c>
      <c r="AH75">
        <f>(SUM(SmtRes!BU98:'SmtRes'!BU100))</f>
        <v>1.7999999999999998</v>
      </c>
      <c r="AI75">
        <f>(SUM(SmtRes!BV98:'SmtRes'!BV100))</f>
        <v>1.4749999999999999</v>
      </c>
      <c r="AJ75">
        <f t="shared" si="98"/>
        <v>0</v>
      </c>
      <c r="AK75">
        <v>2460.6347999999998</v>
      </c>
      <c r="AL75">
        <v>0</v>
      </c>
      <c r="AM75">
        <v>1178.0883999999999</v>
      </c>
      <c r="AN75">
        <v>648.19760000000008</v>
      </c>
      <c r="AO75">
        <v>634.34879999999998</v>
      </c>
      <c r="AP75">
        <v>0</v>
      </c>
      <c r="AQ75">
        <v>1.44</v>
      </c>
      <c r="AR75">
        <v>1.18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118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60</v>
      </c>
      <c r="CO75">
        <v>0</v>
      </c>
      <c r="CP75">
        <f t="shared" si="99"/>
        <v>3340.87</v>
      </c>
      <c r="CQ75">
        <f>SUMIF(SmtRes!AQ98:'SmtRes'!AQ100,"=1",SmtRes!AA98:'SmtRes'!AA100)</f>
        <v>0</v>
      </c>
      <c r="CR75">
        <f>SUMIF(SmtRes!AQ98:'SmtRes'!AQ100,"=1",SmtRes!AB98:'SmtRes'!AB100)</f>
        <v>1178.0899999999999</v>
      </c>
      <c r="CS75">
        <f>SUMIF(SmtRes!AQ98:'SmtRes'!AQ100,"=1",SmtRes!AC98:'SmtRes'!AC100)</f>
        <v>549.32000000000005</v>
      </c>
      <c r="CT75">
        <f>SUMIF(SmtRes!AQ98:'SmtRes'!AQ100,"=1",SmtRes!AD98:'SmtRes'!AD100)</f>
        <v>440.52</v>
      </c>
      <c r="CU75">
        <f t="shared" si="100"/>
        <v>0</v>
      </c>
      <c r="CV75">
        <f>SUMIF(SmtRes!AQ98:'SmtRes'!AQ100,"=1",SmtRes!BU98:'SmtRes'!BU100)</f>
        <v>1.7999999999999998</v>
      </c>
      <c r="CW75">
        <f>SUMIF(SmtRes!AQ98:'SmtRes'!AQ100,"=1",SmtRes!BV98:'SmtRes'!BV100)</f>
        <v>1.4749999999999999</v>
      </c>
      <c r="CX75">
        <f t="shared" si="101"/>
        <v>0</v>
      </c>
      <c r="CY75">
        <f t="shared" si="102"/>
        <v>1651.2857000000001</v>
      </c>
      <c r="CZ75">
        <f t="shared" si="103"/>
        <v>961.9140000000001</v>
      </c>
      <c r="DC75" t="s">
        <v>3</v>
      </c>
      <c r="DD75" t="s">
        <v>3</v>
      </c>
      <c r="DE75" t="s">
        <v>61</v>
      </c>
      <c r="DF75" t="s">
        <v>61</v>
      </c>
      <c r="DG75" t="s">
        <v>61</v>
      </c>
      <c r="DH75" t="s">
        <v>3</v>
      </c>
      <c r="DI75" t="s">
        <v>61</v>
      </c>
      <c r="DJ75" t="s">
        <v>61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20</v>
      </c>
      <c r="DW75" t="s">
        <v>20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23</v>
      </c>
      <c r="EH75">
        <v>27</v>
      </c>
      <c r="EI75" t="s">
        <v>24</v>
      </c>
      <c r="EJ75">
        <v>1</v>
      </c>
      <c r="EK75">
        <v>33001</v>
      </c>
      <c r="EL75" t="s">
        <v>24</v>
      </c>
      <c r="EM75" t="s">
        <v>25</v>
      </c>
      <c r="EO75" t="s">
        <v>62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1.44</v>
      </c>
      <c r="EX75">
        <v>1.18</v>
      </c>
      <c r="EY75">
        <v>0</v>
      </c>
      <c r="FQ75">
        <v>0</v>
      </c>
      <c r="FR75">
        <f t="shared" si="104"/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2014697856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105"/>
        <v>0</v>
      </c>
      <c r="GM75">
        <f t="shared" si="106"/>
        <v>5954.07</v>
      </c>
      <c r="GN75">
        <f t="shared" si="107"/>
        <v>5954.07</v>
      </c>
      <c r="GO75">
        <f t="shared" si="108"/>
        <v>0</v>
      </c>
      <c r="GP75">
        <f t="shared" si="109"/>
        <v>0</v>
      </c>
      <c r="GR75">
        <v>0</v>
      </c>
      <c r="GS75">
        <v>3</v>
      </c>
      <c r="GT75">
        <v>0</v>
      </c>
      <c r="GU75" t="s">
        <v>3</v>
      </c>
      <c r="GV75">
        <f t="shared" si="110"/>
        <v>0</v>
      </c>
      <c r="GW75">
        <v>1</v>
      </c>
      <c r="GX75">
        <f t="shared" si="111"/>
        <v>0</v>
      </c>
      <c r="HA75">
        <v>0</v>
      </c>
      <c r="HB75">
        <v>0</v>
      </c>
      <c r="HC75">
        <f t="shared" si="112"/>
        <v>0</v>
      </c>
      <c r="HE75" t="s">
        <v>3</v>
      </c>
      <c r="HF75" t="s">
        <v>3</v>
      </c>
      <c r="HM75" t="s">
        <v>3</v>
      </c>
      <c r="HN75" t="s">
        <v>26</v>
      </c>
      <c r="HO75" t="s">
        <v>27</v>
      </c>
      <c r="HP75" t="s">
        <v>24</v>
      </c>
      <c r="HQ75" t="s">
        <v>24</v>
      </c>
      <c r="IK75">
        <v>0</v>
      </c>
    </row>
    <row r="76" spans="1:245" x14ac:dyDescent="0.2">
      <c r="A76">
        <v>17</v>
      </c>
      <c r="B76">
        <v>1</v>
      </c>
      <c r="C76">
        <f>ROW(SmtRes!A120)</f>
        <v>120</v>
      </c>
      <c r="D76">
        <f>ROW(EtalonRes!A120)</f>
        <v>120</v>
      </c>
      <c r="E76" t="s">
        <v>120</v>
      </c>
      <c r="F76" t="s">
        <v>80</v>
      </c>
      <c r="G76" t="s">
        <v>81</v>
      </c>
      <c r="H76" t="s">
        <v>20</v>
      </c>
      <c r="I76">
        <v>4</v>
      </c>
      <c r="J76">
        <v>0</v>
      </c>
      <c r="K76">
        <v>4</v>
      </c>
      <c r="O76">
        <f t="shared" si="91"/>
        <v>26441.85</v>
      </c>
      <c r="P76">
        <f>SUMIF(SmtRes!AQ101:'SmtRes'!AQ120,"=1",SmtRes!DF101:'SmtRes'!DF120)</f>
        <v>0</v>
      </c>
      <c r="Q76">
        <f>SUMIF(SmtRes!AQ101:'SmtRes'!AQ120,"=1",SmtRes!DG101:'SmtRes'!DG120)</f>
        <v>12467.17</v>
      </c>
      <c r="R76">
        <f>SUMIF(SmtRes!AQ101:'SmtRes'!AQ120,"=1",SmtRes!DH101:'SmtRes'!DH120)</f>
        <v>4280.42</v>
      </c>
      <c r="S76">
        <f>SUMIF(SmtRes!AQ101:'SmtRes'!AQ120,"=1",SmtRes!DI101:'SmtRes'!DI120)</f>
        <v>9694.26</v>
      </c>
      <c r="T76">
        <f t="shared" si="92"/>
        <v>0</v>
      </c>
      <c r="U76">
        <f>SUMIF(SmtRes!AQ101:'SmtRes'!AQ120,"=1",SmtRes!CV101:'SmtRes'!CV120)</f>
        <v>22.006399999999999</v>
      </c>
      <c r="V76">
        <f>SUMIF(SmtRes!AQ101:'SmtRes'!AQ120,"=1",SmtRes!CW101:'SmtRes'!CW120)</f>
        <v>8</v>
      </c>
      <c r="W76">
        <f t="shared" si="93"/>
        <v>0</v>
      </c>
      <c r="X76">
        <f t="shared" si="94"/>
        <v>14393.92</v>
      </c>
      <c r="Y76">
        <f t="shared" si="95"/>
        <v>8384.81</v>
      </c>
      <c r="AA76">
        <v>312243454</v>
      </c>
      <c r="AB76">
        <f t="shared" si="96"/>
        <v>5540.3568320000004</v>
      </c>
      <c r="AC76">
        <f>ROUND((0),6)</f>
        <v>0</v>
      </c>
      <c r="AD76">
        <f>ROUND((((SUM(SmtRes!BR101:'SmtRes'!BR120))-(SUM(SmtRes!BS101:'SmtRes'!BS120)))+AE76),6)</f>
        <v>3116.7919999999999</v>
      </c>
      <c r="AE76">
        <f>ROUND((SUM(SmtRes!BS101:'SmtRes'!BS120)),6)</f>
        <v>1070.104</v>
      </c>
      <c r="AF76">
        <f>ROUND((SUM(SmtRes!BT101:'SmtRes'!BT120)),6)</f>
        <v>2423.564832</v>
      </c>
      <c r="AG76">
        <f t="shared" si="97"/>
        <v>0</v>
      </c>
      <c r="AH76">
        <f>(SUM(SmtRes!BU101:'SmtRes'!BU120))</f>
        <v>5.5016000000000007</v>
      </c>
      <c r="AI76">
        <f>(SUM(SmtRes!BV101:'SmtRes'!BV120))</f>
        <v>2</v>
      </c>
      <c r="AJ76">
        <f t="shared" si="98"/>
        <v>0</v>
      </c>
      <c r="AK76">
        <v>6942.969454000001</v>
      </c>
      <c r="AL76">
        <v>121.76385400000001</v>
      </c>
      <c r="AM76">
        <v>3116.7920000000004</v>
      </c>
      <c r="AN76">
        <v>1070.1040000000003</v>
      </c>
      <c r="AO76">
        <v>2634.3096</v>
      </c>
      <c r="AP76">
        <v>0</v>
      </c>
      <c r="AQ76">
        <v>5.98</v>
      </c>
      <c r="AR76">
        <v>2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82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64</v>
      </c>
      <c r="CE76">
        <v>0</v>
      </c>
      <c r="CF76">
        <v>0</v>
      </c>
      <c r="CG76">
        <v>0</v>
      </c>
      <c r="CM76">
        <v>0</v>
      </c>
      <c r="CN76" t="s">
        <v>121</v>
      </c>
      <c r="CO76">
        <v>0</v>
      </c>
      <c r="CP76">
        <f t="shared" si="99"/>
        <v>26441.85</v>
      </c>
      <c r="CQ76">
        <f>SUMIF(SmtRes!AQ101:'SmtRes'!AQ120,"=1",SmtRes!AA101:'SmtRes'!AA120)</f>
        <v>163324.25999999998</v>
      </c>
      <c r="CR76">
        <f>SUMIF(SmtRes!AQ101:'SmtRes'!AQ120,"=1",SmtRes!AB101:'SmtRes'!AB120)</f>
        <v>2356.52</v>
      </c>
      <c r="CS76">
        <f>SUMIF(SmtRes!AQ101:'SmtRes'!AQ120,"=1",SmtRes!AC101:'SmtRes'!AC120)</f>
        <v>1027.3000000000002</v>
      </c>
      <c r="CT76">
        <f>SUMIF(SmtRes!AQ101:'SmtRes'!AQ120,"=1",SmtRes!AD101:'SmtRes'!AD120)</f>
        <v>440.52</v>
      </c>
      <c r="CU76">
        <f t="shared" si="100"/>
        <v>0</v>
      </c>
      <c r="CV76">
        <f>SUMIF(SmtRes!AQ101:'SmtRes'!AQ120,"=1",SmtRes!BU101:'SmtRes'!BU120)</f>
        <v>5.5016000000000007</v>
      </c>
      <c r="CW76">
        <f>SUMIF(SmtRes!AQ101:'SmtRes'!AQ120,"=1",SmtRes!BV101:'SmtRes'!BV120)</f>
        <v>2</v>
      </c>
      <c r="CX76">
        <f t="shared" si="101"/>
        <v>0</v>
      </c>
      <c r="CY76">
        <f t="shared" si="102"/>
        <v>14393.920400000001</v>
      </c>
      <c r="CZ76">
        <f t="shared" si="103"/>
        <v>8384.8080000000009</v>
      </c>
      <c r="DC76" t="s">
        <v>3</v>
      </c>
      <c r="DD76" t="s">
        <v>66</v>
      </c>
      <c r="DE76" t="s">
        <v>3</v>
      </c>
      <c r="DF76" t="s">
        <v>3</v>
      </c>
      <c r="DG76" t="s">
        <v>122</v>
      </c>
      <c r="DH76" t="s">
        <v>3</v>
      </c>
      <c r="DI76" t="s">
        <v>122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20</v>
      </c>
      <c r="DW76" t="s">
        <v>20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293259405</v>
      </c>
      <c r="EF76">
        <v>2</v>
      </c>
      <c r="EG76" t="s">
        <v>23</v>
      </c>
      <c r="EH76">
        <v>27</v>
      </c>
      <c r="EI76" t="s">
        <v>24</v>
      </c>
      <c r="EJ76">
        <v>1</v>
      </c>
      <c r="EK76">
        <v>33001</v>
      </c>
      <c r="EL76" t="s">
        <v>24</v>
      </c>
      <c r="EM76" t="s">
        <v>25</v>
      </c>
      <c r="EO76" t="s">
        <v>123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5.98</v>
      </c>
      <c r="EX76">
        <v>2</v>
      </c>
      <c r="EY76">
        <v>0</v>
      </c>
      <c r="FQ76">
        <v>0</v>
      </c>
      <c r="FR76">
        <f t="shared" si="104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1552335412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105"/>
        <v>0</v>
      </c>
      <c r="GM76">
        <f t="shared" si="106"/>
        <v>49220.58</v>
      </c>
      <c r="GN76">
        <f t="shared" si="107"/>
        <v>49220.58</v>
      </c>
      <c r="GO76">
        <f t="shared" si="108"/>
        <v>0</v>
      </c>
      <c r="GP76">
        <f t="shared" si="109"/>
        <v>0</v>
      </c>
      <c r="GR76">
        <v>0</v>
      </c>
      <c r="GS76">
        <v>3</v>
      </c>
      <c r="GT76">
        <v>0</v>
      </c>
      <c r="GU76" t="s">
        <v>3</v>
      </c>
      <c r="GV76">
        <f t="shared" si="110"/>
        <v>0</v>
      </c>
      <c r="GW76">
        <v>1</v>
      </c>
      <c r="GX76">
        <f t="shared" si="111"/>
        <v>0</v>
      </c>
      <c r="HA76">
        <v>0</v>
      </c>
      <c r="HB76">
        <v>0</v>
      </c>
      <c r="HC76">
        <f t="shared" si="112"/>
        <v>0</v>
      </c>
      <c r="HE76" t="s">
        <v>3</v>
      </c>
      <c r="HF76" t="s">
        <v>3</v>
      </c>
      <c r="HM76" t="s">
        <v>3</v>
      </c>
      <c r="HN76" t="s">
        <v>26</v>
      </c>
      <c r="HO76" t="s">
        <v>27</v>
      </c>
      <c r="HP76" t="s">
        <v>24</v>
      </c>
      <c r="HQ76" t="s">
        <v>24</v>
      </c>
      <c r="IK76">
        <v>0</v>
      </c>
    </row>
    <row r="77" spans="1:245" x14ac:dyDescent="0.2">
      <c r="A77">
        <v>18</v>
      </c>
      <c r="B77">
        <v>1</v>
      </c>
      <c r="C77">
        <v>107</v>
      </c>
      <c r="E77" t="s">
        <v>124</v>
      </c>
      <c r="F77" t="s">
        <v>29</v>
      </c>
      <c r="G77" t="s">
        <v>30</v>
      </c>
      <c r="H77" t="s">
        <v>31</v>
      </c>
      <c r="I77">
        <f>I76*J77</f>
        <v>0</v>
      </c>
      <c r="J77">
        <v>0</v>
      </c>
      <c r="K77">
        <v>0</v>
      </c>
      <c r="O77">
        <f t="shared" si="91"/>
        <v>0</v>
      </c>
      <c r="P77">
        <f t="shared" ref="P77:P86" si="131">ROUND(CQ77*I77,2)</f>
        <v>0</v>
      </c>
      <c r="Q77">
        <f t="shared" ref="Q77:Q86" si="132">ROUND(CR77*I77,2)</f>
        <v>0</v>
      </c>
      <c r="R77">
        <f t="shared" ref="R77:R86" si="133">ROUND(CS77*I77,2)</f>
        <v>0</v>
      </c>
      <c r="S77">
        <f t="shared" ref="S77:S86" si="134">ROUND(CT77*I77,2)</f>
        <v>0</v>
      </c>
      <c r="T77">
        <f t="shared" si="92"/>
        <v>0</v>
      </c>
      <c r="U77">
        <f t="shared" ref="U77:U86" si="135">ROUND(CV77*I77,7)</f>
        <v>0</v>
      </c>
      <c r="V77">
        <f t="shared" ref="V77:V86" si="136">ROUND(CW77*I77,7)</f>
        <v>0</v>
      </c>
      <c r="W77">
        <f t="shared" si="93"/>
        <v>0</v>
      </c>
      <c r="X77">
        <f t="shared" si="94"/>
        <v>0</v>
      </c>
      <c r="Y77">
        <f t="shared" si="95"/>
        <v>0</v>
      </c>
      <c r="AA77">
        <v>312243454</v>
      </c>
      <c r="AB77">
        <f t="shared" si="96"/>
        <v>174.93</v>
      </c>
      <c r="AC77">
        <f t="shared" ref="AC77:AC86" si="137">ROUND((ES77),6)</f>
        <v>174.93</v>
      </c>
      <c r="AD77">
        <f t="shared" ref="AD77:AD86" si="138">ROUND((((ET77)-(EU77))+AE77),6)</f>
        <v>0</v>
      </c>
      <c r="AE77">
        <f t="shared" ref="AE77:AE86" si="139">ROUND((EU77),6)</f>
        <v>0</v>
      </c>
      <c r="AF77">
        <f t="shared" ref="AF77:AF86" si="140">ROUND((EV77),6)</f>
        <v>0</v>
      </c>
      <c r="AG77">
        <f t="shared" si="97"/>
        <v>0</v>
      </c>
      <c r="AH77">
        <f t="shared" ref="AH77:AH86" si="141">(EW77)</f>
        <v>0</v>
      </c>
      <c r="AI77">
        <f t="shared" ref="AI77:AI86" si="142">(EX77)</f>
        <v>0</v>
      </c>
      <c r="AJ77">
        <f t="shared" si="98"/>
        <v>0</v>
      </c>
      <c r="AK77">
        <v>174.93</v>
      </c>
      <c r="AL77">
        <v>174.93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1.1200000000000001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32</v>
      </c>
      <c r="BM77">
        <v>33001</v>
      </c>
      <c r="BN77">
        <v>0</v>
      </c>
      <c r="BO77" t="s">
        <v>29</v>
      </c>
      <c r="BP77">
        <v>1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99"/>
        <v>0</v>
      </c>
      <c r="CQ77">
        <f t="shared" ref="CQ77:CQ86" si="143">ROUND(AL77*BC77,2)</f>
        <v>195.92</v>
      </c>
      <c r="CR77">
        <f t="shared" ref="CR77:CR86" si="144">ROUND(AM77*BB77,2)</f>
        <v>0</v>
      </c>
      <c r="CS77">
        <f t="shared" ref="CS77:CS86" si="145">ROUND(AN77*BS77,2)</f>
        <v>0</v>
      </c>
      <c r="CT77">
        <f t="shared" ref="CT77:CT86" si="146">ROUND(AO77*BA77,2)</f>
        <v>0</v>
      </c>
      <c r="CU77">
        <f t="shared" si="100"/>
        <v>0</v>
      </c>
      <c r="CV77">
        <f t="shared" ref="CV77:CV86" si="147">AH77</f>
        <v>0</v>
      </c>
      <c r="CW77">
        <f t="shared" ref="CW77:CW86" si="148">AI77</f>
        <v>0</v>
      </c>
      <c r="CX77">
        <f t="shared" si="101"/>
        <v>0</v>
      </c>
      <c r="CY77">
        <f t="shared" si="102"/>
        <v>0</v>
      </c>
      <c r="CZ77">
        <f t="shared" si="103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31</v>
      </c>
      <c r="DW77" t="s">
        <v>31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23</v>
      </c>
      <c r="EH77">
        <v>27</v>
      </c>
      <c r="EI77" t="s">
        <v>24</v>
      </c>
      <c r="EJ77">
        <v>1</v>
      </c>
      <c r="EK77">
        <v>33001</v>
      </c>
      <c r="EL77" t="s">
        <v>24</v>
      </c>
      <c r="EM77" t="s">
        <v>25</v>
      </c>
      <c r="EO77" t="s">
        <v>3</v>
      </c>
      <c r="EQ77">
        <v>0</v>
      </c>
      <c r="ER77">
        <v>174.93</v>
      </c>
      <c r="ES77">
        <v>174.93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104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391631581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105"/>
        <v>0</v>
      </c>
      <c r="GM77">
        <f t="shared" si="106"/>
        <v>0</v>
      </c>
      <c r="GN77">
        <f t="shared" si="107"/>
        <v>0</v>
      </c>
      <c r="GO77">
        <f t="shared" si="108"/>
        <v>0</v>
      </c>
      <c r="GP77">
        <f t="shared" si="109"/>
        <v>0</v>
      </c>
      <c r="GR77">
        <v>0</v>
      </c>
      <c r="GS77">
        <v>3</v>
      </c>
      <c r="GT77">
        <v>0</v>
      </c>
      <c r="GU77" t="s">
        <v>3</v>
      </c>
      <c r="GV77">
        <f t="shared" si="110"/>
        <v>0</v>
      </c>
      <c r="GW77">
        <v>1</v>
      </c>
      <c r="GX77">
        <f t="shared" si="111"/>
        <v>0</v>
      </c>
      <c r="HA77">
        <v>0</v>
      </c>
      <c r="HB77">
        <v>0</v>
      </c>
      <c r="HC77">
        <f t="shared" si="112"/>
        <v>0</v>
      </c>
      <c r="HE77" t="s">
        <v>3</v>
      </c>
      <c r="HF77" t="s">
        <v>3</v>
      </c>
      <c r="HM77" t="s">
        <v>22</v>
      </c>
      <c r="HN77" t="s">
        <v>26</v>
      </c>
      <c r="HO77" t="s">
        <v>27</v>
      </c>
      <c r="HP77" t="s">
        <v>24</v>
      </c>
      <c r="HQ77" t="s">
        <v>24</v>
      </c>
      <c r="IK77">
        <v>0</v>
      </c>
    </row>
    <row r="78" spans="1:245" x14ac:dyDescent="0.2">
      <c r="A78">
        <v>18</v>
      </c>
      <c r="B78">
        <v>1</v>
      </c>
      <c r="C78">
        <v>109</v>
      </c>
      <c r="E78" t="s">
        <v>125</v>
      </c>
      <c r="F78" t="s">
        <v>34</v>
      </c>
      <c r="G78" t="s">
        <v>35</v>
      </c>
      <c r="H78" t="s">
        <v>20</v>
      </c>
      <c r="I78">
        <f>I76*J78</f>
        <v>0</v>
      </c>
      <c r="J78">
        <v>0</v>
      </c>
      <c r="K78">
        <v>0</v>
      </c>
      <c r="O78">
        <f t="shared" si="91"/>
        <v>0</v>
      </c>
      <c r="P78">
        <f t="shared" si="131"/>
        <v>0</v>
      </c>
      <c r="Q78">
        <f t="shared" si="132"/>
        <v>0</v>
      </c>
      <c r="R78">
        <f t="shared" si="133"/>
        <v>0</v>
      </c>
      <c r="S78">
        <f t="shared" si="134"/>
        <v>0</v>
      </c>
      <c r="T78">
        <f t="shared" si="92"/>
        <v>0</v>
      </c>
      <c r="U78">
        <f t="shared" si="135"/>
        <v>0</v>
      </c>
      <c r="V78">
        <f t="shared" si="136"/>
        <v>0</v>
      </c>
      <c r="W78">
        <f t="shared" si="93"/>
        <v>0</v>
      </c>
      <c r="X78">
        <f t="shared" si="94"/>
        <v>0</v>
      </c>
      <c r="Y78">
        <f t="shared" si="95"/>
        <v>0</v>
      </c>
      <c r="AA78">
        <v>312243454</v>
      </c>
      <c r="AB78">
        <f t="shared" si="96"/>
        <v>0</v>
      </c>
      <c r="AC78">
        <f t="shared" si="137"/>
        <v>0</v>
      </c>
      <c r="AD78">
        <f t="shared" si="138"/>
        <v>0</v>
      </c>
      <c r="AE78">
        <f t="shared" si="139"/>
        <v>0</v>
      </c>
      <c r="AF78">
        <f t="shared" si="140"/>
        <v>0</v>
      </c>
      <c r="AG78">
        <f t="shared" si="97"/>
        <v>0</v>
      </c>
      <c r="AH78">
        <f t="shared" si="141"/>
        <v>0</v>
      </c>
      <c r="AI78">
        <f t="shared" si="142"/>
        <v>0</v>
      </c>
      <c r="AJ78">
        <f t="shared" si="98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99"/>
        <v>0</v>
      </c>
      <c r="CQ78">
        <f t="shared" si="143"/>
        <v>0</v>
      </c>
      <c r="CR78">
        <f t="shared" si="144"/>
        <v>0</v>
      </c>
      <c r="CS78">
        <f t="shared" si="145"/>
        <v>0</v>
      </c>
      <c r="CT78">
        <f t="shared" si="146"/>
        <v>0</v>
      </c>
      <c r="CU78">
        <f t="shared" si="100"/>
        <v>0</v>
      </c>
      <c r="CV78">
        <f t="shared" si="147"/>
        <v>0</v>
      </c>
      <c r="CW78">
        <f t="shared" si="148"/>
        <v>0</v>
      </c>
      <c r="CX78">
        <f t="shared" si="101"/>
        <v>0</v>
      </c>
      <c r="CY78">
        <f t="shared" si="102"/>
        <v>0</v>
      </c>
      <c r="CZ78">
        <f t="shared" si="103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293259405</v>
      </c>
      <c r="EF78">
        <v>2</v>
      </c>
      <c r="EG78" t="s">
        <v>23</v>
      </c>
      <c r="EH78">
        <v>27</v>
      </c>
      <c r="EI78" t="s">
        <v>24</v>
      </c>
      <c r="EJ78">
        <v>1</v>
      </c>
      <c r="EK78">
        <v>33001</v>
      </c>
      <c r="EL78" t="s">
        <v>24</v>
      </c>
      <c r="EM78" t="s">
        <v>25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104"/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457934895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05"/>
        <v>0</v>
      </c>
      <c r="GM78">
        <f t="shared" si="106"/>
        <v>0</v>
      </c>
      <c r="GN78">
        <f t="shared" si="107"/>
        <v>0</v>
      </c>
      <c r="GO78">
        <f t="shared" si="108"/>
        <v>0</v>
      </c>
      <c r="GP78">
        <f t="shared" si="109"/>
        <v>0</v>
      </c>
      <c r="GR78">
        <v>0</v>
      </c>
      <c r="GS78">
        <v>3</v>
      </c>
      <c r="GT78">
        <v>0</v>
      </c>
      <c r="GU78" t="s">
        <v>3</v>
      </c>
      <c r="GV78">
        <f t="shared" si="110"/>
        <v>0</v>
      </c>
      <c r="GW78">
        <v>1</v>
      </c>
      <c r="GX78">
        <f t="shared" si="111"/>
        <v>0</v>
      </c>
      <c r="HA78">
        <v>0</v>
      </c>
      <c r="HB78">
        <v>0</v>
      </c>
      <c r="HC78">
        <f t="shared" si="112"/>
        <v>0</v>
      </c>
      <c r="HE78" t="s">
        <v>3</v>
      </c>
      <c r="HF78" t="s">
        <v>3</v>
      </c>
      <c r="HM78" t="s">
        <v>22</v>
      </c>
      <c r="HN78" t="s">
        <v>26</v>
      </c>
      <c r="HO78" t="s">
        <v>27</v>
      </c>
      <c r="HP78" t="s">
        <v>24</v>
      </c>
      <c r="HQ78" t="s">
        <v>24</v>
      </c>
      <c r="IK78">
        <v>0</v>
      </c>
    </row>
    <row r="79" spans="1:245" x14ac:dyDescent="0.2">
      <c r="A79">
        <v>18</v>
      </c>
      <c r="B79">
        <v>1</v>
      </c>
      <c r="C79">
        <v>110</v>
      </c>
      <c r="E79" t="s">
        <v>126</v>
      </c>
      <c r="F79" t="s">
        <v>37</v>
      </c>
      <c r="G79" t="s">
        <v>38</v>
      </c>
      <c r="H79" t="s">
        <v>39</v>
      </c>
      <c r="I79">
        <f>I76*J79</f>
        <v>0</v>
      </c>
      <c r="J79">
        <v>0</v>
      </c>
      <c r="K79">
        <v>0</v>
      </c>
      <c r="O79">
        <f t="shared" si="91"/>
        <v>0</v>
      </c>
      <c r="P79">
        <f t="shared" si="131"/>
        <v>0</v>
      </c>
      <c r="Q79">
        <f t="shared" si="132"/>
        <v>0</v>
      </c>
      <c r="R79">
        <f t="shared" si="133"/>
        <v>0</v>
      </c>
      <c r="S79">
        <f t="shared" si="134"/>
        <v>0</v>
      </c>
      <c r="T79">
        <f t="shared" si="92"/>
        <v>0</v>
      </c>
      <c r="U79">
        <f t="shared" si="135"/>
        <v>0</v>
      </c>
      <c r="V79">
        <f t="shared" si="136"/>
        <v>0</v>
      </c>
      <c r="W79">
        <f t="shared" si="93"/>
        <v>0</v>
      </c>
      <c r="X79">
        <f t="shared" si="94"/>
        <v>0</v>
      </c>
      <c r="Y79">
        <f t="shared" si="95"/>
        <v>0</v>
      </c>
      <c r="AA79">
        <v>312243454</v>
      </c>
      <c r="AB79">
        <f t="shared" si="96"/>
        <v>0</v>
      </c>
      <c r="AC79">
        <f t="shared" si="137"/>
        <v>0</v>
      </c>
      <c r="AD79">
        <f t="shared" si="138"/>
        <v>0</v>
      </c>
      <c r="AE79">
        <f t="shared" si="139"/>
        <v>0</v>
      </c>
      <c r="AF79">
        <f t="shared" si="140"/>
        <v>0</v>
      </c>
      <c r="AG79">
        <f t="shared" si="97"/>
        <v>0</v>
      </c>
      <c r="AH79">
        <f t="shared" si="141"/>
        <v>0</v>
      </c>
      <c r="AI79">
        <f t="shared" si="142"/>
        <v>0</v>
      </c>
      <c r="AJ79">
        <f t="shared" si="9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99"/>
        <v>0</v>
      </c>
      <c r="CQ79">
        <f t="shared" si="143"/>
        <v>0</v>
      </c>
      <c r="CR79">
        <f t="shared" si="144"/>
        <v>0</v>
      </c>
      <c r="CS79">
        <f t="shared" si="145"/>
        <v>0</v>
      </c>
      <c r="CT79">
        <f t="shared" si="146"/>
        <v>0</v>
      </c>
      <c r="CU79">
        <f t="shared" si="100"/>
        <v>0</v>
      </c>
      <c r="CV79">
        <f t="shared" si="147"/>
        <v>0</v>
      </c>
      <c r="CW79">
        <f t="shared" si="148"/>
        <v>0</v>
      </c>
      <c r="CX79">
        <f t="shared" si="101"/>
        <v>0</v>
      </c>
      <c r="CY79">
        <f t="shared" si="102"/>
        <v>0</v>
      </c>
      <c r="CZ79">
        <f t="shared" si="10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39</v>
      </c>
      <c r="DW79" t="s">
        <v>39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293259405</v>
      </c>
      <c r="EF79">
        <v>2</v>
      </c>
      <c r="EG79" t="s">
        <v>23</v>
      </c>
      <c r="EH79">
        <v>27</v>
      </c>
      <c r="EI79" t="s">
        <v>24</v>
      </c>
      <c r="EJ79">
        <v>1</v>
      </c>
      <c r="EK79">
        <v>33001</v>
      </c>
      <c r="EL79" t="s">
        <v>24</v>
      </c>
      <c r="EM79" t="s">
        <v>25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104"/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1602794472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105"/>
        <v>0</v>
      </c>
      <c r="GM79">
        <f t="shared" si="106"/>
        <v>0</v>
      </c>
      <c r="GN79">
        <f t="shared" si="107"/>
        <v>0</v>
      </c>
      <c r="GO79">
        <f t="shared" si="108"/>
        <v>0</v>
      </c>
      <c r="GP79">
        <f t="shared" si="109"/>
        <v>0</v>
      </c>
      <c r="GR79">
        <v>0</v>
      </c>
      <c r="GS79">
        <v>3</v>
      </c>
      <c r="GT79">
        <v>0</v>
      </c>
      <c r="GU79" t="s">
        <v>3</v>
      </c>
      <c r="GV79">
        <f t="shared" si="110"/>
        <v>0</v>
      </c>
      <c r="GW79">
        <v>1</v>
      </c>
      <c r="GX79">
        <f t="shared" si="111"/>
        <v>0</v>
      </c>
      <c r="HA79">
        <v>0</v>
      </c>
      <c r="HB79">
        <v>0</v>
      </c>
      <c r="HC79">
        <f t="shared" si="112"/>
        <v>0</v>
      </c>
      <c r="HE79" t="s">
        <v>3</v>
      </c>
      <c r="HF79" t="s">
        <v>3</v>
      </c>
      <c r="HM79" t="s">
        <v>22</v>
      </c>
      <c r="HN79" t="s">
        <v>26</v>
      </c>
      <c r="HO79" t="s">
        <v>27</v>
      </c>
      <c r="HP79" t="s">
        <v>24</v>
      </c>
      <c r="HQ79" t="s">
        <v>24</v>
      </c>
      <c r="IK79">
        <v>0</v>
      </c>
    </row>
    <row r="80" spans="1:245" x14ac:dyDescent="0.2">
      <c r="A80">
        <v>18</v>
      </c>
      <c r="B80">
        <v>1</v>
      </c>
      <c r="C80">
        <v>111</v>
      </c>
      <c r="E80" t="s">
        <v>127</v>
      </c>
      <c r="F80" t="s">
        <v>41</v>
      </c>
      <c r="G80" t="s">
        <v>42</v>
      </c>
      <c r="H80" t="s">
        <v>31</v>
      </c>
      <c r="I80">
        <f>I76*J80</f>
        <v>0</v>
      </c>
      <c r="J80">
        <v>0</v>
      </c>
      <c r="K80">
        <v>0</v>
      </c>
      <c r="O80">
        <f t="shared" si="91"/>
        <v>0</v>
      </c>
      <c r="P80">
        <f t="shared" si="131"/>
        <v>0</v>
      </c>
      <c r="Q80">
        <f t="shared" si="132"/>
        <v>0</v>
      </c>
      <c r="R80">
        <f t="shared" si="133"/>
        <v>0</v>
      </c>
      <c r="S80">
        <f t="shared" si="134"/>
        <v>0</v>
      </c>
      <c r="T80">
        <f t="shared" si="92"/>
        <v>0</v>
      </c>
      <c r="U80">
        <f t="shared" si="135"/>
        <v>0</v>
      </c>
      <c r="V80">
        <f t="shared" si="136"/>
        <v>0</v>
      </c>
      <c r="W80">
        <f t="shared" si="93"/>
        <v>0</v>
      </c>
      <c r="X80">
        <f t="shared" si="94"/>
        <v>0</v>
      </c>
      <c r="Y80">
        <f t="shared" si="95"/>
        <v>0</v>
      </c>
      <c r="AA80">
        <v>312243454</v>
      </c>
      <c r="AB80">
        <f t="shared" si="96"/>
        <v>0</v>
      </c>
      <c r="AC80">
        <f t="shared" si="137"/>
        <v>0</v>
      </c>
      <c r="AD80">
        <f t="shared" si="138"/>
        <v>0</v>
      </c>
      <c r="AE80">
        <f t="shared" si="139"/>
        <v>0</v>
      </c>
      <c r="AF80">
        <f t="shared" si="140"/>
        <v>0</v>
      </c>
      <c r="AG80">
        <f t="shared" si="97"/>
        <v>0</v>
      </c>
      <c r="AH80">
        <f t="shared" si="141"/>
        <v>0</v>
      </c>
      <c r="AI80">
        <f t="shared" si="142"/>
        <v>0</v>
      </c>
      <c r="AJ80">
        <f t="shared" si="98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9"/>
        <v>0</v>
      </c>
      <c r="CQ80">
        <f t="shared" si="143"/>
        <v>0</v>
      </c>
      <c r="CR80">
        <f t="shared" si="144"/>
        <v>0</v>
      </c>
      <c r="CS80">
        <f t="shared" si="145"/>
        <v>0</v>
      </c>
      <c r="CT80">
        <f t="shared" si="146"/>
        <v>0</v>
      </c>
      <c r="CU80">
        <f t="shared" si="100"/>
        <v>0</v>
      </c>
      <c r="CV80">
        <f t="shared" si="147"/>
        <v>0</v>
      </c>
      <c r="CW80">
        <f t="shared" si="148"/>
        <v>0</v>
      </c>
      <c r="CX80">
        <f t="shared" si="101"/>
        <v>0</v>
      </c>
      <c r="CY80">
        <f t="shared" si="102"/>
        <v>0</v>
      </c>
      <c r="CZ80">
        <f t="shared" si="103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31</v>
      </c>
      <c r="DW80" t="s">
        <v>31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293259405</v>
      </c>
      <c r="EF80">
        <v>2</v>
      </c>
      <c r="EG80" t="s">
        <v>23</v>
      </c>
      <c r="EH80">
        <v>27</v>
      </c>
      <c r="EI80" t="s">
        <v>24</v>
      </c>
      <c r="EJ80">
        <v>1</v>
      </c>
      <c r="EK80">
        <v>33001</v>
      </c>
      <c r="EL80" t="s">
        <v>24</v>
      </c>
      <c r="EM80" t="s">
        <v>25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104"/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-1111733769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5"/>
        <v>0</v>
      </c>
      <c r="GM80">
        <f t="shared" si="106"/>
        <v>0</v>
      </c>
      <c r="GN80">
        <f t="shared" si="107"/>
        <v>0</v>
      </c>
      <c r="GO80">
        <f t="shared" si="108"/>
        <v>0</v>
      </c>
      <c r="GP80">
        <f t="shared" si="109"/>
        <v>0</v>
      </c>
      <c r="GR80">
        <v>0</v>
      </c>
      <c r="GS80">
        <v>3</v>
      </c>
      <c r="GT80">
        <v>0</v>
      </c>
      <c r="GU80" t="s">
        <v>3</v>
      </c>
      <c r="GV80">
        <f t="shared" si="110"/>
        <v>0</v>
      </c>
      <c r="GW80">
        <v>1</v>
      </c>
      <c r="GX80">
        <f t="shared" si="111"/>
        <v>0</v>
      </c>
      <c r="HA80">
        <v>0</v>
      </c>
      <c r="HB80">
        <v>0</v>
      </c>
      <c r="HC80">
        <f t="shared" si="112"/>
        <v>0</v>
      </c>
      <c r="HE80" t="s">
        <v>3</v>
      </c>
      <c r="HF80" t="s">
        <v>3</v>
      </c>
      <c r="HM80" t="s">
        <v>22</v>
      </c>
      <c r="HN80" t="s">
        <v>26</v>
      </c>
      <c r="HO80" t="s">
        <v>27</v>
      </c>
      <c r="HP80" t="s">
        <v>24</v>
      </c>
      <c r="HQ80" t="s">
        <v>24</v>
      </c>
      <c r="IK80">
        <v>0</v>
      </c>
    </row>
    <row r="81" spans="1:245" x14ac:dyDescent="0.2">
      <c r="A81">
        <v>18</v>
      </c>
      <c r="B81">
        <v>1</v>
      </c>
      <c r="C81">
        <v>112</v>
      </c>
      <c r="E81" t="s">
        <v>128</v>
      </c>
      <c r="F81" t="s">
        <v>44</v>
      </c>
      <c r="G81" t="s">
        <v>45</v>
      </c>
      <c r="H81" t="s">
        <v>39</v>
      </c>
      <c r="I81">
        <f>I76*J81</f>
        <v>0</v>
      </c>
      <c r="J81">
        <v>0</v>
      </c>
      <c r="K81">
        <v>0</v>
      </c>
      <c r="O81">
        <f t="shared" si="91"/>
        <v>0</v>
      </c>
      <c r="P81">
        <f t="shared" si="131"/>
        <v>0</v>
      </c>
      <c r="Q81">
        <f t="shared" si="132"/>
        <v>0</v>
      </c>
      <c r="R81">
        <f t="shared" si="133"/>
        <v>0</v>
      </c>
      <c r="S81">
        <f t="shared" si="134"/>
        <v>0</v>
      </c>
      <c r="T81">
        <f t="shared" si="92"/>
        <v>0</v>
      </c>
      <c r="U81">
        <f t="shared" si="135"/>
        <v>0</v>
      </c>
      <c r="V81">
        <f t="shared" si="136"/>
        <v>0</v>
      </c>
      <c r="W81">
        <f t="shared" si="93"/>
        <v>0</v>
      </c>
      <c r="X81">
        <f t="shared" si="94"/>
        <v>0</v>
      </c>
      <c r="Y81">
        <f t="shared" si="95"/>
        <v>0</v>
      </c>
      <c r="AA81">
        <v>312243454</v>
      </c>
      <c r="AB81">
        <f t="shared" si="96"/>
        <v>0</v>
      </c>
      <c r="AC81">
        <f t="shared" si="137"/>
        <v>0</v>
      </c>
      <c r="AD81">
        <f t="shared" si="138"/>
        <v>0</v>
      </c>
      <c r="AE81">
        <f t="shared" si="139"/>
        <v>0</v>
      </c>
      <c r="AF81">
        <f t="shared" si="140"/>
        <v>0</v>
      </c>
      <c r="AG81">
        <f t="shared" si="97"/>
        <v>0</v>
      </c>
      <c r="AH81">
        <f t="shared" si="141"/>
        <v>0</v>
      </c>
      <c r="AI81">
        <f t="shared" si="142"/>
        <v>0</v>
      </c>
      <c r="AJ81">
        <f t="shared" si="98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9"/>
        <v>0</v>
      </c>
      <c r="CQ81">
        <f t="shared" si="143"/>
        <v>0</v>
      </c>
      <c r="CR81">
        <f t="shared" si="144"/>
        <v>0</v>
      </c>
      <c r="CS81">
        <f t="shared" si="145"/>
        <v>0</v>
      </c>
      <c r="CT81">
        <f t="shared" si="146"/>
        <v>0</v>
      </c>
      <c r="CU81">
        <f t="shared" si="100"/>
        <v>0</v>
      </c>
      <c r="CV81">
        <f t="shared" si="147"/>
        <v>0</v>
      </c>
      <c r="CW81">
        <f t="shared" si="148"/>
        <v>0</v>
      </c>
      <c r="CX81">
        <f t="shared" si="101"/>
        <v>0</v>
      </c>
      <c r="CY81">
        <f t="shared" si="102"/>
        <v>0</v>
      </c>
      <c r="CZ81">
        <f t="shared" si="103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39</v>
      </c>
      <c r="DW81" t="s">
        <v>39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293259405</v>
      </c>
      <c r="EF81">
        <v>2</v>
      </c>
      <c r="EG81" t="s">
        <v>23</v>
      </c>
      <c r="EH81">
        <v>27</v>
      </c>
      <c r="EI81" t="s">
        <v>24</v>
      </c>
      <c r="EJ81">
        <v>1</v>
      </c>
      <c r="EK81">
        <v>33001</v>
      </c>
      <c r="EL81" t="s">
        <v>24</v>
      </c>
      <c r="EM81" t="s">
        <v>25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104"/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1613753229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105"/>
        <v>0</v>
      </c>
      <c r="GM81">
        <f t="shared" si="106"/>
        <v>0</v>
      </c>
      <c r="GN81">
        <f t="shared" si="107"/>
        <v>0</v>
      </c>
      <c r="GO81">
        <f t="shared" si="108"/>
        <v>0</v>
      </c>
      <c r="GP81">
        <f t="shared" si="109"/>
        <v>0</v>
      </c>
      <c r="GR81">
        <v>0</v>
      </c>
      <c r="GS81">
        <v>3</v>
      </c>
      <c r="GT81">
        <v>0</v>
      </c>
      <c r="GU81" t="s">
        <v>3</v>
      </c>
      <c r="GV81">
        <f t="shared" si="110"/>
        <v>0</v>
      </c>
      <c r="GW81">
        <v>1</v>
      </c>
      <c r="GX81">
        <f t="shared" si="111"/>
        <v>0</v>
      </c>
      <c r="HA81">
        <v>0</v>
      </c>
      <c r="HB81">
        <v>0</v>
      </c>
      <c r="HC81">
        <f t="shared" si="112"/>
        <v>0</v>
      </c>
      <c r="HE81" t="s">
        <v>3</v>
      </c>
      <c r="HF81" t="s">
        <v>3</v>
      </c>
      <c r="HM81" t="s">
        <v>22</v>
      </c>
      <c r="HN81" t="s">
        <v>26</v>
      </c>
      <c r="HO81" t="s">
        <v>27</v>
      </c>
      <c r="HP81" t="s">
        <v>24</v>
      </c>
      <c r="HQ81" t="s">
        <v>24</v>
      </c>
      <c r="IK81">
        <v>0</v>
      </c>
    </row>
    <row r="82" spans="1:245" x14ac:dyDescent="0.2">
      <c r="A82">
        <v>18</v>
      </c>
      <c r="B82">
        <v>1</v>
      </c>
      <c r="C82">
        <v>116</v>
      </c>
      <c r="E82" t="s">
        <v>129</v>
      </c>
      <c r="F82" t="s">
        <v>47</v>
      </c>
      <c r="G82" t="s">
        <v>48</v>
      </c>
      <c r="H82" t="s">
        <v>20</v>
      </c>
      <c r="I82">
        <f>I76*J82</f>
        <v>0</v>
      </c>
      <c r="J82">
        <v>0</v>
      </c>
      <c r="K82">
        <v>0</v>
      </c>
      <c r="O82">
        <f t="shared" si="91"/>
        <v>0</v>
      </c>
      <c r="P82">
        <f t="shared" si="131"/>
        <v>0</v>
      </c>
      <c r="Q82">
        <f t="shared" si="132"/>
        <v>0</v>
      </c>
      <c r="R82">
        <f t="shared" si="133"/>
        <v>0</v>
      </c>
      <c r="S82">
        <f t="shared" si="134"/>
        <v>0</v>
      </c>
      <c r="T82">
        <f t="shared" si="92"/>
        <v>0</v>
      </c>
      <c r="U82">
        <f t="shared" si="135"/>
        <v>0</v>
      </c>
      <c r="V82">
        <f t="shared" si="136"/>
        <v>0</v>
      </c>
      <c r="W82">
        <f t="shared" si="93"/>
        <v>0</v>
      </c>
      <c r="X82">
        <f t="shared" si="94"/>
        <v>0</v>
      </c>
      <c r="Y82">
        <f t="shared" si="95"/>
        <v>0</v>
      </c>
      <c r="AA82">
        <v>312243454</v>
      </c>
      <c r="AB82">
        <f t="shared" si="96"/>
        <v>0</v>
      </c>
      <c r="AC82">
        <f t="shared" si="137"/>
        <v>0</v>
      </c>
      <c r="AD82">
        <f t="shared" si="138"/>
        <v>0</v>
      </c>
      <c r="AE82">
        <f t="shared" si="139"/>
        <v>0</v>
      </c>
      <c r="AF82">
        <f t="shared" si="140"/>
        <v>0</v>
      </c>
      <c r="AG82">
        <f t="shared" si="97"/>
        <v>0</v>
      </c>
      <c r="AH82">
        <f t="shared" si="141"/>
        <v>0</v>
      </c>
      <c r="AI82">
        <f t="shared" si="142"/>
        <v>0</v>
      </c>
      <c r="AJ82">
        <f t="shared" si="98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99"/>
        <v>0</v>
      </c>
      <c r="CQ82">
        <f t="shared" si="143"/>
        <v>0</v>
      </c>
      <c r="CR82">
        <f t="shared" si="144"/>
        <v>0</v>
      </c>
      <c r="CS82">
        <f t="shared" si="145"/>
        <v>0</v>
      </c>
      <c r="CT82">
        <f t="shared" si="146"/>
        <v>0</v>
      </c>
      <c r="CU82">
        <f t="shared" si="100"/>
        <v>0</v>
      </c>
      <c r="CV82">
        <f t="shared" si="147"/>
        <v>0</v>
      </c>
      <c r="CW82">
        <f t="shared" si="148"/>
        <v>0</v>
      </c>
      <c r="CX82">
        <f t="shared" si="101"/>
        <v>0</v>
      </c>
      <c r="CY82">
        <f t="shared" si="102"/>
        <v>0</v>
      </c>
      <c r="CZ82">
        <f t="shared" si="103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20</v>
      </c>
      <c r="DW82" t="s">
        <v>20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293259405</v>
      </c>
      <c r="EF82">
        <v>2</v>
      </c>
      <c r="EG82" t="s">
        <v>23</v>
      </c>
      <c r="EH82">
        <v>27</v>
      </c>
      <c r="EI82" t="s">
        <v>24</v>
      </c>
      <c r="EJ82">
        <v>1</v>
      </c>
      <c r="EK82">
        <v>33001</v>
      </c>
      <c r="EL82" t="s">
        <v>24</v>
      </c>
      <c r="EM82" t="s">
        <v>25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104"/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-950997571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105"/>
        <v>0</v>
      </c>
      <c r="GM82">
        <f t="shared" si="106"/>
        <v>0</v>
      </c>
      <c r="GN82">
        <f t="shared" si="107"/>
        <v>0</v>
      </c>
      <c r="GO82">
        <f t="shared" si="108"/>
        <v>0</v>
      </c>
      <c r="GP82">
        <f t="shared" si="109"/>
        <v>0</v>
      </c>
      <c r="GR82">
        <v>0</v>
      </c>
      <c r="GS82">
        <v>3</v>
      </c>
      <c r="GT82">
        <v>0</v>
      </c>
      <c r="GU82" t="s">
        <v>3</v>
      </c>
      <c r="GV82">
        <f t="shared" si="110"/>
        <v>0</v>
      </c>
      <c r="GW82">
        <v>1</v>
      </c>
      <c r="GX82">
        <f t="shared" si="111"/>
        <v>0</v>
      </c>
      <c r="HA82">
        <v>0</v>
      </c>
      <c r="HB82">
        <v>0</v>
      </c>
      <c r="HC82">
        <f t="shared" si="112"/>
        <v>0</v>
      </c>
      <c r="HE82" t="s">
        <v>3</v>
      </c>
      <c r="HF82" t="s">
        <v>3</v>
      </c>
      <c r="HM82" t="s">
        <v>22</v>
      </c>
      <c r="HN82" t="s">
        <v>26</v>
      </c>
      <c r="HO82" t="s">
        <v>27</v>
      </c>
      <c r="HP82" t="s">
        <v>24</v>
      </c>
      <c r="HQ82" t="s">
        <v>24</v>
      </c>
      <c r="IK82">
        <v>0</v>
      </c>
    </row>
    <row r="83" spans="1:245" x14ac:dyDescent="0.2">
      <c r="A83">
        <v>18</v>
      </c>
      <c r="B83">
        <v>1</v>
      </c>
      <c r="C83">
        <v>117</v>
      </c>
      <c r="E83" t="s">
        <v>130</v>
      </c>
      <c r="F83" t="s">
        <v>90</v>
      </c>
      <c r="G83" t="s">
        <v>91</v>
      </c>
      <c r="H83" t="s">
        <v>31</v>
      </c>
      <c r="I83">
        <f>I76*J83</f>
        <v>0</v>
      </c>
      <c r="J83">
        <v>0</v>
      </c>
      <c r="K83">
        <v>0</v>
      </c>
      <c r="O83">
        <f t="shared" si="91"/>
        <v>0</v>
      </c>
      <c r="P83">
        <f t="shared" si="131"/>
        <v>0</v>
      </c>
      <c r="Q83">
        <f t="shared" si="132"/>
        <v>0</v>
      </c>
      <c r="R83">
        <f t="shared" si="133"/>
        <v>0</v>
      </c>
      <c r="S83">
        <f t="shared" si="134"/>
        <v>0</v>
      </c>
      <c r="T83">
        <f t="shared" si="92"/>
        <v>0</v>
      </c>
      <c r="U83">
        <f t="shared" si="135"/>
        <v>0</v>
      </c>
      <c r="V83">
        <f t="shared" si="136"/>
        <v>0</v>
      </c>
      <c r="W83">
        <f t="shared" si="93"/>
        <v>0</v>
      </c>
      <c r="X83">
        <f t="shared" si="94"/>
        <v>0</v>
      </c>
      <c r="Y83">
        <f t="shared" si="95"/>
        <v>0</v>
      </c>
      <c r="AA83">
        <v>312243454</v>
      </c>
      <c r="AB83">
        <f t="shared" si="96"/>
        <v>0</v>
      </c>
      <c r="AC83">
        <f t="shared" si="137"/>
        <v>0</v>
      </c>
      <c r="AD83">
        <f t="shared" si="138"/>
        <v>0</v>
      </c>
      <c r="AE83">
        <f t="shared" si="139"/>
        <v>0</v>
      </c>
      <c r="AF83">
        <f t="shared" si="140"/>
        <v>0</v>
      </c>
      <c r="AG83">
        <f t="shared" si="97"/>
        <v>0</v>
      </c>
      <c r="AH83">
        <f t="shared" si="141"/>
        <v>0</v>
      </c>
      <c r="AI83">
        <f t="shared" si="142"/>
        <v>0</v>
      </c>
      <c r="AJ83">
        <f t="shared" si="98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99"/>
        <v>0</v>
      </c>
      <c r="CQ83">
        <f t="shared" si="143"/>
        <v>0</v>
      </c>
      <c r="CR83">
        <f t="shared" si="144"/>
        <v>0</v>
      </c>
      <c r="CS83">
        <f t="shared" si="145"/>
        <v>0</v>
      </c>
      <c r="CT83">
        <f t="shared" si="146"/>
        <v>0</v>
      </c>
      <c r="CU83">
        <f t="shared" si="100"/>
        <v>0</v>
      </c>
      <c r="CV83">
        <f t="shared" si="147"/>
        <v>0</v>
      </c>
      <c r="CW83">
        <f t="shared" si="148"/>
        <v>0</v>
      </c>
      <c r="CX83">
        <f t="shared" si="101"/>
        <v>0</v>
      </c>
      <c r="CY83">
        <f t="shared" si="102"/>
        <v>0</v>
      </c>
      <c r="CZ83">
        <f t="shared" si="103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31</v>
      </c>
      <c r="DW83" t="s">
        <v>31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293259405</v>
      </c>
      <c r="EF83">
        <v>2</v>
      </c>
      <c r="EG83" t="s">
        <v>23</v>
      </c>
      <c r="EH83">
        <v>27</v>
      </c>
      <c r="EI83" t="s">
        <v>24</v>
      </c>
      <c r="EJ83">
        <v>1</v>
      </c>
      <c r="EK83">
        <v>33001</v>
      </c>
      <c r="EL83" t="s">
        <v>24</v>
      </c>
      <c r="EM83" t="s">
        <v>25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104"/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-1307724210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105"/>
        <v>0</v>
      </c>
      <c r="GM83">
        <f t="shared" si="106"/>
        <v>0</v>
      </c>
      <c r="GN83">
        <f t="shared" si="107"/>
        <v>0</v>
      </c>
      <c r="GO83">
        <f t="shared" si="108"/>
        <v>0</v>
      </c>
      <c r="GP83">
        <f t="shared" si="109"/>
        <v>0</v>
      </c>
      <c r="GR83">
        <v>0</v>
      </c>
      <c r="GS83">
        <v>3</v>
      </c>
      <c r="GT83">
        <v>0</v>
      </c>
      <c r="GU83" t="s">
        <v>3</v>
      </c>
      <c r="GV83">
        <f t="shared" si="110"/>
        <v>0</v>
      </c>
      <c r="GW83">
        <v>1</v>
      </c>
      <c r="GX83">
        <f t="shared" si="111"/>
        <v>0</v>
      </c>
      <c r="HA83">
        <v>0</v>
      </c>
      <c r="HB83">
        <v>0</v>
      </c>
      <c r="HC83">
        <f t="shared" si="112"/>
        <v>0</v>
      </c>
      <c r="HE83" t="s">
        <v>3</v>
      </c>
      <c r="HF83" t="s">
        <v>3</v>
      </c>
      <c r="HM83" t="s">
        <v>22</v>
      </c>
      <c r="HN83" t="s">
        <v>26</v>
      </c>
      <c r="HO83" t="s">
        <v>27</v>
      </c>
      <c r="HP83" t="s">
        <v>24</v>
      </c>
      <c r="HQ83" t="s">
        <v>24</v>
      </c>
      <c r="IK83">
        <v>0</v>
      </c>
    </row>
    <row r="84" spans="1:245" x14ac:dyDescent="0.2">
      <c r="A84">
        <v>18</v>
      </c>
      <c r="B84">
        <v>1</v>
      </c>
      <c r="C84">
        <v>118</v>
      </c>
      <c r="E84" t="s">
        <v>131</v>
      </c>
      <c r="F84" t="s">
        <v>93</v>
      </c>
      <c r="G84" t="s">
        <v>91</v>
      </c>
      <c r="H84" t="s">
        <v>31</v>
      </c>
      <c r="I84">
        <f>I76*J84</f>
        <v>0</v>
      </c>
      <c r="J84">
        <v>0</v>
      </c>
      <c r="K84">
        <v>0</v>
      </c>
      <c r="O84">
        <f t="shared" si="91"/>
        <v>0</v>
      </c>
      <c r="P84">
        <f t="shared" si="131"/>
        <v>0</v>
      </c>
      <c r="Q84">
        <f t="shared" si="132"/>
        <v>0</v>
      </c>
      <c r="R84">
        <f t="shared" si="133"/>
        <v>0</v>
      </c>
      <c r="S84">
        <f t="shared" si="134"/>
        <v>0</v>
      </c>
      <c r="T84">
        <f t="shared" si="92"/>
        <v>0</v>
      </c>
      <c r="U84">
        <f t="shared" si="135"/>
        <v>0</v>
      </c>
      <c r="V84">
        <f t="shared" si="136"/>
        <v>0</v>
      </c>
      <c r="W84">
        <f t="shared" si="93"/>
        <v>0</v>
      </c>
      <c r="X84">
        <f t="shared" si="94"/>
        <v>0</v>
      </c>
      <c r="Y84">
        <f t="shared" si="95"/>
        <v>0</v>
      </c>
      <c r="AA84">
        <v>312243454</v>
      </c>
      <c r="AB84">
        <f t="shared" si="96"/>
        <v>0</v>
      </c>
      <c r="AC84">
        <f t="shared" si="137"/>
        <v>0</v>
      </c>
      <c r="AD84">
        <f t="shared" si="138"/>
        <v>0</v>
      </c>
      <c r="AE84">
        <f t="shared" si="139"/>
        <v>0</v>
      </c>
      <c r="AF84">
        <f t="shared" si="140"/>
        <v>0</v>
      </c>
      <c r="AG84">
        <f t="shared" si="97"/>
        <v>0</v>
      </c>
      <c r="AH84">
        <f t="shared" si="141"/>
        <v>0</v>
      </c>
      <c r="AI84">
        <f t="shared" si="142"/>
        <v>0</v>
      </c>
      <c r="AJ84">
        <f t="shared" si="98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9"/>
        <v>0</v>
      </c>
      <c r="CQ84">
        <f t="shared" si="143"/>
        <v>0</v>
      </c>
      <c r="CR84">
        <f t="shared" si="144"/>
        <v>0</v>
      </c>
      <c r="CS84">
        <f t="shared" si="145"/>
        <v>0</v>
      </c>
      <c r="CT84">
        <f t="shared" si="146"/>
        <v>0</v>
      </c>
      <c r="CU84">
        <f t="shared" si="100"/>
        <v>0</v>
      </c>
      <c r="CV84">
        <f t="shared" si="147"/>
        <v>0</v>
      </c>
      <c r="CW84">
        <f t="shared" si="148"/>
        <v>0</v>
      </c>
      <c r="CX84">
        <f t="shared" si="101"/>
        <v>0</v>
      </c>
      <c r="CY84">
        <f t="shared" si="102"/>
        <v>0</v>
      </c>
      <c r="CZ84">
        <f t="shared" si="103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31</v>
      </c>
      <c r="DW84" t="s">
        <v>31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293259405</v>
      </c>
      <c r="EF84">
        <v>2</v>
      </c>
      <c r="EG84" t="s">
        <v>23</v>
      </c>
      <c r="EH84">
        <v>27</v>
      </c>
      <c r="EI84" t="s">
        <v>24</v>
      </c>
      <c r="EJ84">
        <v>1</v>
      </c>
      <c r="EK84">
        <v>33001</v>
      </c>
      <c r="EL84" t="s">
        <v>24</v>
      </c>
      <c r="EM84" t="s">
        <v>25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104"/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644915416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105"/>
        <v>0</v>
      </c>
      <c r="GM84">
        <f t="shared" si="106"/>
        <v>0</v>
      </c>
      <c r="GN84">
        <f t="shared" si="107"/>
        <v>0</v>
      </c>
      <c r="GO84">
        <f t="shared" si="108"/>
        <v>0</v>
      </c>
      <c r="GP84">
        <f t="shared" si="109"/>
        <v>0</v>
      </c>
      <c r="GR84">
        <v>0</v>
      </c>
      <c r="GS84">
        <v>3</v>
      </c>
      <c r="GT84">
        <v>0</v>
      </c>
      <c r="GU84" t="s">
        <v>3</v>
      </c>
      <c r="GV84">
        <f t="shared" si="110"/>
        <v>0</v>
      </c>
      <c r="GW84">
        <v>1</v>
      </c>
      <c r="GX84">
        <f t="shared" si="111"/>
        <v>0</v>
      </c>
      <c r="HA84">
        <v>0</v>
      </c>
      <c r="HB84">
        <v>0</v>
      </c>
      <c r="HC84">
        <f t="shared" si="112"/>
        <v>0</v>
      </c>
      <c r="HE84" t="s">
        <v>3</v>
      </c>
      <c r="HF84" t="s">
        <v>3</v>
      </c>
      <c r="HM84" t="s">
        <v>22</v>
      </c>
      <c r="HN84" t="s">
        <v>26</v>
      </c>
      <c r="HO84" t="s">
        <v>27</v>
      </c>
      <c r="HP84" t="s">
        <v>24</v>
      </c>
      <c r="HQ84" t="s">
        <v>24</v>
      </c>
      <c r="IK84">
        <v>0</v>
      </c>
    </row>
    <row r="85" spans="1:245" x14ac:dyDescent="0.2">
      <c r="A85">
        <v>18</v>
      </c>
      <c r="B85">
        <v>1</v>
      </c>
      <c r="C85">
        <v>119</v>
      </c>
      <c r="E85" t="s">
        <v>132</v>
      </c>
      <c r="F85" t="s">
        <v>50</v>
      </c>
      <c r="G85" t="s">
        <v>51</v>
      </c>
      <c r="H85" t="s">
        <v>20</v>
      </c>
      <c r="I85">
        <f>I76*J85</f>
        <v>0</v>
      </c>
      <c r="J85">
        <v>0</v>
      </c>
      <c r="K85">
        <v>0</v>
      </c>
      <c r="O85">
        <f t="shared" si="91"/>
        <v>0</v>
      </c>
      <c r="P85">
        <f t="shared" si="131"/>
        <v>0</v>
      </c>
      <c r="Q85">
        <f t="shared" si="132"/>
        <v>0</v>
      </c>
      <c r="R85">
        <f t="shared" si="133"/>
        <v>0</v>
      </c>
      <c r="S85">
        <f t="shared" si="134"/>
        <v>0</v>
      </c>
      <c r="T85">
        <f t="shared" si="92"/>
        <v>0</v>
      </c>
      <c r="U85">
        <f t="shared" si="135"/>
        <v>0</v>
      </c>
      <c r="V85">
        <f t="shared" si="136"/>
        <v>0</v>
      </c>
      <c r="W85">
        <f t="shared" si="93"/>
        <v>0</v>
      </c>
      <c r="X85">
        <f t="shared" si="94"/>
        <v>0</v>
      </c>
      <c r="Y85">
        <f t="shared" si="95"/>
        <v>0</v>
      </c>
      <c r="AA85">
        <v>312243454</v>
      </c>
      <c r="AB85">
        <f t="shared" si="96"/>
        <v>0</v>
      </c>
      <c r="AC85">
        <f t="shared" si="137"/>
        <v>0</v>
      </c>
      <c r="AD85">
        <f t="shared" si="138"/>
        <v>0</v>
      </c>
      <c r="AE85">
        <f t="shared" si="139"/>
        <v>0</v>
      </c>
      <c r="AF85">
        <f t="shared" si="140"/>
        <v>0</v>
      </c>
      <c r="AG85">
        <f t="shared" si="97"/>
        <v>0</v>
      </c>
      <c r="AH85">
        <f t="shared" si="141"/>
        <v>0</v>
      </c>
      <c r="AI85">
        <f t="shared" si="142"/>
        <v>0</v>
      </c>
      <c r="AJ85">
        <f t="shared" si="98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99"/>
        <v>0</v>
      </c>
      <c r="CQ85">
        <f t="shared" si="143"/>
        <v>0</v>
      </c>
      <c r="CR85">
        <f t="shared" si="144"/>
        <v>0</v>
      </c>
      <c r="CS85">
        <f t="shared" si="145"/>
        <v>0</v>
      </c>
      <c r="CT85">
        <f t="shared" si="146"/>
        <v>0</v>
      </c>
      <c r="CU85">
        <f t="shared" si="100"/>
        <v>0</v>
      </c>
      <c r="CV85">
        <f t="shared" si="147"/>
        <v>0</v>
      </c>
      <c r="CW85">
        <f t="shared" si="148"/>
        <v>0</v>
      </c>
      <c r="CX85">
        <f t="shared" si="101"/>
        <v>0</v>
      </c>
      <c r="CY85">
        <f t="shared" si="102"/>
        <v>0</v>
      </c>
      <c r="CZ85">
        <f t="shared" si="103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20</v>
      </c>
      <c r="DW85" t="s">
        <v>20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293259405</v>
      </c>
      <c r="EF85">
        <v>2</v>
      </c>
      <c r="EG85" t="s">
        <v>23</v>
      </c>
      <c r="EH85">
        <v>27</v>
      </c>
      <c r="EI85" t="s">
        <v>24</v>
      </c>
      <c r="EJ85">
        <v>1</v>
      </c>
      <c r="EK85">
        <v>33001</v>
      </c>
      <c r="EL85" t="s">
        <v>24</v>
      </c>
      <c r="EM85" t="s">
        <v>25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104"/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-320198552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105"/>
        <v>0</v>
      </c>
      <c r="GM85">
        <f t="shared" si="106"/>
        <v>0</v>
      </c>
      <c r="GN85">
        <f t="shared" si="107"/>
        <v>0</v>
      </c>
      <c r="GO85">
        <f t="shared" si="108"/>
        <v>0</v>
      </c>
      <c r="GP85">
        <f t="shared" si="109"/>
        <v>0</v>
      </c>
      <c r="GR85">
        <v>0</v>
      </c>
      <c r="GS85">
        <v>3</v>
      </c>
      <c r="GT85">
        <v>0</v>
      </c>
      <c r="GU85" t="s">
        <v>3</v>
      </c>
      <c r="GV85">
        <f t="shared" si="110"/>
        <v>0</v>
      </c>
      <c r="GW85">
        <v>1</v>
      </c>
      <c r="GX85">
        <f t="shared" si="111"/>
        <v>0</v>
      </c>
      <c r="HA85">
        <v>0</v>
      </c>
      <c r="HB85">
        <v>0</v>
      </c>
      <c r="HC85">
        <f t="shared" si="112"/>
        <v>0</v>
      </c>
      <c r="HE85" t="s">
        <v>3</v>
      </c>
      <c r="HF85" t="s">
        <v>3</v>
      </c>
      <c r="HM85" t="s">
        <v>22</v>
      </c>
      <c r="HN85" t="s">
        <v>26</v>
      </c>
      <c r="HO85" t="s">
        <v>27</v>
      </c>
      <c r="HP85" t="s">
        <v>24</v>
      </c>
      <c r="HQ85" t="s">
        <v>24</v>
      </c>
      <c r="IK85">
        <v>0</v>
      </c>
    </row>
    <row r="86" spans="1:245" x14ac:dyDescent="0.2">
      <c r="A86">
        <v>18</v>
      </c>
      <c r="B86">
        <v>1</v>
      </c>
      <c r="C86">
        <v>120</v>
      </c>
      <c r="E86" t="s">
        <v>133</v>
      </c>
      <c r="F86" t="s">
        <v>53</v>
      </c>
      <c r="G86" t="s">
        <v>54</v>
      </c>
      <c r="H86" t="s">
        <v>20</v>
      </c>
      <c r="I86">
        <f>I76*J86</f>
        <v>0</v>
      </c>
      <c r="J86">
        <v>0</v>
      </c>
      <c r="K86">
        <v>0.1</v>
      </c>
      <c r="O86">
        <f t="shared" si="91"/>
        <v>0</v>
      </c>
      <c r="P86">
        <f t="shared" si="131"/>
        <v>0</v>
      </c>
      <c r="Q86">
        <f t="shared" si="132"/>
        <v>0</v>
      </c>
      <c r="R86">
        <f t="shared" si="133"/>
        <v>0</v>
      </c>
      <c r="S86">
        <f t="shared" si="134"/>
        <v>0</v>
      </c>
      <c r="T86">
        <f t="shared" si="92"/>
        <v>0</v>
      </c>
      <c r="U86">
        <f t="shared" si="135"/>
        <v>0</v>
      </c>
      <c r="V86">
        <f t="shared" si="136"/>
        <v>0</v>
      </c>
      <c r="W86">
        <f t="shared" si="93"/>
        <v>0</v>
      </c>
      <c r="X86">
        <f t="shared" si="94"/>
        <v>0</v>
      </c>
      <c r="Y86">
        <f t="shared" si="95"/>
        <v>0</v>
      </c>
      <c r="AA86">
        <v>312243454</v>
      </c>
      <c r="AB86">
        <f t="shared" si="96"/>
        <v>0</v>
      </c>
      <c r="AC86">
        <f t="shared" si="137"/>
        <v>0</v>
      </c>
      <c r="AD86">
        <f t="shared" si="138"/>
        <v>0</v>
      </c>
      <c r="AE86">
        <f t="shared" si="139"/>
        <v>0</v>
      </c>
      <c r="AF86">
        <f t="shared" si="140"/>
        <v>0</v>
      </c>
      <c r="AG86">
        <f t="shared" si="97"/>
        <v>0</v>
      </c>
      <c r="AH86">
        <f t="shared" si="141"/>
        <v>0</v>
      </c>
      <c r="AI86">
        <f t="shared" si="142"/>
        <v>0</v>
      </c>
      <c r="AJ86">
        <f t="shared" si="98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9"/>
        <v>0</v>
      </c>
      <c r="CQ86">
        <f t="shared" si="143"/>
        <v>0</v>
      </c>
      <c r="CR86">
        <f t="shared" si="144"/>
        <v>0</v>
      </c>
      <c r="CS86">
        <f t="shared" si="145"/>
        <v>0</v>
      </c>
      <c r="CT86">
        <f t="shared" si="146"/>
        <v>0</v>
      </c>
      <c r="CU86">
        <f t="shared" si="100"/>
        <v>0</v>
      </c>
      <c r="CV86">
        <f t="shared" si="147"/>
        <v>0</v>
      </c>
      <c r="CW86">
        <f t="shared" si="148"/>
        <v>0</v>
      </c>
      <c r="CX86">
        <f t="shared" si="101"/>
        <v>0</v>
      </c>
      <c r="CY86">
        <f t="shared" si="102"/>
        <v>0</v>
      </c>
      <c r="CZ86">
        <f t="shared" si="103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20</v>
      </c>
      <c r="DW86" t="s">
        <v>20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293259405</v>
      </c>
      <c r="EF86">
        <v>2</v>
      </c>
      <c r="EG86" t="s">
        <v>23</v>
      </c>
      <c r="EH86">
        <v>27</v>
      </c>
      <c r="EI86" t="s">
        <v>24</v>
      </c>
      <c r="EJ86">
        <v>1</v>
      </c>
      <c r="EK86">
        <v>33001</v>
      </c>
      <c r="EL86" t="s">
        <v>24</v>
      </c>
      <c r="EM86" t="s">
        <v>25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104"/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326010188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105"/>
        <v>0</v>
      </c>
      <c r="GM86">
        <f t="shared" si="106"/>
        <v>0</v>
      </c>
      <c r="GN86">
        <f t="shared" si="107"/>
        <v>0</v>
      </c>
      <c r="GO86">
        <f t="shared" si="108"/>
        <v>0</v>
      </c>
      <c r="GP86">
        <f t="shared" si="109"/>
        <v>0</v>
      </c>
      <c r="GR86">
        <v>0</v>
      </c>
      <c r="GS86">
        <v>3</v>
      </c>
      <c r="GT86">
        <v>0</v>
      </c>
      <c r="GU86" t="s">
        <v>3</v>
      </c>
      <c r="GV86">
        <f t="shared" si="110"/>
        <v>0</v>
      </c>
      <c r="GW86">
        <v>1</v>
      </c>
      <c r="GX86">
        <f t="shared" si="111"/>
        <v>0</v>
      </c>
      <c r="HA86">
        <v>0</v>
      </c>
      <c r="HB86">
        <v>0</v>
      </c>
      <c r="HC86">
        <f t="shared" si="112"/>
        <v>0</v>
      </c>
      <c r="HE86" t="s">
        <v>3</v>
      </c>
      <c r="HF86" t="s">
        <v>3</v>
      </c>
      <c r="HM86" t="s">
        <v>22</v>
      </c>
      <c r="HN86" t="s">
        <v>26</v>
      </c>
      <c r="HO86" t="s">
        <v>27</v>
      </c>
      <c r="HP86" t="s">
        <v>24</v>
      </c>
      <c r="HQ86" t="s">
        <v>24</v>
      </c>
      <c r="IK86">
        <v>0</v>
      </c>
    </row>
    <row r="87" spans="1:245" x14ac:dyDescent="0.2">
      <c r="A87">
        <v>17</v>
      </c>
      <c r="B87">
        <v>1</v>
      </c>
      <c r="C87">
        <f>ROW(SmtRes!A123)</f>
        <v>123</v>
      </c>
      <c r="D87">
        <f>ROW(EtalonRes!A123)</f>
        <v>123</v>
      </c>
      <c r="E87" t="s">
        <v>134</v>
      </c>
      <c r="F87" t="s">
        <v>97</v>
      </c>
      <c r="G87" t="s">
        <v>98</v>
      </c>
      <c r="H87" t="s">
        <v>20</v>
      </c>
      <c r="I87">
        <v>-4</v>
      </c>
      <c r="J87">
        <v>0</v>
      </c>
      <c r="K87">
        <v>-4</v>
      </c>
      <c r="O87">
        <f t="shared" si="91"/>
        <v>-6368.38</v>
      </c>
      <c r="P87">
        <f>SUMIF(SmtRes!AQ121:'SmtRes'!AQ123,"=1",SmtRes!DF121:'SmtRes'!DF123)</f>
        <v>0</v>
      </c>
      <c r="Q87">
        <f>SUMIF(SmtRes!AQ121:'SmtRes'!AQ123,"=1",SmtRes!DG121:'SmtRes'!DG123)</f>
        <v>-3345.78</v>
      </c>
      <c r="R87">
        <f>SUMIF(SmtRes!AQ121:'SmtRes'!AQ123,"=1",SmtRes!DH121:'SmtRes'!DH123)</f>
        <v>-1560.07</v>
      </c>
      <c r="S87">
        <f>SUMIF(SmtRes!AQ121:'SmtRes'!AQ123,"=1",SmtRes!DI121:'SmtRes'!DI123)</f>
        <v>-1462.53</v>
      </c>
      <c r="T87">
        <f t="shared" si="92"/>
        <v>0</v>
      </c>
      <c r="U87">
        <f>SUMIF(SmtRes!AQ121:'SmtRes'!AQ123,"=1",SmtRes!CV121:'SmtRes'!CV123)</f>
        <v>-3.32</v>
      </c>
      <c r="V87">
        <f>SUMIF(SmtRes!AQ121:'SmtRes'!AQ123,"=1",SmtRes!CW121:'SmtRes'!CW123)</f>
        <v>-2.84</v>
      </c>
      <c r="W87">
        <f t="shared" si="93"/>
        <v>0</v>
      </c>
      <c r="X87">
        <f t="shared" si="94"/>
        <v>-3113.28</v>
      </c>
      <c r="Y87">
        <f t="shared" si="95"/>
        <v>-1813.56</v>
      </c>
      <c r="AA87">
        <v>312243454</v>
      </c>
      <c r="AB87">
        <f t="shared" si="96"/>
        <v>1074.4813999999999</v>
      </c>
      <c r="AC87">
        <f t="shared" ref="AC87:AC93" si="149">ROUND((0),6)</f>
        <v>0</v>
      </c>
      <c r="AD87">
        <f>ROUND((((SUM(SmtRes!BR121:'SmtRes'!BR123))-(SUM(SmtRes!BS121:'SmtRes'!BS123)))+AE87),6)</f>
        <v>708.84979999999996</v>
      </c>
      <c r="AE87">
        <f>ROUND((SUM(SmtRes!BS121:'SmtRes'!BS123)),6)</f>
        <v>390.0172</v>
      </c>
      <c r="AF87">
        <f>ROUND((SUM(SmtRes!BT121:'SmtRes'!BT123)),6)</f>
        <v>365.63159999999999</v>
      </c>
      <c r="AG87">
        <f t="shared" si="97"/>
        <v>0</v>
      </c>
      <c r="AH87">
        <f>(SUM(SmtRes!BU121:'SmtRes'!BU123))</f>
        <v>0.83</v>
      </c>
      <c r="AI87">
        <f>(SUM(SmtRes!BV121:'SmtRes'!BV123))</f>
        <v>0.71</v>
      </c>
      <c r="AJ87">
        <f t="shared" si="98"/>
        <v>0</v>
      </c>
      <c r="AK87">
        <v>1464.4985999999999</v>
      </c>
      <c r="AL87">
        <v>0</v>
      </c>
      <c r="AM87">
        <v>708.84979999999996</v>
      </c>
      <c r="AN87">
        <v>390.0172</v>
      </c>
      <c r="AO87">
        <v>365.63159999999999</v>
      </c>
      <c r="AP87">
        <v>0</v>
      </c>
      <c r="AQ87">
        <v>0.83</v>
      </c>
      <c r="AR87">
        <v>0.71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99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99"/>
        <v>-6368.38</v>
      </c>
      <c r="CQ87">
        <f>SUMIF(SmtRes!AQ121:'SmtRes'!AQ123,"=1",SmtRes!AA121:'SmtRes'!AA123)</f>
        <v>0</v>
      </c>
      <c r="CR87">
        <f>SUMIF(SmtRes!AQ121:'SmtRes'!AQ123,"=1",SmtRes!AB121:'SmtRes'!AB123)</f>
        <v>1178.0899999999999</v>
      </c>
      <c r="CS87">
        <f>SUMIF(SmtRes!AQ121:'SmtRes'!AQ123,"=1",SmtRes!AC121:'SmtRes'!AC123)</f>
        <v>549.32000000000005</v>
      </c>
      <c r="CT87">
        <f>SUMIF(SmtRes!AQ121:'SmtRes'!AQ123,"=1",SmtRes!AD121:'SmtRes'!AD123)</f>
        <v>440.52</v>
      </c>
      <c r="CU87">
        <f t="shared" si="100"/>
        <v>0</v>
      </c>
      <c r="CV87">
        <f>SUMIF(SmtRes!AQ121:'SmtRes'!AQ123,"=1",SmtRes!BU121:'SmtRes'!BU123)</f>
        <v>0.83</v>
      </c>
      <c r="CW87">
        <f>SUMIF(SmtRes!AQ121:'SmtRes'!AQ123,"=1",SmtRes!BV121:'SmtRes'!BV123)</f>
        <v>0.71</v>
      </c>
      <c r="CX87">
        <f t="shared" si="101"/>
        <v>0</v>
      </c>
      <c r="CY87">
        <f t="shared" si="102"/>
        <v>-3113.2779999999998</v>
      </c>
      <c r="CZ87">
        <f t="shared" si="103"/>
        <v>-1813.56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</v>
      </c>
      <c r="DW87" t="s">
        <v>20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293259405</v>
      </c>
      <c r="EF87">
        <v>2</v>
      </c>
      <c r="EG87" t="s">
        <v>23</v>
      </c>
      <c r="EH87">
        <v>27</v>
      </c>
      <c r="EI87" t="s">
        <v>24</v>
      </c>
      <c r="EJ87">
        <v>1</v>
      </c>
      <c r="EK87">
        <v>33001</v>
      </c>
      <c r="EL87" t="s">
        <v>24</v>
      </c>
      <c r="EM87" t="s">
        <v>25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0.83</v>
      </c>
      <c r="EX87">
        <v>0.71</v>
      </c>
      <c r="EY87">
        <v>0</v>
      </c>
      <c r="FQ87">
        <v>0</v>
      </c>
      <c r="FR87">
        <f t="shared" si="104"/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959715873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105"/>
        <v>0</v>
      </c>
      <c r="GM87">
        <f t="shared" si="106"/>
        <v>-11295.22</v>
      </c>
      <c r="GN87">
        <f t="shared" si="107"/>
        <v>-11295.22</v>
      </c>
      <c r="GO87">
        <f t="shared" si="108"/>
        <v>0</v>
      </c>
      <c r="GP87">
        <f t="shared" si="109"/>
        <v>0</v>
      </c>
      <c r="GR87">
        <v>0</v>
      </c>
      <c r="GS87">
        <v>3</v>
      </c>
      <c r="GT87">
        <v>0</v>
      </c>
      <c r="GU87" t="s">
        <v>3</v>
      </c>
      <c r="GV87">
        <f t="shared" si="110"/>
        <v>0</v>
      </c>
      <c r="GW87">
        <v>1</v>
      </c>
      <c r="GX87">
        <f t="shared" si="111"/>
        <v>0</v>
      </c>
      <c r="HA87">
        <v>0</v>
      </c>
      <c r="HB87">
        <v>0</v>
      </c>
      <c r="HC87">
        <f t="shared" si="112"/>
        <v>0</v>
      </c>
      <c r="HE87" t="s">
        <v>3</v>
      </c>
      <c r="HF87" t="s">
        <v>3</v>
      </c>
      <c r="HM87" t="s">
        <v>3</v>
      </c>
      <c r="HN87" t="s">
        <v>26</v>
      </c>
      <c r="HO87" t="s">
        <v>27</v>
      </c>
      <c r="HP87" t="s">
        <v>24</v>
      </c>
      <c r="HQ87" t="s">
        <v>24</v>
      </c>
      <c r="IK87">
        <v>0</v>
      </c>
    </row>
    <row r="88" spans="1:245" x14ac:dyDescent="0.2">
      <c r="A88">
        <v>17</v>
      </c>
      <c r="B88">
        <v>1</v>
      </c>
      <c r="C88">
        <f>ROW(SmtRes!A126)</f>
        <v>126</v>
      </c>
      <c r="D88">
        <f>ROW(EtalonRes!A126)</f>
        <v>126</v>
      </c>
      <c r="E88" t="s">
        <v>135</v>
      </c>
      <c r="F88" t="s">
        <v>97</v>
      </c>
      <c r="G88" t="s">
        <v>98</v>
      </c>
      <c r="H88" t="s">
        <v>20</v>
      </c>
      <c r="I88">
        <v>4</v>
      </c>
      <c r="J88">
        <v>0</v>
      </c>
      <c r="K88">
        <v>4</v>
      </c>
      <c r="O88">
        <f t="shared" si="91"/>
        <v>7960.47</v>
      </c>
      <c r="P88">
        <f>SUMIF(SmtRes!AQ124:'SmtRes'!AQ126,"=1",SmtRes!DF124:'SmtRes'!DF126)</f>
        <v>0</v>
      </c>
      <c r="Q88">
        <f>SUMIF(SmtRes!AQ124:'SmtRes'!AQ126,"=1",SmtRes!DG124:'SmtRes'!DG126)</f>
        <v>4182.22</v>
      </c>
      <c r="R88">
        <f>SUMIF(SmtRes!AQ124:'SmtRes'!AQ126,"=1",SmtRes!DH124:'SmtRes'!DH126)</f>
        <v>1950.09</v>
      </c>
      <c r="S88">
        <f>SUMIF(SmtRes!AQ124:'SmtRes'!AQ126,"=1",SmtRes!DI124:'SmtRes'!DI126)</f>
        <v>1828.16</v>
      </c>
      <c r="T88">
        <f t="shared" si="92"/>
        <v>0</v>
      </c>
      <c r="U88">
        <f>SUMIF(SmtRes!AQ124:'SmtRes'!AQ126,"=1",SmtRes!CV124:'SmtRes'!CV126)</f>
        <v>4.1500000000000004</v>
      </c>
      <c r="V88">
        <f>SUMIF(SmtRes!AQ124:'SmtRes'!AQ126,"=1",SmtRes!CW124:'SmtRes'!CW126)</f>
        <v>3.55</v>
      </c>
      <c r="W88">
        <f t="shared" si="93"/>
        <v>0</v>
      </c>
      <c r="X88">
        <f t="shared" si="94"/>
        <v>3891.6</v>
      </c>
      <c r="Y88">
        <f t="shared" si="95"/>
        <v>2266.9499999999998</v>
      </c>
      <c r="AA88">
        <v>312243454</v>
      </c>
      <c r="AB88">
        <f t="shared" si="96"/>
        <v>1343.10175</v>
      </c>
      <c r="AC88">
        <f t="shared" si="149"/>
        <v>0</v>
      </c>
      <c r="AD88">
        <f>ROUND((((SUM(SmtRes!BR124:'SmtRes'!BR126))-(SUM(SmtRes!BS124:'SmtRes'!BS126)))+AE88),6)</f>
        <v>886.06224999999995</v>
      </c>
      <c r="AE88">
        <f>ROUND((SUM(SmtRes!BS124:'SmtRes'!BS126)),6)</f>
        <v>487.5215</v>
      </c>
      <c r="AF88">
        <f>ROUND((SUM(SmtRes!BT124:'SmtRes'!BT126)),6)</f>
        <v>457.03949999999998</v>
      </c>
      <c r="AG88">
        <f t="shared" si="97"/>
        <v>0</v>
      </c>
      <c r="AH88">
        <f>(SUM(SmtRes!BU124:'SmtRes'!BU126))</f>
        <v>1.0374999999999999</v>
      </c>
      <c r="AI88">
        <f>(SUM(SmtRes!BV124:'SmtRes'!BV126))</f>
        <v>0.88749999999999996</v>
      </c>
      <c r="AJ88">
        <f t="shared" si="98"/>
        <v>0</v>
      </c>
      <c r="AK88">
        <v>1464.4985999999999</v>
      </c>
      <c r="AL88">
        <v>0</v>
      </c>
      <c r="AM88">
        <v>708.84979999999996</v>
      </c>
      <c r="AN88">
        <v>390.0172</v>
      </c>
      <c r="AO88">
        <v>365.63159999999999</v>
      </c>
      <c r="AP88">
        <v>0</v>
      </c>
      <c r="AQ88">
        <v>0.83</v>
      </c>
      <c r="AR88">
        <v>0.71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99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60</v>
      </c>
      <c r="CO88">
        <v>0</v>
      </c>
      <c r="CP88">
        <f t="shared" si="99"/>
        <v>7960.47</v>
      </c>
      <c r="CQ88">
        <f>SUMIF(SmtRes!AQ124:'SmtRes'!AQ126,"=1",SmtRes!AA124:'SmtRes'!AA126)</f>
        <v>0</v>
      </c>
      <c r="CR88">
        <f>SUMIF(SmtRes!AQ124:'SmtRes'!AQ126,"=1",SmtRes!AB124:'SmtRes'!AB126)</f>
        <v>1178.0899999999999</v>
      </c>
      <c r="CS88">
        <f>SUMIF(SmtRes!AQ124:'SmtRes'!AQ126,"=1",SmtRes!AC124:'SmtRes'!AC126)</f>
        <v>549.32000000000005</v>
      </c>
      <c r="CT88">
        <f>SUMIF(SmtRes!AQ124:'SmtRes'!AQ126,"=1",SmtRes!AD124:'SmtRes'!AD126)</f>
        <v>440.52</v>
      </c>
      <c r="CU88">
        <f t="shared" si="100"/>
        <v>0</v>
      </c>
      <c r="CV88">
        <f>SUMIF(SmtRes!AQ124:'SmtRes'!AQ126,"=1",SmtRes!BU124:'SmtRes'!BU126)</f>
        <v>1.0374999999999999</v>
      </c>
      <c r="CW88">
        <f>SUMIF(SmtRes!AQ124:'SmtRes'!AQ126,"=1",SmtRes!BV124:'SmtRes'!BV126)</f>
        <v>0.88749999999999996</v>
      </c>
      <c r="CX88">
        <f t="shared" si="101"/>
        <v>0</v>
      </c>
      <c r="CY88">
        <f t="shared" si="102"/>
        <v>3891.5974999999999</v>
      </c>
      <c r="CZ88">
        <f t="shared" si="103"/>
        <v>2266.9499999999998</v>
      </c>
      <c r="DC88" t="s">
        <v>3</v>
      </c>
      <c r="DD88" t="s">
        <v>3</v>
      </c>
      <c r="DE88" t="s">
        <v>61</v>
      </c>
      <c r="DF88" t="s">
        <v>61</v>
      </c>
      <c r="DG88" t="s">
        <v>61</v>
      </c>
      <c r="DH88" t="s">
        <v>3</v>
      </c>
      <c r="DI88" t="s">
        <v>61</v>
      </c>
      <c r="DJ88" t="s">
        <v>61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20</v>
      </c>
      <c r="DW88" t="s">
        <v>20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293259405</v>
      </c>
      <c r="EF88">
        <v>2</v>
      </c>
      <c r="EG88" t="s">
        <v>23</v>
      </c>
      <c r="EH88">
        <v>27</v>
      </c>
      <c r="EI88" t="s">
        <v>24</v>
      </c>
      <c r="EJ88">
        <v>1</v>
      </c>
      <c r="EK88">
        <v>33001</v>
      </c>
      <c r="EL88" t="s">
        <v>24</v>
      </c>
      <c r="EM88" t="s">
        <v>25</v>
      </c>
      <c r="EO88" t="s">
        <v>62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0.83</v>
      </c>
      <c r="EX88">
        <v>0.71</v>
      </c>
      <c r="EY88">
        <v>0</v>
      </c>
      <c r="FQ88">
        <v>0</v>
      </c>
      <c r="FR88">
        <f t="shared" si="104"/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959715873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105"/>
        <v>0</v>
      </c>
      <c r="GM88">
        <f t="shared" si="106"/>
        <v>14119.02</v>
      </c>
      <c r="GN88">
        <f t="shared" si="107"/>
        <v>14119.02</v>
      </c>
      <c r="GO88">
        <f t="shared" si="108"/>
        <v>0</v>
      </c>
      <c r="GP88">
        <f t="shared" si="109"/>
        <v>0</v>
      </c>
      <c r="GR88">
        <v>0</v>
      </c>
      <c r="GS88">
        <v>3</v>
      </c>
      <c r="GT88">
        <v>0</v>
      </c>
      <c r="GU88" t="s">
        <v>3</v>
      </c>
      <c r="GV88">
        <f t="shared" si="110"/>
        <v>0</v>
      </c>
      <c r="GW88">
        <v>1</v>
      </c>
      <c r="GX88">
        <f t="shared" si="111"/>
        <v>0</v>
      </c>
      <c r="HA88">
        <v>0</v>
      </c>
      <c r="HB88">
        <v>0</v>
      </c>
      <c r="HC88">
        <f t="shared" si="112"/>
        <v>0</v>
      </c>
      <c r="HE88" t="s">
        <v>3</v>
      </c>
      <c r="HF88" t="s">
        <v>3</v>
      </c>
      <c r="HM88" t="s">
        <v>3</v>
      </c>
      <c r="HN88" t="s">
        <v>26</v>
      </c>
      <c r="HO88" t="s">
        <v>27</v>
      </c>
      <c r="HP88" t="s">
        <v>24</v>
      </c>
      <c r="HQ88" t="s">
        <v>24</v>
      </c>
      <c r="IK88">
        <v>0</v>
      </c>
    </row>
    <row r="89" spans="1:245" x14ac:dyDescent="0.2">
      <c r="A89">
        <v>17</v>
      </c>
      <c r="B89">
        <v>1</v>
      </c>
      <c r="C89">
        <f>ROW(SmtRes!A133)</f>
        <v>133</v>
      </c>
      <c r="D89">
        <f>ROW(EtalonRes!A134)</f>
        <v>134</v>
      </c>
      <c r="E89" t="s">
        <v>136</v>
      </c>
      <c r="F89" t="s">
        <v>137</v>
      </c>
      <c r="G89" t="s">
        <v>138</v>
      </c>
      <c r="H89" t="s">
        <v>20</v>
      </c>
      <c r="I89">
        <f>ROUND(29+13,7)</f>
        <v>42</v>
      </c>
      <c r="J89">
        <v>0</v>
      </c>
      <c r="K89">
        <f>ROUND(29+13,7)</f>
        <v>42</v>
      </c>
      <c r="O89">
        <f t="shared" si="91"/>
        <v>31986.27</v>
      </c>
      <c r="P89">
        <f>SUMIF(SmtRes!AQ127:'SmtRes'!AQ133,"=1",SmtRes!DF127:'SmtRes'!DF133)</f>
        <v>0</v>
      </c>
      <c r="Q89">
        <f>SUMIF(SmtRes!AQ127:'SmtRes'!AQ133,"=1",SmtRes!DG127:'SmtRes'!DG133)</f>
        <v>8471.5299999999988</v>
      </c>
      <c r="R89">
        <f>SUMIF(SmtRes!AQ127:'SmtRes'!AQ133,"=1",SmtRes!DH127:'SmtRes'!DH133)</f>
        <v>4704.17</v>
      </c>
      <c r="S89">
        <f>SUMIF(SmtRes!AQ127:'SmtRes'!AQ133,"=1",SmtRes!DI127:'SmtRes'!DI133)</f>
        <v>18810.57</v>
      </c>
      <c r="T89">
        <f t="shared" si="92"/>
        <v>0</v>
      </c>
      <c r="U89">
        <f>SUMIF(SmtRes!AQ127:'SmtRes'!AQ133,"=1",SmtRes!CV127:'SmtRes'!CV133)</f>
        <v>36.119999999999997</v>
      </c>
      <c r="V89">
        <f>SUMIF(SmtRes!AQ127:'SmtRes'!AQ133,"=1",SmtRes!CW127:'SmtRes'!CW133)</f>
        <v>8.4</v>
      </c>
      <c r="W89">
        <f t="shared" si="93"/>
        <v>0</v>
      </c>
      <c r="X89">
        <f t="shared" si="94"/>
        <v>22809.3</v>
      </c>
      <c r="Y89">
        <f t="shared" si="95"/>
        <v>11992.52</v>
      </c>
      <c r="AA89">
        <v>312243454</v>
      </c>
      <c r="AB89">
        <f t="shared" si="96"/>
        <v>649.57380000000001</v>
      </c>
      <c r="AC89">
        <f t="shared" si="149"/>
        <v>0</v>
      </c>
      <c r="AD89">
        <f>ROUND((((SUM(SmtRes!BR127:'SmtRes'!BR133))-(SUM(SmtRes!BS127:'SmtRes'!BS133)))+AE89),6)</f>
        <v>201.703</v>
      </c>
      <c r="AE89">
        <f>ROUND((SUM(SmtRes!BS127:'SmtRes'!BS133)),6)</f>
        <v>112.004</v>
      </c>
      <c r="AF89">
        <f>ROUND((SUM(SmtRes!BT127:'SmtRes'!BT133)),6)</f>
        <v>447.87079999999997</v>
      </c>
      <c r="AG89">
        <f t="shared" si="97"/>
        <v>0</v>
      </c>
      <c r="AH89">
        <f>(SUM(SmtRes!BU127:'SmtRes'!BU133))</f>
        <v>0.86</v>
      </c>
      <c r="AI89">
        <f>(SUM(SmtRes!BV127:'SmtRes'!BV133))</f>
        <v>0.2</v>
      </c>
      <c r="AJ89">
        <f t="shared" si="98"/>
        <v>0</v>
      </c>
      <c r="AK89">
        <v>861.11516999999992</v>
      </c>
      <c r="AL89">
        <v>99.537369999999996</v>
      </c>
      <c r="AM89">
        <v>201.703</v>
      </c>
      <c r="AN89">
        <v>112.004</v>
      </c>
      <c r="AO89">
        <v>447.87079999999997</v>
      </c>
      <c r="AP89">
        <v>0</v>
      </c>
      <c r="AQ89">
        <v>0.86</v>
      </c>
      <c r="AR89">
        <v>0.2</v>
      </c>
      <c r="AS89">
        <v>0</v>
      </c>
      <c r="AT89">
        <v>97</v>
      </c>
      <c r="AU89">
        <v>51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139</v>
      </c>
      <c r="BM89">
        <v>108001</v>
      </c>
      <c r="BN89">
        <v>0</v>
      </c>
      <c r="BO89" t="s">
        <v>3</v>
      </c>
      <c r="BP89">
        <v>0</v>
      </c>
      <c r="BQ89">
        <v>3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99"/>
        <v>31986.269999999997</v>
      </c>
      <c r="CQ89">
        <f>SUMIF(SmtRes!AQ127:'SmtRes'!AQ133,"=1",SmtRes!AA127:'SmtRes'!AA133)</f>
        <v>64185.240000000005</v>
      </c>
      <c r="CR89">
        <f>SUMIF(SmtRes!AQ127:'SmtRes'!AQ133,"=1",SmtRes!AB127:'SmtRes'!AB133)</f>
        <v>2017.03</v>
      </c>
      <c r="CS89">
        <f>SUMIF(SmtRes!AQ127:'SmtRes'!AQ133,"=1",SmtRes!AC127:'SmtRes'!AC133)</f>
        <v>1120.04</v>
      </c>
      <c r="CT89">
        <f>SUMIF(SmtRes!AQ127:'SmtRes'!AQ133,"=1",SmtRes!AD127:'SmtRes'!AD133)</f>
        <v>520.78</v>
      </c>
      <c r="CU89">
        <f t="shared" si="100"/>
        <v>0</v>
      </c>
      <c r="CV89">
        <f>SUMIF(SmtRes!AQ127:'SmtRes'!AQ133,"=1",SmtRes!BU127:'SmtRes'!BU133)</f>
        <v>0.86</v>
      </c>
      <c r="CW89">
        <f>SUMIF(SmtRes!AQ127:'SmtRes'!AQ133,"=1",SmtRes!BV127:'SmtRes'!BV133)</f>
        <v>0.2</v>
      </c>
      <c r="CX89">
        <f t="shared" si="101"/>
        <v>0</v>
      </c>
      <c r="CY89">
        <f t="shared" si="102"/>
        <v>22809.297799999997</v>
      </c>
      <c r="CZ89">
        <f t="shared" si="103"/>
        <v>11992.517400000001</v>
      </c>
      <c r="DC89" t="s">
        <v>3</v>
      </c>
      <c r="DD89" t="s">
        <v>22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20</v>
      </c>
      <c r="DW89" t="s">
        <v>20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293259234</v>
      </c>
      <c r="EF89">
        <v>3</v>
      </c>
      <c r="EG89" t="s">
        <v>140</v>
      </c>
      <c r="EH89">
        <v>0</v>
      </c>
      <c r="EI89" t="s">
        <v>3</v>
      </c>
      <c r="EJ89">
        <v>2</v>
      </c>
      <c r="EK89">
        <v>108001</v>
      </c>
      <c r="EL89" t="s">
        <v>141</v>
      </c>
      <c r="EM89" t="s">
        <v>142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0.86</v>
      </c>
      <c r="EX89">
        <v>0.2</v>
      </c>
      <c r="EY89">
        <v>0</v>
      </c>
      <c r="FQ89">
        <v>0</v>
      </c>
      <c r="FR89">
        <f t="shared" si="104"/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454240312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105"/>
        <v>0</v>
      </c>
      <c r="GM89">
        <f t="shared" si="106"/>
        <v>66788.09</v>
      </c>
      <c r="GN89">
        <f t="shared" si="107"/>
        <v>0</v>
      </c>
      <c r="GO89">
        <f t="shared" si="108"/>
        <v>66788.09</v>
      </c>
      <c r="GP89">
        <f t="shared" si="109"/>
        <v>0</v>
      </c>
      <c r="GR89">
        <v>0</v>
      </c>
      <c r="GS89">
        <v>3</v>
      </c>
      <c r="GT89">
        <v>0</v>
      </c>
      <c r="GU89" t="s">
        <v>3</v>
      </c>
      <c r="GV89">
        <f t="shared" si="110"/>
        <v>0</v>
      </c>
      <c r="GW89">
        <v>1</v>
      </c>
      <c r="GX89">
        <f t="shared" si="111"/>
        <v>0</v>
      </c>
      <c r="HA89">
        <v>0</v>
      </c>
      <c r="HB89">
        <v>0</v>
      </c>
      <c r="HC89">
        <f t="shared" si="112"/>
        <v>0</v>
      </c>
      <c r="HE89" t="s">
        <v>3</v>
      </c>
      <c r="HF89" t="s">
        <v>3</v>
      </c>
      <c r="HM89" t="s">
        <v>3</v>
      </c>
      <c r="HN89" t="s">
        <v>143</v>
      </c>
      <c r="HO89" t="s">
        <v>144</v>
      </c>
      <c r="HP89" t="s">
        <v>141</v>
      </c>
      <c r="HQ89" t="s">
        <v>141</v>
      </c>
      <c r="IK89">
        <v>0</v>
      </c>
    </row>
    <row r="90" spans="1:245" x14ac:dyDescent="0.2">
      <c r="A90">
        <v>17</v>
      </c>
      <c r="B90">
        <v>1</v>
      </c>
      <c r="C90">
        <f>ROW(SmtRes!A139)</f>
        <v>139</v>
      </c>
      <c r="D90">
        <f>ROW(EtalonRes!A145)</f>
        <v>145</v>
      </c>
      <c r="E90" t="s">
        <v>145</v>
      </c>
      <c r="F90" t="s">
        <v>146</v>
      </c>
      <c r="G90" t="s">
        <v>147</v>
      </c>
      <c r="H90" t="s">
        <v>20</v>
      </c>
      <c r="I90">
        <v>8</v>
      </c>
      <c r="J90">
        <v>0</v>
      </c>
      <c r="K90">
        <v>8</v>
      </c>
      <c r="O90">
        <f t="shared" si="91"/>
        <v>16397.13</v>
      </c>
      <c r="P90">
        <f>SUMIF(SmtRes!AQ134:'SmtRes'!AQ139,"=1",SmtRes!DF134:'SmtRes'!DF139)</f>
        <v>0</v>
      </c>
      <c r="Q90">
        <f>SUMIF(SmtRes!AQ134:'SmtRes'!AQ139,"=1",SmtRes!DG134:'SmtRes'!DG139)</f>
        <v>5816.76</v>
      </c>
      <c r="R90">
        <f>SUMIF(SmtRes!AQ134:'SmtRes'!AQ139,"=1",SmtRes!DH134:'SmtRes'!DH139)</f>
        <v>3496.81</v>
      </c>
      <c r="S90">
        <f>SUMIF(SmtRes!AQ134:'SmtRes'!AQ139,"=1",SmtRes!DI134:'SmtRes'!DI139)</f>
        <v>7083.56</v>
      </c>
      <c r="T90">
        <f t="shared" si="92"/>
        <v>0</v>
      </c>
      <c r="U90">
        <f>SUMIF(SmtRes!AQ134:'SmtRes'!AQ139,"=1",SmtRes!CV134:'SmtRes'!CV139)</f>
        <v>16.079999999999998</v>
      </c>
      <c r="V90">
        <f>SUMIF(SmtRes!AQ134:'SmtRes'!AQ139,"=1",SmtRes!CW134:'SmtRes'!CW139)</f>
        <v>6.4799999999999995</v>
      </c>
      <c r="W90">
        <f t="shared" si="93"/>
        <v>0</v>
      </c>
      <c r="X90">
        <f t="shared" si="94"/>
        <v>10897.78</v>
      </c>
      <c r="Y90">
        <f t="shared" si="95"/>
        <v>6348.22</v>
      </c>
      <c r="AA90">
        <v>312243454</v>
      </c>
      <c r="AB90">
        <f t="shared" si="96"/>
        <v>1474.8702000000001</v>
      </c>
      <c r="AC90">
        <f t="shared" si="149"/>
        <v>0</v>
      </c>
      <c r="AD90">
        <f>ROUND((((SUM(SmtRes!BR134:'SmtRes'!BR139))-(SUM(SmtRes!BS134:'SmtRes'!BS139)))+AE90),6)</f>
        <v>589.42499999999995</v>
      </c>
      <c r="AE90">
        <f>ROUND((SUM(SmtRes!BS134:'SmtRes'!BS139)),6)</f>
        <v>437.10180000000003</v>
      </c>
      <c r="AF90">
        <f>ROUND((SUM(SmtRes!BT134:'SmtRes'!BT139)),6)</f>
        <v>885.4452</v>
      </c>
      <c r="AG90">
        <f t="shared" si="97"/>
        <v>0</v>
      </c>
      <c r="AH90">
        <f>(SUM(SmtRes!BU134:'SmtRes'!BU139))</f>
        <v>2.0099999999999998</v>
      </c>
      <c r="AI90">
        <f>(SUM(SmtRes!BV134:'SmtRes'!BV139))</f>
        <v>0.80999999999999994</v>
      </c>
      <c r="AJ90">
        <f t="shared" si="98"/>
        <v>0</v>
      </c>
      <c r="AK90">
        <v>1923.9710999999998</v>
      </c>
      <c r="AL90">
        <v>11.9991</v>
      </c>
      <c r="AM90">
        <v>589.42500000000007</v>
      </c>
      <c r="AN90">
        <v>437.10180000000003</v>
      </c>
      <c r="AO90">
        <v>885.44519999999989</v>
      </c>
      <c r="AP90">
        <v>0</v>
      </c>
      <c r="AQ90">
        <v>2.0099999999999998</v>
      </c>
      <c r="AR90">
        <v>0.80999999999999994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148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9"/>
        <v>16397.13</v>
      </c>
      <c r="CQ90">
        <f>SUMIF(SmtRes!AQ134:'SmtRes'!AQ139,"=1",SmtRes!AA134:'SmtRes'!AA139)</f>
        <v>664.75</v>
      </c>
      <c r="CR90">
        <f>SUMIF(SmtRes!AQ134:'SmtRes'!AQ139,"=1",SmtRes!AB134:'SmtRes'!AB139)</f>
        <v>1497.81</v>
      </c>
      <c r="CS90">
        <f>SUMIF(SmtRes!AQ134:'SmtRes'!AQ139,"=1",SmtRes!AC134:'SmtRes'!AC139)</f>
        <v>1027.3000000000002</v>
      </c>
      <c r="CT90">
        <f>SUMIF(SmtRes!AQ134:'SmtRes'!AQ139,"=1",SmtRes!AD134:'SmtRes'!AD139)</f>
        <v>440.52</v>
      </c>
      <c r="CU90">
        <f t="shared" si="100"/>
        <v>0</v>
      </c>
      <c r="CV90">
        <f>SUMIF(SmtRes!AQ134:'SmtRes'!AQ139,"=1",SmtRes!BU134:'SmtRes'!BU139)</f>
        <v>2.0099999999999998</v>
      </c>
      <c r="CW90">
        <f>SUMIF(SmtRes!AQ134:'SmtRes'!AQ139,"=1",SmtRes!BV134:'SmtRes'!BV139)</f>
        <v>0.80999999999999994</v>
      </c>
      <c r="CX90">
        <f t="shared" si="101"/>
        <v>0</v>
      </c>
      <c r="CY90">
        <f t="shared" si="102"/>
        <v>10897.7811</v>
      </c>
      <c r="CZ90">
        <f t="shared" si="103"/>
        <v>6348.2220000000007</v>
      </c>
      <c r="DC90" t="s">
        <v>3</v>
      </c>
      <c r="DD90" t="s">
        <v>22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20</v>
      </c>
      <c r="DW90" t="s">
        <v>20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293259405</v>
      </c>
      <c r="EF90">
        <v>2</v>
      </c>
      <c r="EG90" t="s">
        <v>23</v>
      </c>
      <c r="EH90">
        <v>27</v>
      </c>
      <c r="EI90" t="s">
        <v>24</v>
      </c>
      <c r="EJ90">
        <v>1</v>
      </c>
      <c r="EK90">
        <v>33001</v>
      </c>
      <c r="EL90" t="s">
        <v>24</v>
      </c>
      <c r="EM90" t="s">
        <v>25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2.0099999999999998</v>
      </c>
      <c r="EX90">
        <v>0.81</v>
      </c>
      <c r="EY90">
        <v>0</v>
      </c>
      <c r="FQ90">
        <v>0</v>
      </c>
      <c r="FR90">
        <f t="shared" si="104"/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-371755697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105"/>
        <v>0</v>
      </c>
      <c r="GM90">
        <f t="shared" si="106"/>
        <v>33643.129999999997</v>
      </c>
      <c r="GN90">
        <f t="shared" si="107"/>
        <v>33643.129999999997</v>
      </c>
      <c r="GO90">
        <f t="shared" si="108"/>
        <v>0</v>
      </c>
      <c r="GP90">
        <f t="shared" si="109"/>
        <v>0</v>
      </c>
      <c r="GR90">
        <v>0</v>
      </c>
      <c r="GS90">
        <v>3</v>
      </c>
      <c r="GT90">
        <v>0</v>
      </c>
      <c r="GU90" t="s">
        <v>3</v>
      </c>
      <c r="GV90">
        <f t="shared" si="110"/>
        <v>0</v>
      </c>
      <c r="GW90">
        <v>1</v>
      </c>
      <c r="GX90">
        <f t="shared" si="111"/>
        <v>0</v>
      </c>
      <c r="HA90">
        <v>0</v>
      </c>
      <c r="HB90">
        <v>0</v>
      </c>
      <c r="HC90">
        <f t="shared" si="112"/>
        <v>0</v>
      </c>
      <c r="HE90" t="s">
        <v>3</v>
      </c>
      <c r="HF90" t="s">
        <v>3</v>
      </c>
      <c r="HM90" t="s">
        <v>3</v>
      </c>
      <c r="HN90" t="s">
        <v>26</v>
      </c>
      <c r="HO90" t="s">
        <v>27</v>
      </c>
      <c r="HP90" t="s">
        <v>24</v>
      </c>
      <c r="HQ90" t="s">
        <v>24</v>
      </c>
      <c r="IK90">
        <v>0</v>
      </c>
    </row>
    <row r="91" spans="1:245" x14ac:dyDescent="0.2">
      <c r="A91">
        <v>17</v>
      </c>
      <c r="B91">
        <v>1</v>
      </c>
      <c r="C91">
        <f>ROW(SmtRes!A144)</f>
        <v>144</v>
      </c>
      <c r="D91">
        <f>ROW(EtalonRes!A150)</f>
        <v>150</v>
      </c>
      <c r="E91" t="s">
        <v>149</v>
      </c>
      <c r="F91" t="s">
        <v>150</v>
      </c>
      <c r="G91" t="s">
        <v>151</v>
      </c>
      <c r="H91" t="s">
        <v>20</v>
      </c>
      <c r="I91">
        <v>35</v>
      </c>
      <c r="J91">
        <v>0</v>
      </c>
      <c r="K91">
        <v>35</v>
      </c>
      <c r="O91">
        <f t="shared" si="91"/>
        <v>32857.07</v>
      </c>
      <c r="P91">
        <f>SUMIF(SmtRes!AQ140:'SmtRes'!AQ144,"=1",SmtRes!DF140:'SmtRes'!DF144)</f>
        <v>0</v>
      </c>
      <c r="Q91">
        <f>SUMIF(SmtRes!AQ140:'SmtRes'!AQ144,"=1",SmtRes!DG140:'SmtRes'!DG144)</f>
        <v>17186.48</v>
      </c>
      <c r="R91">
        <f>SUMIF(SmtRes!AQ140:'SmtRes'!AQ144,"=1",SmtRes!DH140:'SmtRes'!DH144)</f>
        <v>9408.33</v>
      </c>
      <c r="S91">
        <f>SUMIF(SmtRes!AQ140:'SmtRes'!AQ144,"=1",SmtRes!DI140:'SmtRes'!DI144)</f>
        <v>6262.26</v>
      </c>
      <c r="T91">
        <f t="shared" si="92"/>
        <v>0</v>
      </c>
      <c r="U91">
        <f>SUMIF(SmtRes!AQ140:'SmtRes'!AQ144,"=1",SmtRes!CV140:'SmtRes'!CV144)</f>
        <v>15.4</v>
      </c>
      <c r="V91">
        <f>SUMIF(SmtRes!AQ140:'SmtRes'!AQ144,"=1",SmtRes!CW140:'SmtRes'!CW144)</f>
        <v>16.8</v>
      </c>
      <c r="W91">
        <f t="shared" si="93"/>
        <v>0</v>
      </c>
      <c r="X91">
        <f t="shared" si="94"/>
        <v>16140.71</v>
      </c>
      <c r="Y91">
        <f t="shared" si="95"/>
        <v>9402.35</v>
      </c>
      <c r="AA91">
        <v>312243454</v>
      </c>
      <c r="AB91">
        <f t="shared" si="96"/>
        <v>669.96400000000006</v>
      </c>
      <c r="AC91">
        <f t="shared" si="149"/>
        <v>0</v>
      </c>
      <c r="AD91">
        <f>ROUND((((SUM(SmtRes!BR140:'SmtRes'!BR144))-(SUM(SmtRes!BS140:'SmtRes'!BS144)))+AE91),6)</f>
        <v>491.04239999999999</v>
      </c>
      <c r="AE91">
        <f>ROUND((SUM(SmtRes!BS140:'SmtRes'!BS144)),6)</f>
        <v>268.80959999999999</v>
      </c>
      <c r="AF91">
        <f>ROUND((SUM(SmtRes!BT140:'SmtRes'!BT144)),6)</f>
        <v>178.92160000000001</v>
      </c>
      <c r="AG91">
        <f t="shared" si="97"/>
        <v>0</v>
      </c>
      <c r="AH91">
        <f>(SUM(SmtRes!BU140:'SmtRes'!BU144))</f>
        <v>0.44</v>
      </c>
      <c r="AI91">
        <f>(SUM(SmtRes!BV140:'SmtRes'!BV144))</f>
        <v>0.48</v>
      </c>
      <c r="AJ91">
        <f t="shared" si="98"/>
        <v>0</v>
      </c>
      <c r="AK91">
        <v>938.77359999999999</v>
      </c>
      <c r="AL91">
        <v>0</v>
      </c>
      <c r="AM91">
        <v>491.04239999999999</v>
      </c>
      <c r="AN91">
        <v>268.80959999999999</v>
      </c>
      <c r="AO91">
        <v>178.92159999999998</v>
      </c>
      <c r="AP91">
        <v>0</v>
      </c>
      <c r="AQ91">
        <v>0.44</v>
      </c>
      <c r="AR91">
        <v>0.48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152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99"/>
        <v>32857.07</v>
      </c>
      <c r="CQ91">
        <f>SUMIF(SmtRes!AQ140:'SmtRes'!AQ144,"=1",SmtRes!AA140:'SmtRes'!AA144)</f>
        <v>0</v>
      </c>
      <c r="CR91">
        <f>SUMIF(SmtRes!AQ140:'SmtRes'!AQ144,"=1",SmtRes!AB140:'SmtRes'!AB144)</f>
        <v>2046.01</v>
      </c>
      <c r="CS91">
        <f>SUMIF(SmtRes!AQ140:'SmtRes'!AQ144,"=1",SmtRes!AC140:'SmtRes'!AC144)</f>
        <v>1120.04</v>
      </c>
      <c r="CT91">
        <f>SUMIF(SmtRes!AQ140:'SmtRes'!AQ144,"=1",SmtRes!AD140:'SmtRes'!AD144)</f>
        <v>406.64</v>
      </c>
      <c r="CU91">
        <f t="shared" si="100"/>
        <v>0</v>
      </c>
      <c r="CV91">
        <f>SUMIF(SmtRes!AQ140:'SmtRes'!AQ144,"=1",SmtRes!BU140:'SmtRes'!BU144)</f>
        <v>0.44</v>
      </c>
      <c r="CW91">
        <f>SUMIF(SmtRes!AQ140:'SmtRes'!AQ144,"=1",SmtRes!BV140:'SmtRes'!BV144)</f>
        <v>0.48</v>
      </c>
      <c r="CX91">
        <f t="shared" si="101"/>
        <v>0</v>
      </c>
      <c r="CY91">
        <f t="shared" si="102"/>
        <v>16140.707700000001</v>
      </c>
      <c r="CZ91">
        <f t="shared" si="103"/>
        <v>9402.3539999999994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20</v>
      </c>
      <c r="DW91" t="s">
        <v>20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293259405</v>
      </c>
      <c r="EF91">
        <v>2</v>
      </c>
      <c r="EG91" t="s">
        <v>23</v>
      </c>
      <c r="EH91">
        <v>27</v>
      </c>
      <c r="EI91" t="s">
        <v>24</v>
      </c>
      <c r="EJ91">
        <v>1</v>
      </c>
      <c r="EK91">
        <v>33001</v>
      </c>
      <c r="EL91" t="s">
        <v>24</v>
      </c>
      <c r="EM91" t="s">
        <v>25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0.44</v>
      </c>
      <c r="EX91">
        <v>0.48</v>
      </c>
      <c r="EY91">
        <v>0</v>
      </c>
      <c r="FQ91">
        <v>0</v>
      </c>
      <c r="FR91">
        <f t="shared" si="104"/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-1155528091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105"/>
        <v>0</v>
      </c>
      <c r="GM91">
        <f t="shared" si="106"/>
        <v>58400.13</v>
      </c>
      <c r="GN91">
        <f t="shared" si="107"/>
        <v>58400.13</v>
      </c>
      <c r="GO91">
        <f t="shared" si="108"/>
        <v>0</v>
      </c>
      <c r="GP91">
        <f t="shared" si="109"/>
        <v>0</v>
      </c>
      <c r="GR91">
        <v>0</v>
      </c>
      <c r="GS91">
        <v>3</v>
      </c>
      <c r="GT91">
        <v>0</v>
      </c>
      <c r="GU91" t="s">
        <v>3</v>
      </c>
      <c r="GV91">
        <f t="shared" si="110"/>
        <v>0</v>
      </c>
      <c r="GW91">
        <v>1</v>
      </c>
      <c r="GX91">
        <f t="shared" si="111"/>
        <v>0</v>
      </c>
      <c r="HA91">
        <v>0</v>
      </c>
      <c r="HB91">
        <v>0</v>
      </c>
      <c r="HC91">
        <f t="shared" si="112"/>
        <v>0</v>
      </c>
      <c r="HE91" t="s">
        <v>3</v>
      </c>
      <c r="HF91" t="s">
        <v>3</v>
      </c>
      <c r="HM91" t="s">
        <v>3</v>
      </c>
      <c r="HN91" t="s">
        <v>26</v>
      </c>
      <c r="HO91" t="s">
        <v>27</v>
      </c>
      <c r="HP91" t="s">
        <v>24</v>
      </c>
      <c r="HQ91" t="s">
        <v>24</v>
      </c>
      <c r="IK91">
        <v>0</v>
      </c>
    </row>
    <row r="92" spans="1:245" x14ac:dyDescent="0.2">
      <c r="A92">
        <v>17</v>
      </c>
      <c r="B92">
        <v>1</v>
      </c>
      <c r="C92">
        <f>ROW(SmtRes!A148)</f>
        <v>148</v>
      </c>
      <c r="D92">
        <f>ROW(EtalonRes!A154)</f>
        <v>154</v>
      </c>
      <c r="E92" t="s">
        <v>153</v>
      </c>
      <c r="F92" t="s">
        <v>154</v>
      </c>
      <c r="G92" t="s">
        <v>155</v>
      </c>
      <c r="H92" t="s">
        <v>20</v>
      </c>
      <c r="I92">
        <v>16</v>
      </c>
      <c r="J92">
        <v>0</v>
      </c>
      <c r="K92">
        <v>16</v>
      </c>
      <c r="O92">
        <f t="shared" si="91"/>
        <v>3982.29</v>
      </c>
      <c r="P92">
        <f>SUMIF(SmtRes!AQ145:'SmtRes'!AQ148,"=1",SmtRes!DF145:'SmtRes'!DF148)</f>
        <v>0</v>
      </c>
      <c r="Q92">
        <f>SUMIF(SmtRes!AQ145:'SmtRes'!AQ148,"=1",SmtRes!DG145:'SmtRes'!DG148)</f>
        <v>1285.05</v>
      </c>
      <c r="R92">
        <f>SUMIF(SmtRes!AQ145:'SmtRes'!AQ148,"=1",SmtRes!DH145:'SmtRes'!DH148)</f>
        <v>1070.68</v>
      </c>
      <c r="S92">
        <f>SUMIF(SmtRes!AQ145:'SmtRes'!AQ148,"=1",SmtRes!DI145:'SmtRes'!DI148)</f>
        <v>1626.56</v>
      </c>
      <c r="T92">
        <f t="shared" si="92"/>
        <v>0</v>
      </c>
      <c r="U92">
        <f>SUMIF(SmtRes!AQ145:'SmtRes'!AQ148,"=1",SmtRes!CV145:'SmtRes'!CV148)</f>
        <v>4</v>
      </c>
      <c r="V92">
        <f>SUMIF(SmtRes!AQ145:'SmtRes'!AQ148,"=1",SmtRes!CW145:'SmtRes'!CW148)</f>
        <v>2.2400000000000002</v>
      </c>
      <c r="W92">
        <f t="shared" si="93"/>
        <v>0</v>
      </c>
      <c r="X92">
        <f t="shared" si="94"/>
        <v>2778.16</v>
      </c>
      <c r="Y92">
        <f t="shared" si="95"/>
        <v>1618.34</v>
      </c>
      <c r="AA92">
        <v>312243454</v>
      </c>
      <c r="AB92">
        <f t="shared" ref="AB92:AB93" si="150">ROUND((AC92+AD92+AF92),6)</f>
        <v>181.9752</v>
      </c>
      <c r="AC92">
        <f t="shared" si="149"/>
        <v>0</v>
      </c>
      <c r="AD92">
        <f>ROUND((((SUM(SmtRes!BR145:'SmtRes'!BR148))-(SUM(SmtRes!BS145:'SmtRes'!BS148)))+AE92),6)</f>
        <v>80.315200000000004</v>
      </c>
      <c r="AE92">
        <f>ROUND((SUM(SmtRes!BS145:'SmtRes'!BS148)),6)</f>
        <v>66.917199999999994</v>
      </c>
      <c r="AF92">
        <f>ROUND((SUM(SmtRes!BT145:'SmtRes'!BT148)),6)</f>
        <v>101.66</v>
      </c>
      <c r="AG92">
        <f t="shared" si="97"/>
        <v>0</v>
      </c>
      <c r="AH92">
        <f>(SUM(SmtRes!BU145:'SmtRes'!BU148))</f>
        <v>0.25</v>
      </c>
      <c r="AI92">
        <f>(SUM(SmtRes!BV145:'SmtRes'!BV148))</f>
        <v>0.14000000000000001</v>
      </c>
      <c r="AJ92">
        <f t="shared" si="98"/>
        <v>0</v>
      </c>
      <c r="AK92">
        <v>248.89240000000004</v>
      </c>
      <c r="AL92">
        <v>0</v>
      </c>
      <c r="AM92">
        <v>80.315200000000019</v>
      </c>
      <c r="AN92">
        <v>66.917200000000008</v>
      </c>
      <c r="AO92">
        <v>101.66</v>
      </c>
      <c r="AP92">
        <v>0</v>
      </c>
      <c r="AQ92">
        <v>0.25</v>
      </c>
      <c r="AR92">
        <v>0.14000000000000001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156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9"/>
        <v>3982.29</v>
      </c>
      <c r="CQ92">
        <f>SUMIF(SmtRes!AQ145:'SmtRes'!AQ148,"=1",SmtRes!AA145:'SmtRes'!AA148)</f>
        <v>0</v>
      </c>
      <c r="CR92">
        <f>SUMIF(SmtRes!AQ145:'SmtRes'!AQ148,"=1",SmtRes!AB145:'SmtRes'!AB148)</f>
        <v>573.68000000000006</v>
      </c>
      <c r="CS92">
        <f>SUMIF(SmtRes!AQ145:'SmtRes'!AQ148,"=1",SmtRes!AC145:'SmtRes'!AC148)</f>
        <v>477.98</v>
      </c>
      <c r="CT92">
        <f>SUMIF(SmtRes!AQ145:'SmtRes'!AQ148,"=1",SmtRes!AD145:'SmtRes'!AD148)</f>
        <v>406.64</v>
      </c>
      <c r="CU92">
        <f t="shared" si="100"/>
        <v>0</v>
      </c>
      <c r="CV92">
        <f>SUMIF(SmtRes!AQ145:'SmtRes'!AQ148,"=1",SmtRes!BU145:'SmtRes'!BU148)</f>
        <v>0.25</v>
      </c>
      <c r="CW92">
        <f>SUMIF(SmtRes!AQ145:'SmtRes'!AQ148,"=1",SmtRes!BV145:'SmtRes'!BV148)</f>
        <v>0.14000000000000001</v>
      </c>
      <c r="CX92">
        <f t="shared" si="101"/>
        <v>0</v>
      </c>
      <c r="CY92">
        <f t="shared" si="102"/>
        <v>2778.1571999999996</v>
      </c>
      <c r="CZ92">
        <f t="shared" si="103"/>
        <v>1618.3440000000001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20</v>
      </c>
      <c r="DW92" t="s">
        <v>20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23</v>
      </c>
      <c r="EH92">
        <v>27</v>
      </c>
      <c r="EI92" t="s">
        <v>24</v>
      </c>
      <c r="EJ92">
        <v>1</v>
      </c>
      <c r="EK92">
        <v>33001</v>
      </c>
      <c r="EL92" t="s">
        <v>24</v>
      </c>
      <c r="EM92" t="s">
        <v>25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0.25</v>
      </c>
      <c r="EX92">
        <v>0.14000000000000001</v>
      </c>
      <c r="EY92">
        <v>0</v>
      </c>
      <c r="FQ92">
        <v>0</v>
      </c>
      <c r="FR92">
        <f t="shared" si="104"/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37464510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105"/>
        <v>0</v>
      </c>
      <c r="GM92">
        <f t="shared" si="106"/>
        <v>8378.7900000000009</v>
      </c>
      <c r="GN92">
        <f t="shared" ref="GN92:GN93" si="151">IF(OR(BI92=0,BI92=1),GM92-GX92,0)</f>
        <v>8378.7900000000009</v>
      </c>
      <c r="GO92">
        <f t="shared" si="108"/>
        <v>0</v>
      </c>
      <c r="GP92">
        <f t="shared" si="109"/>
        <v>0</v>
      </c>
      <c r="GR92">
        <v>0</v>
      </c>
      <c r="GS92">
        <v>3</v>
      </c>
      <c r="GT92">
        <v>0</v>
      </c>
      <c r="GU92" t="s">
        <v>3</v>
      </c>
      <c r="GV92">
        <f t="shared" si="110"/>
        <v>0</v>
      </c>
      <c r="GW92">
        <v>1</v>
      </c>
      <c r="GX92">
        <f t="shared" si="111"/>
        <v>0</v>
      </c>
      <c r="HA92">
        <v>0</v>
      </c>
      <c r="HB92">
        <v>0</v>
      </c>
      <c r="HC92">
        <f t="shared" si="112"/>
        <v>0</v>
      </c>
      <c r="HE92" t="s">
        <v>3</v>
      </c>
      <c r="HF92" t="s">
        <v>3</v>
      </c>
      <c r="HM92" t="s">
        <v>3</v>
      </c>
      <c r="HN92" t="s">
        <v>26</v>
      </c>
      <c r="HO92" t="s">
        <v>27</v>
      </c>
      <c r="HP92" t="s">
        <v>24</v>
      </c>
      <c r="HQ92" t="s">
        <v>24</v>
      </c>
      <c r="IK92">
        <v>0</v>
      </c>
    </row>
    <row r="93" spans="1:245" x14ac:dyDescent="0.2">
      <c r="A93">
        <v>17</v>
      </c>
      <c r="B93">
        <v>1</v>
      </c>
      <c r="C93">
        <f>ROW(SmtRes!A152)</f>
        <v>152</v>
      </c>
      <c r="D93">
        <f>ROW(EtalonRes!A158)</f>
        <v>158</v>
      </c>
      <c r="E93" t="s">
        <v>157</v>
      </c>
      <c r="F93" t="s">
        <v>158</v>
      </c>
      <c r="G93" t="s">
        <v>159</v>
      </c>
      <c r="H93" t="s">
        <v>20</v>
      </c>
      <c r="I93">
        <v>9</v>
      </c>
      <c r="J93">
        <v>0</v>
      </c>
      <c r="K93">
        <v>9</v>
      </c>
      <c r="O93">
        <f t="shared" si="91"/>
        <v>2612.3200000000002</v>
      </c>
      <c r="P93">
        <f>SUMIF(SmtRes!AQ149:'SmtRes'!AQ152,"=1",SmtRes!DF149:'SmtRes'!DF152)</f>
        <v>0</v>
      </c>
      <c r="Q93">
        <f>SUMIF(SmtRes!AQ149:'SmtRes'!AQ152,"=1",SmtRes!DG149:'SmtRes'!DG152)</f>
        <v>826.1</v>
      </c>
      <c r="R93">
        <f>SUMIF(SmtRes!AQ149:'SmtRes'!AQ152,"=1",SmtRes!DH149:'SmtRes'!DH152)</f>
        <v>688.29</v>
      </c>
      <c r="S93">
        <f>SUMIF(SmtRes!AQ149:'SmtRes'!AQ152,"=1",SmtRes!DI149:'SmtRes'!DI152)</f>
        <v>1097.93</v>
      </c>
      <c r="T93">
        <f t="shared" si="92"/>
        <v>0</v>
      </c>
      <c r="U93">
        <f>SUMIF(SmtRes!AQ149:'SmtRes'!AQ152,"=1",SmtRes!CV149:'SmtRes'!CV152)</f>
        <v>2.7</v>
      </c>
      <c r="V93">
        <f>SUMIF(SmtRes!AQ149:'SmtRes'!AQ152,"=1",SmtRes!CW149:'SmtRes'!CW152)</f>
        <v>1.44</v>
      </c>
      <c r="W93">
        <f t="shared" si="93"/>
        <v>0</v>
      </c>
      <c r="X93">
        <f t="shared" si="94"/>
        <v>1839.81</v>
      </c>
      <c r="Y93">
        <f t="shared" si="95"/>
        <v>1071.73</v>
      </c>
      <c r="AA93">
        <v>312243454</v>
      </c>
      <c r="AB93">
        <f t="shared" si="150"/>
        <v>213.7808</v>
      </c>
      <c r="AC93">
        <f t="shared" si="149"/>
        <v>0</v>
      </c>
      <c r="AD93">
        <f>ROUND((((SUM(SmtRes!BR149:'SmtRes'!BR152))-(SUM(SmtRes!BS149:'SmtRes'!BS152)))+AE93),6)</f>
        <v>91.788799999999995</v>
      </c>
      <c r="AE93">
        <f>ROUND((SUM(SmtRes!BS149:'SmtRes'!BS152)),6)</f>
        <v>76.476799999999997</v>
      </c>
      <c r="AF93">
        <f>ROUND((SUM(SmtRes!BT149:'SmtRes'!BT152)),6)</f>
        <v>121.992</v>
      </c>
      <c r="AG93">
        <f t="shared" si="97"/>
        <v>0</v>
      </c>
      <c r="AH93">
        <f>(SUM(SmtRes!BU149:'SmtRes'!BU152))</f>
        <v>0.3</v>
      </c>
      <c r="AI93">
        <f>(SUM(SmtRes!BV149:'SmtRes'!BV152))</f>
        <v>0.16</v>
      </c>
      <c r="AJ93">
        <f t="shared" si="98"/>
        <v>0</v>
      </c>
      <c r="AK93">
        <v>290.25760000000002</v>
      </c>
      <c r="AL93">
        <v>0</v>
      </c>
      <c r="AM93">
        <v>91.788800000000009</v>
      </c>
      <c r="AN93">
        <v>76.476800000000011</v>
      </c>
      <c r="AO93">
        <v>121.99199999999999</v>
      </c>
      <c r="AP93">
        <v>0</v>
      </c>
      <c r="AQ93">
        <v>0.3</v>
      </c>
      <c r="AR93">
        <v>0.16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160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9"/>
        <v>2612.3200000000002</v>
      </c>
      <c r="CQ93">
        <f>SUMIF(SmtRes!AQ149:'SmtRes'!AQ152,"=1",SmtRes!AA149:'SmtRes'!AA152)</f>
        <v>0</v>
      </c>
      <c r="CR93">
        <f>SUMIF(SmtRes!AQ149:'SmtRes'!AQ152,"=1",SmtRes!AB149:'SmtRes'!AB152)</f>
        <v>573.68000000000006</v>
      </c>
      <c r="CS93">
        <f>SUMIF(SmtRes!AQ149:'SmtRes'!AQ152,"=1",SmtRes!AC149:'SmtRes'!AC152)</f>
        <v>477.98</v>
      </c>
      <c r="CT93">
        <f>SUMIF(SmtRes!AQ149:'SmtRes'!AQ152,"=1",SmtRes!AD149:'SmtRes'!AD152)</f>
        <v>406.64</v>
      </c>
      <c r="CU93">
        <f t="shared" si="100"/>
        <v>0</v>
      </c>
      <c r="CV93">
        <f>SUMIF(SmtRes!AQ149:'SmtRes'!AQ152,"=1",SmtRes!BU149:'SmtRes'!BU152)</f>
        <v>0.3</v>
      </c>
      <c r="CW93">
        <f>SUMIF(SmtRes!AQ149:'SmtRes'!AQ152,"=1",SmtRes!BV149:'SmtRes'!BV152)</f>
        <v>0.16</v>
      </c>
      <c r="CX93">
        <f t="shared" si="101"/>
        <v>0</v>
      </c>
      <c r="CY93">
        <f t="shared" si="102"/>
        <v>1839.8066000000001</v>
      </c>
      <c r="CZ93">
        <f t="shared" si="103"/>
        <v>1071.732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23</v>
      </c>
      <c r="EH93">
        <v>27</v>
      </c>
      <c r="EI93" t="s">
        <v>24</v>
      </c>
      <c r="EJ93">
        <v>1</v>
      </c>
      <c r="EK93">
        <v>33001</v>
      </c>
      <c r="EL93" t="s">
        <v>24</v>
      </c>
      <c r="EM93" t="s">
        <v>25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0.3</v>
      </c>
      <c r="EX93">
        <v>0.16</v>
      </c>
      <c r="EY93">
        <v>0</v>
      </c>
      <c r="FQ93">
        <v>0</v>
      </c>
      <c r="FR93">
        <f t="shared" si="104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-1852499604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05"/>
        <v>0</v>
      </c>
      <c r="GM93">
        <f t="shared" si="106"/>
        <v>5523.86</v>
      </c>
      <c r="GN93">
        <f t="shared" si="151"/>
        <v>5523.86</v>
      </c>
      <c r="GO93">
        <f t="shared" si="108"/>
        <v>0</v>
      </c>
      <c r="GP93">
        <f t="shared" si="109"/>
        <v>0</v>
      </c>
      <c r="GR93">
        <v>0</v>
      </c>
      <c r="GS93">
        <v>3</v>
      </c>
      <c r="GT93">
        <v>0</v>
      </c>
      <c r="GU93" t="s">
        <v>3</v>
      </c>
      <c r="GV93">
        <f t="shared" si="110"/>
        <v>0</v>
      </c>
      <c r="GW93">
        <v>1</v>
      </c>
      <c r="GX93">
        <f t="shared" si="111"/>
        <v>0</v>
      </c>
      <c r="HA93">
        <v>0</v>
      </c>
      <c r="HB93">
        <v>0</v>
      </c>
      <c r="HC93">
        <f t="shared" si="112"/>
        <v>0</v>
      </c>
      <c r="HE93" t="s">
        <v>3</v>
      </c>
      <c r="HF93" t="s">
        <v>3</v>
      </c>
      <c r="HM93" t="s">
        <v>3</v>
      </c>
      <c r="HN93" t="s">
        <v>26</v>
      </c>
      <c r="HO93" t="s">
        <v>27</v>
      </c>
      <c r="HP93" t="s">
        <v>24</v>
      </c>
      <c r="HQ93" t="s">
        <v>24</v>
      </c>
      <c r="IK93">
        <v>0</v>
      </c>
    </row>
    <row r="95" spans="1:245" x14ac:dyDescent="0.2">
      <c r="A95" s="2">
        <v>51</v>
      </c>
      <c r="B95" s="2">
        <f>B24</f>
        <v>1</v>
      </c>
      <c r="C95" s="2">
        <f>A24</f>
        <v>4</v>
      </c>
      <c r="D95" s="2">
        <f>ROW(A24)</f>
        <v>24</v>
      </c>
      <c r="E95" s="2"/>
      <c r="F95" s="2" t="str">
        <f>IF(F24&lt;&gt;"",F24,"")</f>
        <v>Новый раздел</v>
      </c>
      <c r="G95" s="2" t="str">
        <f>IF(G24&lt;&gt;"",G24,"")</f>
        <v>Установка опор (замена дефектных опор)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152">ROUND(AB95,2)</f>
        <v>207342.06</v>
      </c>
      <c r="P95" s="2">
        <f t="shared" si="152"/>
        <v>0</v>
      </c>
      <c r="Q95" s="2">
        <f t="shared" si="152"/>
        <v>88619.03</v>
      </c>
      <c r="R95" s="2">
        <f t="shared" si="152"/>
        <v>38526.050000000003</v>
      </c>
      <c r="S95" s="2">
        <f t="shared" si="152"/>
        <v>80196.98</v>
      </c>
      <c r="T95" s="2">
        <f t="shared" si="152"/>
        <v>0</v>
      </c>
      <c r="U95" s="2">
        <f>AH95</f>
        <v>177.16960000000003</v>
      </c>
      <c r="V95" s="2">
        <f>AI95</f>
        <v>71.124999999999986</v>
      </c>
      <c r="W95" s="2">
        <f>ROUND(AJ95,2)</f>
        <v>0</v>
      </c>
      <c r="X95" s="2">
        <f>ROUND(AK95,2)</f>
        <v>120873.85</v>
      </c>
      <c r="Y95" s="2">
        <f>ROUND(AL95,2)</f>
        <v>69117.5</v>
      </c>
      <c r="Z95" s="2"/>
      <c r="AA95" s="2"/>
      <c r="AB95" s="2">
        <f>ROUND(SUMIF(AA28:AA93,"=312243454",O28:O93),2)</f>
        <v>207342.06</v>
      </c>
      <c r="AC95" s="2">
        <f>ROUND(SUMIF(AA28:AA93,"=312243454",P28:P93),2)</f>
        <v>0</v>
      </c>
      <c r="AD95" s="2">
        <f>ROUND(SUMIF(AA28:AA93,"=312243454",Q28:Q93),2)</f>
        <v>88619.03</v>
      </c>
      <c r="AE95" s="2">
        <f>ROUND(SUMIF(AA28:AA93,"=312243454",R28:R93),2)</f>
        <v>38526.050000000003</v>
      </c>
      <c r="AF95" s="2">
        <f>ROUND(SUMIF(AA28:AA93,"=312243454",S28:S93),2)</f>
        <v>80196.98</v>
      </c>
      <c r="AG95" s="2">
        <f>ROUND(SUMIF(AA28:AA93,"=312243454",T28:T93),2)</f>
        <v>0</v>
      </c>
      <c r="AH95" s="2">
        <f>SUMIF(AA28:AA93,"=312243454",U28:U93)</f>
        <v>177.16960000000003</v>
      </c>
      <c r="AI95" s="2">
        <f>SUMIF(AA28:AA93,"=312243454",V28:V93)</f>
        <v>71.124999999999986</v>
      </c>
      <c r="AJ95" s="2">
        <f>ROUND(SUMIF(AA28:AA93,"=312243454",W28:W93),2)</f>
        <v>0</v>
      </c>
      <c r="AK95" s="2">
        <f>ROUND(SUMIF(AA28:AA93,"=312243454",X28:X93),2)</f>
        <v>120873.85</v>
      </c>
      <c r="AL95" s="2">
        <f>ROUND(SUMIF(AA28:AA93,"=312243454",Y28:Y93),2)</f>
        <v>69117.5</v>
      </c>
      <c r="AM95" s="2"/>
      <c r="AN95" s="2"/>
      <c r="AO95" s="2">
        <f t="shared" ref="AO95:BD95" si="153">ROUND(BX95,2)</f>
        <v>0</v>
      </c>
      <c r="AP95" s="2">
        <f t="shared" si="153"/>
        <v>0</v>
      </c>
      <c r="AQ95" s="2">
        <f t="shared" si="153"/>
        <v>0</v>
      </c>
      <c r="AR95" s="2">
        <f t="shared" si="153"/>
        <v>397333.41</v>
      </c>
      <c r="AS95" s="2">
        <f t="shared" si="153"/>
        <v>330545.32</v>
      </c>
      <c r="AT95" s="2">
        <f t="shared" si="153"/>
        <v>66788.09</v>
      </c>
      <c r="AU95" s="2">
        <f t="shared" si="153"/>
        <v>0</v>
      </c>
      <c r="AV95" s="2">
        <f t="shared" si="153"/>
        <v>0</v>
      </c>
      <c r="AW95" s="2">
        <f t="shared" si="153"/>
        <v>0</v>
      </c>
      <c r="AX95" s="2">
        <f t="shared" si="153"/>
        <v>0</v>
      </c>
      <c r="AY95" s="2">
        <f t="shared" si="153"/>
        <v>0</v>
      </c>
      <c r="AZ95" s="2">
        <f t="shared" si="153"/>
        <v>0</v>
      </c>
      <c r="BA95" s="2">
        <f t="shared" si="153"/>
        <v>0</v>
      </c>
      <c r="BB95" s="2">
        <f t="shared" si="153"/>
        <v>0</v>
      </c>
      <c r="BC95" s="2">
        <f t="shared" si="153"/>
        <v>0</v>
      </c>
      <c r="BD95" s="2">
        <f t="shared" si="153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ROUND(SUMIF(AA28:AA93,"=312243454",FQ28:FQ93),2)</f>
        <v>0</v>
      </c>
      <c r="BY95" s="2">
        <f>ROUND(SUMIF(AA28:AA93,"=312243454",FR28:FR93),2)</f>
        <v>0</v>
      </c>
      <c r="BZ95" s="2">
        <f>ROUND(SUMIF(AA28:AA93,"=312243454",GL28:GL93),2)</f>
        <v>0</v>
      </c>
      <c r="CA95" s="2">
        <f>ROUND(SUMIF(AA28:AA93,"=312243454",GM28:GM93),2)</f>
        <v>397333.41</v>
      </c>
      <c r="CB95" s="2">
        <f>ROUND(SUMIF(AA28:AA93,"=312243454",GN28:GN93),2)</f>
        <v>330545.32</v>
      </c>
      <c r="CC95" s="2">
        <f>ROUND(SUMIF(AA28:AA93,"=312243454",GO28:GO93),2)</f>
        <v>66788.09</v>
      </c>
      <c r="CD95" s="2">
        <f>ROUND(SUMIF(AA28:AA93,"=312243454",GP28:GP93),2)</f>
        <v>0</v>
      </c>
      <c r="CE95" s="2">
        <f>AC95-BX95</f>
        <v>0</v>
      </c>
      <c r="CF95" s="2">
        <f>AC95-BY95</f>
        <v>0</v>
      </c>
      <c r="CG95" s="2">
        <f>BX95-BZ95</f>
        <v>0</v>
      </c>
      <c r="CH95" s="2">
        <f>AC95-BX95-BY95+BZ95</f>
        <v>0</v>
      </c>
      <c r="CI95" s="2">
        <f>BY95-BZ95</f>
        <v>0</v>
      </c>
      <c r="CJ95" s="2">
        <f>ROUND(SUMIF(AA28:AA93,"=312243454",GX28:GX93),2)</f>
        <v>0</v>
      </c>
      <c r="CK95" s="2">
        <f>ROUND(SUMIF(AA28:AA93,"=312243454",GY28:GY93),2)</f>
        <v>0</v>
      </c>
      <c r="CL95" s="2">
        <f>ROUND(SUMIF(AA28:AA93,"=312243454",GZ28:GZ93),2)</f>
        <v>0</v>
      </c>
      <c r="CM95" s="2">
        <f>ROUND(SUMIF(AA28:AA93,"=312243454",HD28:HD93),2)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207342.06</v>
      </c>
      <c r="G97" s="4" t="s">
        <v>161</v>
      </c>
      <c r="H97" s="4" t="s">
        <v>162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207342.06</v>
      </c>
      <c r="X97" s="4">
        <v>1</v>
      </c>
      <c r="Y97" s="4">
        <v>207342.06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0</v>
      </c>
      <c r="G98" s="4" t="s">
        <v>163</v>
      </c>
      <c r="H98" s="4" t="s">
        <v>164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165</v>
      </c>
      <c r="H99" s="4" t="s">
        <v>166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0</v>
      </c>
      <c r="G100" s="4" t="s">
        <v>167</v>
      </c>
      <c r="H100" s="4" t="s">
        <v>168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0</v>
      </c>
      <c r="G101" s="4" t="s">
        <v>169</v>
      </c>
      <c r="H101" s="4" t="s">
        <v>170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171</v>
      </c>
      <c r="H102" s="4" t="s">
        <v>172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0</v>
      </c>
      <c r="G103" s="4" t="s">
        <v>173</v>
      </c>
      <c r="H103" s="4" t="s">
        <v>174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175</v>
      </c>
      <c r="H104" s="4" t="s">
        <v>176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177</v>
      </c>
      <c r="H105" s="4" t="s">
        <v>178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179</v>
      </c>
      <c r="H106" s="4" t="s">
        <v>180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88619.03</v>
      </c>
      <c r="G107" s="4" t="s">
        <v>181</v>
      </c>
      <c r="H107" s="4" t="s">
        <v>182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88619.03</v>
      </c>
      <c r="X107" s="4">
        <v>1</v>
      </c>
      <c r="Y107" s="4">
        <v>88619.03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183</v>
      </c>
      <c r="H108" s="4" t="s">
        <v>184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38526.050000000003</v>
      </c>
      <c r="G109" s="4" t="s">
        <v>185</v>
      </c>
      <c r="H109" s="4" t="s">
        <v>186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38526.050000000003</v>
      </c>
      <c r="X109" s="4">
        <v>1</v>
      </c>
      <c r="Y109" s="4">
        <v>38526.050000000003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80196.98</v>
      </c>
      <c r="G110" s="4" t="s">
        <v>187</v>
      </c>
      <c r="H110" s="4" t="s">
        <v>188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80196.98</v>
      </c>
      <c r="X110" s="4">
        <v>1</v>
      </c>
      <c r="Y110" s="4">
        <v>80196.98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189</v>
      </c>
      <c r="H111" s="4" t="s">
        <v>190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330545.32</v>
      </c>
      <c r="G112" s="4" t="s">
        <v>191</v>
      </c>
      <c r="H112" s="4" t="s">
        <v>192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330545.32</v>
      </c>
      <c r="X112" s="4">
        <v>1</v>
      </c>
      <c r="Y112" s="4">
        <v>330545.32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66788.09</v>
      </c>
      <c r="G113" s="4" t="s">
        <v>193</v>
      </c>
      <c r="H113" s="4" t="s">
        <v>194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66788.09</v>
      </c>
      <c r="X113" s="4">
        <v>1</v>
      </c>
      <c r="Y113" s="4">
        <v>66788.09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195</v>
      </c>
      <c r="H114" s="4" t="s">
        <v>196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197</v>
      </c>
      <c r="H115" s="4" t="s">
        <v>198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199</v>
      </c>
      <c r="H116" s="4" t="s">
        <v>200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ROUND(Source!U95,O117)</f>
        <v>177.1696</v>
      </c>
      <c r="G117" s="4" t="s">
        <v>201</v>
      </c>
      <c r="H117" s="4" t="s">
        <v>202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177.1696</v>
      </c>
      <c r="X117" s="4">
        <v>1</v>
      </c>
      <c r="Y117" s="4">
        <v>177.1696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ROUND(Source!V95,O118)</f>
        <v>71.125</v>
      </c>
      <c r="G118" s="4" t="s">
        <v>203</v>
      </c>
      <c r="H118" s="4" t="s">
        <v>204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71.125</v>
      </c>
      <c r="X118" s="4">
        <v>1</v>
      </c>
      <c r="Y118" s="4">
        <v>71.125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205</v>
      </c>
      <c r="H119" s="4" t="s">
        <v>206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207</v>
      </c>
      <c r="H120" s="4" t="s">
        <v>208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120873.85</v>
      </c>
      <c r="G121" s="4" t="s">
        <v>209</v>
      </c>
      <c r="H121" s="4" t="s">
        <v>210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120873.85</v>
      </c>
      <c r="X121" s="4">
        <v>1</v>
      </c>
      <c r="Y121" s="4">
        <v>120873.85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69117.5</v>
      </c>
      <c r="G122" s="4" t="s">
        <v>211</v>
      </c>
      <c r="H122" s="4" t="s">
        <v>212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69117.5</v>
      </c>
      <c r="X122" s="4">
        <v>1</v>
      </c>
      <c r="Y122" s="4">
        <v>69117.5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397333.41</v>
      </c>
      <c r="G123" s="4" t="s">
        <v>213</v>
      </c>
      <c r="H123" s="4" t="s">
        <v>214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397333.41000000003</v>
      </c>
      <c r="X123" s="4">
        <v>1</v>
      </c>
      <c r="Y123" s="4">
        <v>397333.41000000003</v>
      </c>
      <c r="Z123" s="4"/>
      <c r="AA123" s="4"/>
      <c r="AB123" s="4"/>
    </row>
    <row r="125" spans="1:206" x14ac:dyDescent="0.2">
      <c r="A125" s="1">
        <v>4</v>
      </c>
      <c r="B125" s="1">
        <v>1</v>
      </c>
      <c r="C125" s="1"/>
      <c r="D125" s="1">
        <f>ROW(A149)</f>
        <v>149</v>
      </c>
      <c r="E125" s="1"/>
      <c r="F125" s="1" t="s">
        <v>15</v>
      </c>
      <c r="G125" s="1" t="s">
        <v>215</v>
      </c>
      <c r="H125" s="1" t="s">
        <v>3</v>
      </c>
      <c r="I125" s="1">
        <v>0</v>
      </c>
      <c r="J125" s="1"/>
      <c r="K125" s="1">
        <v>-1</v>
      </c>
      <c r="L125" s="1"/>
      <c r="M125" s="1" t="s">
        <v>3</v>
      </c>
      <c r="N125" s="1"/>
      <c r="O125" s="1"/>
      <c r="P125" s="1"/>
      <c r="Q125" s="1"/>
      <c r="R125" s="1"/>
      <c r="S125" s="1">
        <v>0</v>
      </c>
      <c r="T125" s="1"/>
      <c r="U125" s="1" t="s">
        <v>3</v>
      </c>
      <c r="V125" s="1">
        <v>0</v>
      </c>
      <c r="W125" s="1"/>
      <c r="X125" s="1"/>
      <c r="Y125" s="1"/>
      <c r="Z125" s="1"/>
      <c r="AA125" s="1"/>
      <c r="AB125" s="1" t="s">
        <v>3</v>
      </c>
      <c r="AC125" s="1" t="s">
        <v>3</v>
      </c>
      <c r="AD125" s="1" t="s">
        <v>3</v>
      </c>
      <c r="AE125" s="1" t="s">
        <v>3</v>
      </c>
      <c r="AF125" s="1" t="s">
        <v>3</v>
      </c>
      <c r="AG125" s="1" t="s">
        <v>3</v>
      </c>
      <c r="AH125" s="1"/>
      <c r="AI125" s="1"/>
      <c r="AJ125" s="1"/>
      <c r="AK125" s="1"/>
      <c r="AL125" s="1"/>
      <c r="AM125" s="1"/>
      <c r="AN125" s="1"/>
      <c r="AO125" s="1"/>
      <c r="AP125" s="1" t="s">
        <v>3</v>
      </c>
      <c r="AQ125" s="1" t="s">
        <v>3</v>
      </c>
      <c r="AR125" s="1" t="s">
        <v>3</v>
      </c>
      <c r="AS125" s="1"/>
      <c r="AT125" s="1"/>
      <c r="AU125" s="1"/>
      <c r="AV125" s="1"/>
      <c r="AW125" s="1"/>
      <c r="AX125" s="1"/>
      <c r="AY125" s="1"/>
      <c r="AZ125" s="1" t="s">
        <v>3</v>
      </c>
      <c r="BA125" s="1"/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3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3</v>
      </c>
      <c r="BO125" s="1" t="s">
        <v>3</v>
      </c>
      <c r="BP125" s="1" t="s">
        <v>3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154">B149</f>
        <v>1</v>
      </c>
      <c r="C127" s="2">
        <f t="shared" si="154"/>
        <v>4</v>
      </c>
      <c r="D127" s="2">
        <f t="shared" si="154"/>
        <v>125</v>
      </c>
      <c r="E127" s="2">
        <f t="shared" si="154"/>
        <v>0</v>
      </c>
      <c r="F127" s="2" t="str">
        <f t="shared" si="154"/>
        <v>Новый раздел</v>
      </c>
      <c r="G127" s="2" t="str">
        <f t="shared" si="154"/>
        <v>Подвеска магистрального провода и отпаек</v>
      </c>
      <c r="H127" s="2"/>
      <c r="I127" s="2"/>
      <c r="J127" s="2"/>
      <c r="K127" s="2"/>
      <c r="L127" s="2"/>
      <c r="M127" s="2"/>
      <c r="N127" s="2"/>
      <c r="O127" s="2">
        <f t="shared" ref="O127:AT127" si="155">O149</f>
        <v>90497.66</v>
      </c>
      <c r="P127" s="2">
        <f t="shared" si="155"/>
        <v>0</v>
      </c>
      <c r="Q127" s="2">
        <f t="shared" si="155"/>
        <v>15394.02</v>
      </c>
      <c r="R127" s="2">
        <f t="shared" si="155"/>
        <v>16067.8</v>
      </c>
      <c r="S127" s="2">
        <f t="shared" si="155"/>
        <v>59035.839999999997</v>
      </c>
      <c r="T127" s="2">
        <f t="shared" si="155"/>
        <v>0</v>
      </c>
      <c r="U127" s="2">
        <f t="shared" si="155"/>
        <v>126.14745999999998</v>
      </c>
      <c r="V127" s="2">
        <f t="shared" si="155"/>
        <v>33.262857500000003</v>
      </c>
      <c r="W127" s="2">
        <f t="shared" si="155"/>
        <v>0</v>
      </c>
      <c r="X127" s="2">
        <f t="shared" si="155"/>
        <v>77356.759999999995</v>
      </c>
      <c r="Y127" s="2">
        <f t="shared" si="155"/>
        <v>44615.199999999997</v>
      </c>
      <c r="Z127" s="2">
        <f t="shared" si="155"/>
        <v>0</v>
      </c>
      <c r="AA127" s="2">
        <f t="shared" si="155"/>
        <v>0</v>
      </c>
      <c r="AB127" s="2">
        <f t="shared" si="155"/>
        <v>90497.66</v>
      </c>
      <c r="AC127" s="2">
        <f t="shared" si="155"/>
        <v>0</v>
      </c>
      <c r="AD127" s="2">
        <f t="shared" si="155"/>
        <v>15394.02</v>
      </c>
      <c r="AE127" s="2">
        <f t="shared" si="155"/>
        <v>16067.8</v>
      </c>
      <c r="AF127" s="2">
        <f t="shared" si="155"/>
        <v>59035.839999999997</v>
      </c>
      <c r="AG127" s="2">
        <f t="shared" si="155"/>
        <v>0</v>
      </c>
      <c r="AH127" s="2">
        <f t="shared" si="155"/>
        <v>126.14745999999998</v>
      </c>
      <c r="AI127" s="2">
        <f t="shared" si="155"/>
        <v>33.262857500000003</v>
      </c>
      <c r="AJ127" s="2">
        <f t="shared" si="155"/>
        <v>0</v>
      </c>
      <c r="AK127" s="2">
        <f t="shared" si="155"/>
        <v>77356.759999999995</v>
      </c>
      <c r="AL127" s="2">
        <f t="shared" si="155"/>
        <v>44615.199999999997</v>
      </c>
      <c r="AM127" s="2">
        <f t="shared" si="155"/>
        <v>0</v>
      </c>
      <c r="AN127" s="2">
        <f t="shared" si="155"/>
        <v>0</v>
      </c>
      <c r="AO127" s="2">
        <f t="shared" si="155"/>
        <v>0</v>
      </c>
      <c r="AP127" s="2">
        <f t="shared" si="155"/>
        <v>0</v>
      </c>
      <c r="AQ127" s="2">
        <f t="shared" si="155"/>
        <v>0</v>
      </c>
      <c r="AR127" s="2">
        <f t="shared" si="155"/>
        <v>212469.62</v>
      </c>
      <c r="AS127" s="2">
        <f t="shared" si="155"/>
        <v>212469.62</v>
      </c>
      <c r="AT127" s="2">
        <f t="shared" si="155"/>
        <v>0</v>
      </c>
      <c r="AU127" s="2">
        <f t="shared" ref="AU127:BZ127" si="156">AU149</f>
        <v>0</v>
      </c>
      <c r="AV127" s="2">
        <f t="shared" si="156"/>
        <v>0</v>
      </c>
      <c r="AW127" s="2">
        <f t="shared" si="156"/>
        <v>0</v>
      </c>
      <c r="AX127" s="2">
        <f t="shared" si="156"/>
        <v>0</v>
      </c>
      <c r="AY127" s="2">
        <f t="shared" si="156"/>
        <v>0</v>
      </c>
      <c r="AZ127" s="2">
        <f t="shared" si="156"/>
        <v>0</v>
      </c>
      <c r="BA127" s="2">
        <f t="shared" si="156"/>
        <v>0</v>
      </c>
      <c r="BB127" s="2">
        <f t="shared" si="156"/>
        <v>0</v>
      </c>
      <c r="BC127" s="2">
        <f t="shared" si="156"/>
        <v>0</v>
      </c>
      <c r="BD127" s="2">
        <f t="shared" si="156"/>
        <v>0</v>
      </c>
      <c r="BE127" s="2">
        <f t="shared" si="156"/>
        <v>0</v>
      </c>
      <c r="BF127" s="2">
        <f t="shared" si="156"/>
        <v>0</v>
      </c>
      <c r="BG127" s="2">
        <f t="shared" si="156"/>
        <v>0</v>
      </c>
      <c r="BH127" s="2">
        <f t="shared" si="156"/>
        <v>0</v>
      </c>
      <c r="BI127" s="2">
        <f t="shared" si="156"/>
        <v>0</v>
      </c>
      <c r="BJ127" s="2">
        <f t="shared" si="156"/>
        <v>0</v>
      </c>
      <c r="BK127" s="2">
        <f t="shared" si="156"/>
        <v>0</v>
      </c>
      <c r="BL127" s="2">
        <f t="shared" si="156"/>
        <v>0</v>
      </c>
      <c r="BM127" s="2">
        <f t="shared" si="156"/>
        <v>0</v>
      </c>
      <c r="BN127" s="2">
        <f t="shared" si="156"/>
        <v>0</v>
      </c>
      <c r="BO127" s="2">
        <f t="shared" si="156"/>
        <v>0</v>
      </c>
      <c r="BP127" s="2">
        <f t="shared" si="156"/>
        <v>0</v>
      </c>
      <c r="BQ127" s="2">
        <f t="shared" si="156"/>
        <v>0</v>
      </c>
      <c r="BR127" s="2">
        <f t="shared" si="156"/>
        <v>0</v>
      </c>
      <c r="BS127" s="2">
        <f t="shared" si="156"/>
        <v>0</v>
      </c>
      <c r="BT127" s="2">
        <f t="shared" si="156"/>
        <v>0</v>
      </c>
      <c r="BU127" s="2">
        <f t="shared" si="156"/>
        <v>0</v>
      </c>
      <c r="BV127" s="2">
        <f t="shared" si="156"/>
        <v>0</v>
      </c>
      <c r="BW127" s="2">
        <f t="shared" si="156"/>
        <v>0</v>
      </c>
      <c r="BX127" s="2">
        <f t="shared" si="156"/>
        <v>0</v>
      </c>
      <c r="BY127" s="2">
        <f t="shared" si="156"/>
        <v>0</v>
      </c>
      <c r="BZ127" s="2">
        <f t="shared" si="156"/>
        <v>0</v>
      </c>
      <c r="CA127" s="2">
        <f t="shared" ref="CA127:DF127" si="157">CA149</f>
        <v>212469.62</v>
      </c>
      <c r="CB127" s="2">
        <f t="shared" si="157"/>
        <v>212469.62</v>
      </c>
      <c r="CC127" s="2">
        <f t="shared" si="157"/>
        <v>0</v>
      </c>
      <c r="CD127" s="2">
        <f t="shared" si="157"/>
        <v>0</v>
      </c>
      <c r="CE127" s="2">
        <f t="shared" si="157"/>
        <v>0</v>
      </c>
      <c r="CF127" s="2">
        <f t="shared" si="157"/>
        <v>0</v>
      </c>
      <c r="CG127" s="2">
        <f t="shared" si="157"/>
        <v>0</v>
      </c>
      <c r="CH127" s="2">
        <f t="shared" si="157"/>
        <v>0</v>
      </c>
      <c r="CI127" s="2">
        <f t="shared" si="157"/>
        <v>0</v>
      </c>
      <c r="CJ127" s="2">
        <f t="shared" si="157"/>
        <v>0</v>
      </c>
      <c r="CK127" s="2">
        <f t="shared" si="157"/>
        <v>0</v>
      </c>
      <c r="CL127" s="2">
        <f t="shared" si="157"/>
        <v>0</v>
      </c>
      <c r="CM127" s="2">
        <f t="shared" si="157"/>
        <v>0</v>
      </c>
      <c r="CN127" s="2">
        <f t="shared" si="157"/>
        <v>0</v>
      </c>
      <c r="CO127" s="2">
        <f t="shared" si="157"/>
        <v>0</v>
      </c>
      <c r="CP127" s="2">
        <f t="shared" si="157"/>
        <v>0</v>
      </c>
      <c r="CQ127" s="2">
        <f t="shared" si="157"/>
        <v>0</v>
      </c>
      <c r="CR127" s="2">
        <f t="shared" si="157"/>
        <v>0</v>
      </c>
      <c r="CS127" s="2">
        <f t="shared" si="157"/>
        <v>0</v>
      </c>
      <c r="CT127" s="2">
        <f t="shared" si="157"/>
        <v>0</v>
      </c>
      <c r="CU127" s="2">
        <f t="shared" si="157"/>
        <v>0</v>
      </c>
      <c r="CV127" s="2">
        <f t="shared" si="157"/>
        <v>0</v>
      </c>
      <c r="CW127" s="2">
        <f t="shared" si="157"/>
        <v>0</v>
      </c>
      <c r="CX127" s="2">
        <f t="shared" si="157"/>
        <v>0</v>
      </c>
      <c r="CY127" s="2">
        <f t="shared" si="157"/>
        <v>0</v>
      </c>
      <c r="CZ127" s="2">
        <f t="shared" si="157"/>
        <v>0</v>
      </c>
      <c r="DA127" s="2">
        <f t="shared" si="157"/>
        <v>0</v>
      </c>
      <c r="DB127" s="2">
        <f t="shared" si="157"/>
        <v>0</v>
      </c>
      <c r="DC127" s="2">
        <f t="shared" si="157"/>
        <v>0</v>
      </c>
      <c r="DD127" s="2">
        <f t="shared" si="157"/>
        <v>0</v>
      </c>
      <c r="DE127" s="2">
        <f t="shared" si="157"/>
        <v>0</v>
      </c>
      <c r="DF127" s="2">
        <f t="shared" si="157"/>
        <v>0</v>
      </c>
      <c r="DG127" s="3">
        <f t="shared" ref="DG127:EL127" si="158">DG149</f>
        <v>0</v>
      </c>
      <c r="DH127" s="3">
        <f t="shared" si="158"/>
        <v>0</v>
      </c>
      <c r="DI127" s="3">
        <f t="shared" si="158"/>
        <v>0</v>
      </c>
      <c r="DJ127" s="3">
        <f t="shared" si="158"/>
        <v>0</v>
      </c>
      <c r="DK127" s="3">
        <f t="shared" si="158"/>
        <v>0</v>
      </c>
      <c r="DL127" s="3">
        <f t="shared" si="158"/>
        <v>0</v>
      </c>
      <c r="DM127" s="3">
        <f t="shared" si="158"/>
        <v>0</v>
      </c>
      <c r="DN127" s="3">
        <f t="shared" si="158"/>
        <v>0</v>
      </c>
      <c r="DO127" s="3">
        <f t="shared" si="158"/>
        <v>0</v>
      </c>
      <c r="DP127" s="3">
        <f t="shared" si="158"/>
        <v>0</v>
      </c>
      <c r="DQ127" s="3">
        <f t="shared" si="158"/>
        <v>0</v>
      </c>
      <c r="DR127" s="3">
        <f t="shared" si="158"/>
        <v>0</v>
      </c>
      <c r="DS127" s="3">
        <f t="shared" si="158"/>
        <v>0</v>
      </c>
      <c r="DT127" s="3">
        <f t="shared" si="158"/>
        <v>0</v>
      </c>
      <c r="DU127" s="3">
        <f t="shared" si="158"/>
        <v>0</v>
      </c>
      <c r="DV127" s="3">
        <f t="shared" si="158"/>
        <v>0</v>
      </c>
      <c r="DW127" s="3">
        <f t="shared" si="158"/>
        <v>0</v>
      </c>
      <c r="DX127" s="3">
        <f t="shared" si="158"/>
        <v>0</v>
      </c>
      <c r="DY127" s="3">
        <f t="shared" si="158"/>
        <v>0</v>
      </c>
      <c r="DZ127" s="3">
        <f t="shared" si="158"/>
        <v>0</v>
      </c>
      <c r="EA127" s="3">
        <f t="shared" si="158"/>
        <v>0</v>
      </c>
      <c r="EB127" s="3">
        <f t="shared" si="158"/>
        <v>0</v>
      </c>
      <c r="EC127" s="3">
        <f t="shared" si="158"/>
        <v>0</v>
      </c>
      <c r="ED127" s="3">
        <f t="shared" si="158"/>
        <v>0</v>
      </c>
      <c r="EE127" s="3">
        <f t="shared" si="158"/>
        <v>0</v>
      </c>
      <c r="EF127" s="3">
        <f t="shared" si="158"/>
        <v>0</v>
      </c>
      <c r="EG127" s="3">
        <f t="shared" si="158"/>
        <v>0</v>
      </c>
      <c r="EH127" s="3">
        <f t="shared" si="158"/>
        <v>0</v>
      </c>
      <c r="EI127" s="3">
        <f t="shared" si="158"/>
        <v>0</v>
      </c>
      <c r="EJ127" s="3">
        <f t="shared" si="158"/>
        <v>0</v>
      </c>
      <c r="EK127" s="3">
        <f t="shared" si="158"/>
        <v>0</v>
      </c>
      <c r="EL127" s="3">
        <f t="shared" si="158"/>
        <v>0</v>
      </c>
      <c r="EM127" s="3">
        <f t="shared" ref="EM127:FR127" si="159">EM149</f>
        <v>0</v>
      </c>
      <c r="EN127" s="3">
        <f t="shared" si="159"/>
        <v>0</v>
      </c>
      <c r="EO127" s="3">
        <f t="shared" si="159"/>
        <v>0</v>
      </c>
      <c r="EP127" s="3">
        <f t="shared" si="159"/>
        <v>0</v>
      </c>
      <c r="EQ127" s="3">
        <f t="shared" si="159"/>
        <v>0</v>
      </c>
      <c r="ER127" s="3">
        <f t="shared" si="159"/>
        <v>0</v>
      </c>
      <c r="ES127" s="3">
        <f t="shared" si="159"/>
        <v>0</v>
      </c>
      <c r="ET127" s="3">
        <f t="shared" si="159"/>
        <v>0</v>
      </c>
      <c r="EU127" s="3">
        <f t="shared" si="159"/>
        <v>0</v>
      </c>
      <c r="EV127" s="3">
        <f t="shared" si="159"/>
        <v>0</v>
      </c>
      <c r="EW127" s="3">
        <f t="shared" si="159"/>
        <v>0</v>
      </c>
      <c r="EX127" s="3">
        <f t="shared" si="159"/>
        <v>0</v>
      </c>
      <c r="EY127" s="3">
        <f t="shared" si="159"/>
        <v>0</v>
      </c>
      <c r="EZ127" s="3">
        <f t="shared" si="159"/>
        <v>0</v>
      </c>
      <c r="FA127" s="3">
        <f t="shared" si="159"/>
        <v>0</v>
      </c>
      <c r="FB127" s="3">
        <f t="shared" si="159"/>
        <v>0</v>
      </c>
      <c r="FC127" s="3">
        <f t="shared" si="159"/>
        <v>0</v>
      </c>
      <c r="FD127" s="3">
        <f t="shared" si="159"/>
        <v>0</v>
      </c>
      <c r="FE127" s="3">
        <f t="shared" si="159"/>
        <v>0</v>
      </c>
      <c r="FF127" s="3">
        <f t="shared" si="159"/>
        <v>0</v>
      </c>
      <c r="FG127" s="3">
        <f t="shared" si="159"/>
        <v>0</v>
      </c>
      <c r="FH127" s="3">
        <f t="shared" si="159"/>
        <v>0</v>
      </c>
      <c r="FI127" s="3">
        <f t="shared" si="159"/>
        <v>0</v>
      </c>
      <c r="FJ127" s="3">
        <f t="shared" si="159"/>
        <v>0</v>
      </c>
      <c r="FK127" s="3">
        <f t="shared" si="159"/>
        <v>0</v>
      </c>
      <c r="FL127" s="3">
        <f t="shared" si="159"/>
        <v>0</v>
      </c>
      <c r="FM127" s="3">
        <f t="shared" si="159"/>
        <v>0</v>
      </c>
      <c r="FN127" s="3">
        <f t="shared" si="159"/>
        <v>0</v>
      </c>
      <c r="FO127" s="3">
        <f t="shared" si="159"/>
        <v>0</v>
      </c>
      <c r="FP127" s="3">
        <f t="shared" si="159"/>
        <v>0</v>
      </c>
      <c r="FQ127" s="3">
        <f t="shared" si="159"/>
        <v>0</v>
      </c>
      <c r="FR127" s="3">
        <f t="shared" si="159"/>
        <v>0</v>
      </c>
      <c r="FS127" s="3">
        <f t="shared" ref="FS127:GX127" si="160">FS149</f>
        <v>0</v>
      </c>
      <c r="FT127" s="3">
        <f t="shared" si="160"/>
        <v>0</v>
      </c>
      <c r="FU127" s="3">
        <f t="shared" si="160"/>
        <v>0</v>
      </c>
      <c r="FV127" s="3">
        <f t="shared" si="160"/>
        <v>0</v>
      </c>
      <c r="FW127" s="3">
        <f t="shared" si="160"/>
        <v>0</v>
      </c>
      <c r="FX127" s="3">
        <f t="shared" si="160"/>
        <v>0</v>
      </c>
      <c r="FY127" s="3">
        <f t="shared" si="160"/>
        <v>0</v>
      </c>
      <c r="FZ127" s="3">
        <f t="shared" si="160"/>
        <v>0</v>
      </c>
      <c r="GA127" s="3">
        <f t="shared" si="160"/>
        <v>0</v>
      </c>
      <c r="GB127" s="3">
        <f t="shared" si="160"/>
        <v>0</v>
      </c>
      <c r="GC127" s="3">
        <f t="shared" si="160"/>
        <v>0</v>
      </c>
      <c r="GD127" s="3">
        <f t="shared" si="160"/>
        <v>0</v>
      </c>
      <c r="GE127" s="3">
        <f t="shared" si="160"/>
        <v>0</v>
      </c>
      <c r="GF127" s="3">
        <f t="shared" si="160"/>
        <v>0</v>
      </c>
      <c r="GG127" s="3">
        <f t="shared" si="160"/>
        <v>0</v>
      </c>
      <c r="GH127" s="3">
        <f t="shared" si="160"/>
        <v>0</v>
      </c>
      <c r="GI127" s="3">
        <f t="shared" si="160"/>
        <v>0</v>
      </c>
      <c r="GJ127" s="3">
        <f t="shared" si="160"/>
        <v>0</v>
      </c>
      <c r="GK127" s="3">
        <f t="shared" si="160"/>
        <v>0</v>
      </c>
      <c r="GL127" s="3">
        <f t="shared" si="160"/>
        <v>0</v>
      </c>
      <c r="GM127" s="3">
        <f t="shared" si="160"/>
        <v>0</v>
      </c>
      <c r="GN127" s="3">
        <f t="shared" si="160"/>
        <v>0</v>
      </c>
      <c r="GO127" s="3">
        <f t="shared" si="160"/>
        <v>0</v>
      </c>
      <c r="GP127" s="3">
        <f t="shared" si="160"/>
        <v>0</v>
      </c>
      <c r="GQ127" s="3">
        <f t="shared" si="160"/>
        <v>0</v>
      </c>
      <c r="GR127" s="3">
        <f t="shared" si="160"/>
        <v>0</v>
      </c>
      <c r="GS127" s="3">
        <f t="shared" si="160"/>
        <v>0</v>
      </c>
      <c r="GT127" s="3">
        <f t="shared" si="160"/>
        <v>0</v>
      </c>
      <c r="GU127" s="3">
        <f t="shared" si="160"/>
        <v>0</v>
      </c>
      <c r="GV127" s="3">
        <f t="shared" si="160"/>
        <v>0</v>
      </c>
      <c r="GW127" s="3">
        <f t="shared" si="160"/>
        <v>0</v>
      </c>
      <c r="GX127" s="3">
        <f t="shared" si="160"/>
        <v>0</v>
      </c>
    </row>
    <row r="129" spans="1:245" x14ac:dyDescent="0.2">
      <c r="A129">
        <v>17</v>
      </c>
      <c r="B129">
        <v>1</v>
      </c>
      <c r="C129">
        <f>ROW(SmtRes!A165)</f>
        <v>165</v>
      </c>
      <c r="D129">
        <f>ROW(EtalonRes!A171)</f>
        <v>171</v>
      </c>
      <c r="E129" t="s">
        <v>216</v>
      </c>
      <c r="F129" t="s">
        <v>217</v>
      </c>
      <c r="G129" t="s">
        <v>218</v>
      </c>
      <c r="H129" t="s">
        <v>219</v>
      </c>
      <c r="I129">
        <f>ROUND(1278/1000,7)</f>
        <v>1.278</v>
      </c>
      <c r="J129">
        <v>0</v>
      </c>
      <c r="K129">
        <f>ROUND(1278/1000,7)</f>
        <v>1.278</v>
      </c>
      <c r="O129">
        <f t="shared" ref="O129:O147" si="161">ROUND(CP129,2)</f>
        <v>86954.97</v>
      </c>
      <c r="P129">
        <f>SUMIF(SmtRes!AQ153:'SmtRes'!AQ165,"=1",SmtRes!DF153:'SmtRes'!DF165)</f>
        <v>0</v>
      </c>
      <c r="Q129">
        <f>SUMIF(SmtRes!AQ153:'SmtRes'!AQ165,"=1",SmtRes!DG153:'SmtRes'!DG165)</f>
        <v>14700.109999999999</v>
      </c>
      <c r="R129">
        <f>SUMIF(SmtRes!AQ153:'SmtRes'!AQ165,"=1",SmtRes!DH153:'SmtRes'!DH165)</f>
        <v>15361.539999999999</v>
      </c>
      <c r="S129">
        <f>SUMIF(SmtRes!AQ153:'SmtRes'!AQ165,"=1",SmtRes!DI153:'SmtRes'!DI165)</f>
        <v>56893.32</v>
      </c>
      <c r="T129">
        <f t="shared" ref="T129:T147" si="162">ROUND(CU129*I129,2)</f>
        <v>0</v>
      </c>
      <c r="U129">
        <f>SUMIF(SmtRes!AQ153:'SmtRes'!AQ165,"=1",SmtRes!CV153:'SmtRes'!CV165)</f>
        <v>121.56335999999999</v>
      </c>
      <c r="V129">
        <f>SUMIF(SmtRes!AQ153:'SmtRes'!AQ165,"=1",SmtRes!CW153:'SmtRes'!CW165)</f>
        <v>31.809420000000003</v>
      </c>
      <c r="W129">
        <f t="shared" ref="W129:W147" si="163">ROUND(CX129*I129,2)</f>
        <v>0</v>
      </c>
      <c r="X129">
        <f t="shared" ref="X129:X147" si="164">ROUND(CY129,2)</f>
        <v>74422.509999999995</v>
      </c>
      <c r="Y129">
        <f t="shared" ref="Y129:Y147" si="165">ROUND(CZ129,2)</f>
        <v>43352.92</v>
      </c>
      <c r="AA129">
        <v>312243454</v>
      </c>
      <c r="AB129">
        <f t="shared" ref="AB129:AB147" si="166">ROUND((AC129+AD129+AF129),6)</f>
        <v>53969.896200000003</v>
      </c>
      <c r="AC129">
        <f>ROUND((0),6)</f>
        <v>0</v>
      </c>
      <c r="AD129">
        <f>ROUND((((SUM(SmtRes!BR153:'SmtRes'!BR165))-(SUM(SmtRes!BS153:'SmtRes'!BS165)))+AE129),6)</f>
        <v>9452.4318999999996</v>
      </c>
      <c r="AE129">
        <f>ROUND((SUM(SmtRes!BS153:'SmtRes'!BS165)),6)</f>
        <v>12019.9822</v>
      </c>
      <c r="AF129">
        <f>ROUND((SUM(SmtRes!BT153:'SmtRes'!BT165)),6)</f>
        <v>44517.4643</v>
      </c>
      <c r="AG129">
        <f t="shared" ref="AG129:AG147" si="167">ROUND((AP129),6)</f>
        <v>0</v>
      </c>
      <c r="AH129">
        <f>(SUM(SmtRes!BU153:'SmtRes'!BU165))</f>
        <v>95.12</v>
      </c>
      <c r="AI129">
        <f>(SUM(SmtRes!BV153:'SmtRes'!BV165))</f>
        <v>24.889999999999997</v>
      </c>
      <c r="AJ129">
        <f t="shared" ref="AJ129:AJ147" si="168">(AS129)</f>
        <v>0</v>
      </c>
      <c r="AK129">
        <v>65989.878400000001</v>
      </c>
      <c r="AL129">
        <v>0</v>
      </c>
      <c r="AM129">
        <v>9452.4318999999996</v>
      </c>
      <c r="AN129">
        <v>12019.9822</v>
      </c>
      <c r="AO129">
        <v>44517.464300000007</v>
      </c>
      <c r="AP129">
        <v>0</v>
      </c>
      <c r="AQ129">
        <v>95.12</v>
      </c>
      <c r="AR129">
        <v>24.889999999999997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220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ref="CP129:CP147" si="169">(P129+Q129+S129+R129)</f>
        <v>86954.969999999987</v>
      </c>
      <c r="CQ129">
        <f>SUMIF(SmtRes!AQ153:'SmtRes'!AQ165,"=1",SmtRes!AA153:'SmtRes'!AA165)</f>
        <v>0</v>
      </c>
      <c r="CR129">
        <f>SUMIF(SmtRes!AQ153:'SmtRes'!AQ165,"=1",SmtRes!AB153:'SmtRes'!AB165)</f>
        <v>2629.4300000000003</v>
      </c>
      <c r="CS129">
        <f>SUMIF(SmtRes!AQ153:'SmtRes'!AQ165,"=1",SmtRes!AC153:'SmtRes'!AC165)</f>
        <v>2076</v>
      </c>
      <c r="CT129">
        <f>SUMIF(SmtRes!AQ153:'SmtRes'!AQ165,"=1",SmtRes!AD153:'SmtRes'!AD165)</f>
        <v>1840.5700000000002</v>
      </c>
      <c r="CU129">
        <f t="shared" ref="CU129:CU147" si="170">AG129</f>
        <v>0</v>
      </c>
      <c r="CV129">
        <f>SUMIF(SmtRes!AQ153:'SmtRes'!AQ165,"=1",SmtRes!BU153:'SmtRes'!BU165)</f>
        <v>95.12</v>
      </c>
      <c r="CW129">
        <f>SUMIF(SmtRes!AQ153:'SmtRes'!AQ165,"=1",SmtRes!BV153:'SmtRes'!BV165)</f>
        <v>24.889999999999997</v>
      </c>
      <c r="CX129">
        <f t="shared" ref="CX129:CX147" si="171">AJ129</f>
        <v>0</v>
      </c>
      <c r="CY129">
        <f t="shared" ref="CY129:CY147" si="172">(((S129+R129)*AT129)/100)</f>
        <v>74422.505799999999</v>
      </c>
      <c r="CZ129">
        <f t="shared" ref="CZ129:CZ147" si="173">(((S129+R129)*AU129)/100)</f>
        <v>43352.915999999997</v>
      </c>
      <c r="DC129" t="s">
        <v>3</v>
      </c>
      <c r="DD129" t="s">
        <v>22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219</v>
      </c>
      <c r="DW129" t="s">
        <v>221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293259405</v>
      </c>
      <c r="EF129">
        <v>2</v>
      </c>
      <c r="EG129" t="s">
        <v>23</v>
      </c>
      <c r="EH129">
        <v>27</v>
      </c>
      <c r="EI129" t="s">
        <v>24</v>
      </c>
      <c r="EJ129">
        <v>1</v>
      </c>
      <c r="EK129">
        <v>33001</v>
      </c>
      <c r="EL129" t="s">
        <v>24</v>
      </c>
      <c r="EM129" t="s">
        <v>25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95.12</v>
      </c>
      <c r="EX129">
        <v>24.89</v>
      </c>
      <c r="EY129">
        <v>0</v>
      </c>
      <c r="FQ129">
        <v>0</v>
      </c>
      <c r="FR129">
        <f t="shared" ref="FR129:FR147" si="174">ROUND(IF(BI129=3,GM129,0),2)</f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-1333402074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ref="GL129:GL147" si="175">ROUND(IF(AND(BH129=3,BI129=3,FS129&lt;&gt;0),P129,0),2)</f>
        <v>0</v>
      </c>
      <c r="GM129">
        <f t="shared" ref="GM129:GM147" si="176">ROUND(O129+X129+Y129,2)+GX129</f>
        <v>204730.4</v>
      </c>
      <c r="GN129">
        <f t="shared" ref="GN129:GN147" si="177">IF(OR(BI129=0,BI129=1),GM129-GX129,0)</f>
        <v>204730.4</v>
      </c>
      <c r="GO129">
        <f t="shared" ref="GO129:GO147" si="178">IF(BI129=2,GM129-GX129,0)</f>
        <v>0</v>
      </c>
      <c r="GP129">
        <f t="shared" ref="GP129:GP147" si="179"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ref="GV129:GV147" si="180">ROUND((GT129),6)</f>
        <v>0</v>
      </c>
      <c r="GW129">
        <v>1</v>
      </c>
      <c r="GX129">
        <f t="shared" ref="GX129:GX147" si="181">ROUND(HC129*I129,2)</f>
        <v>0</v>
      </c>
      <c r="HA129">
        <v>0</v>
      </c>
      <c r="HB129">
        <v>0</v>
      </c>
      <c r="HC129">
        <f t="shared" ref="HC129:HC147" si="182">GV129*GW129</f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IK129">
        <v>0</v>
      </c>
    </row>
    <row r="130" spans="1:245" x14ac:dyDescent="0.2">
      <c r="A130">
        <v>18</v>
      </c>
      <c r="B130">
        <v>1</v>
      </c>
      <c r="C130">
        <v>163</v>
      </c>
      <c r="E130" t="s">
        <v>222</v>
      </c>
      <c r="F130" t="s">
        <v>223</v>
      </c>
      <c r="G130" t="s">
        <v>224</v>
      </c>
      <c r="H130" t="s">
        <v>20</v>
      </c>
      <c r="I130">
        <f>I129*J130</f>
        <v>0</v>
      </c>
      <c r="J130">
        <v>0</v>
      </c>
      <c r="K130">
        <v>0</v>
      </c>
      <c r="O130">
        <f t="shared" si="161"/>
        <v>0</v>
      </c>
      <c r="P130">
        <f>ROUND(CQ130*I130,2)</f>
        <v>0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162"/>
        <v>0</v>
      </c>
      <c r="U130">
        <f>ROUND(CV130*I130,7)</f>
        <v>0</v>
      </c>
      <c r="V130">
        <f>ROUND(CW130*I130,7)</f>
        <v>0</v>
      </c>
      <c r="W130">
        <f t="shared" si="163"/>
        <v>0</v>
      </c>
      <c r="X130">
        <f t="shared" si="164"/>
        <v>0</v>
      </c>
      <c r="Y130">
        <f t="shared" si="165"/>
        <v>0</v>
      </c>
      <c r="AA130">
        <v>312243454</v>
      </c>
      <c r="AB130">
        <f t="shared" si="166"/>
        <v>0</v>
      </c>
      <c r="AC130">
        <f>ROUND((ES130),6)</f>
        <v>0</v>
      </c>
      <c r="AD130">
        <f>ROUND((((ET130)-(EU130))+AE130),6)</f>
        <v>0</v>
      </c>
      <c r="AE130">
        <f t="shared" ref="AE130:AF132" si="183">ROUND((EU130),6)</f>
        <v>0</v>
      </c>
      <c r="AF130">
        <f t="shared" si="183"/>
        <v>0</v>
      </c>
      <c r="AG130">
        <f t="shared" si="167"/>
        <v>0</v>
      </c>
      <c r="AH130">
        <f t="shared" ref="AH130:AI132" si="184">(EW130)</f>
        <v>0</v>
      </c>
      <c r="AI130">
        <f t="shared" si="184"/>
        <v>0</v>
      </c>
      <c r="AJ130">
        <f t="shared" si="168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69"/>
        <v>0</v>
      </c>
      <c r="CQ130">
        <f>ROUND(AL130*BC130,2)</f>
        <v>0</v>
      </c>
      <c r="CR130">
        <f>ROUND(AM130*BB130,2)</f>
        <v>0</v>
      </c>
      <c r="CS130">
        <f>ROUND(AN130*BS130,2)</f>
        <v>0</v>
      </c>
      <c r="CT130">
        <f>ROUND(AO130*BA130,2)</f>
        <v>0</v>
      </c>
      <c r="CU130">
        <f t="shared" si="170"/>
        <v>0</v>
      </c>
      <c r="CV130">
        <f t="shared" ref="CV130:CW132" si="185">AH130</f>
        <v>0</v>
      </c>
      <c r="CW130">
        <f t="shared" si="185"/>
        <v>0</v>
      </c>
      <c r="CX130">
        <f t="shared" si="171"/>
        <v>0</v>
      </c>
      <c r="CY130">
        <f t="shared" si="172"/>
        <v>0</v>
      </c>
      <c r="CZ130">
        <f t="shared" si="173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293259405</v>
      </c>
      <c r="EF130">
        <v>2</v>
      </c>
      <c r="EG130" t="s">
        <v>23</v>
      </c>
      <c r="EH130">
        <v>27</v>
      </c>
      <c r="EI130" t="s">
        <v>24</v>
      </c>
      <c r="EJ130">
        <v>1</v>
      </c>
      <c r="EK130">
        <v>33001</v>
      </c>
      <c r="EL130" t="s">
        <v>24</v>
      </c>
      <c r="EM130" t="s">
        <v>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174"/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864875641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75"/>
        <v>0</v>
      </c>
      <c r="GM130">
        <f t="shared" si="176"/>
        <v>0</v>
      </c>
      <c r="GN130">
        <f t="shared" si="177"/>
        <v>0</v>
      </c>
      <c r="GO130">
        <f t="shared" si="178"/>
        <v>0</v>
      </c>
      <c r="GP130">
        <f t="shared" si="179"/>
        <v>0</v>
      </c>
      <c r="GR130">
        <v>0</v>
      </c>
      <c r="GS130">
        <v>3</v>
      </c>
      <c r="GT130">
        <v>0</v>
      </c>
      <c r="GU130" t="s">
        <v>3</v>
      </c>
      <c r="GV130">
        <f t="shared" si="180"/>
        <v>0</v>
      </c>
      <c r="GW130">
        <v>1</v>
      </c>
      <c r="GX130">
        <f t="shared" si="181"/>
        <v>0</v>
      </c>
      <c r="HA130">
        <v>0</v>
      </c>
      <c r="HB130">
        <v>0</v>
      </c>
      <c r="HC130">
        <f t="shared" si="182"/>
        <v>0</v>
      </c>
      <c r="HE130" t="s">
        <v>3</v>
      </c>
      <c r="HF130" t="s">
        <v>3</v>
      </c>
      <c r="HM130" t="s">
        <v>22</v>
      </c>
      <c r="HN130" t="s">
        <v>26</v>
      </c>
      <c r="HO130" t="s">
        <v>27</v>
      </c>
      <c r="HP130" t="s">
        <v>24</v>
      </c>
      <c r="HQ130" t="s">
        <v>24</v>
      </c>
      <c r="IK130">
        <v>0</v>
      </c>
    </row>
    <row r="131" spans="1:245" x14ac:dyDescent="0.2">
      <c r="A131">
        <v>18</v>
      </c>
      <c r="B131">
        <v>1</v>
      </c>
      <c r="C131">
        <v>164</v>
      </c>
      <c r="E131" t="s">
        <v>225</v>
      </c>
      <c r="F131" t="s">
        <v>226</v>
      </c>
      <c r="G131" t="s">
        <v>227</v>
      </c>
      <c r="H131" t="s">
        <v>20</v>
      </c>
      <c r="I131">
        <f>I129*J131</f>
        <v>0</v>
      </c>
      <c r="J131">
        <v>0</v>
      </c>
      <c r="K131">
        <v>0</v>
      </c>
      <c r="O131">
        <f t="shared" si="161"/>
        <v>0</v>
      </c>
      <c r="P131">
        <f>ROUND(CQ131*I131,2)</f>
        <v>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162"/>
        <v>0</v>
      </c>
      <c r="U131">
        <f>ROUND(CV131*I131,7)</f>
        <v>0</v>
      </c>
      <c r="V131">
        <f>ROUND(CW131*I131,7)</f>
        <v>0</v>
      </c>
      <c r="W131">
        <f t="shared" si="163"/>
        <v>0</v>
      </c>
      <c r="X131">
        <f t="shared" si="164"/>
        <v>0</v>
      </c>
      <c r="Y131">
        <f t="shared" si="165"/>
        <v>0</v>
      </c>
      <c r="AA131">
        <v>312243454</v>
      </c>
      <c r="AB131">
        <f t="shared" si="166"/>
        <v>0</v>
      </c>
      <c r="AC131">
        <f>ROUND((ES131),6)</f>
        <v>0</v>
      </c>
      <c r="AD131">
        <f>ROUND((((ET131)-(EU131))+AE131),6)</f>
        <v>0</v>
      </c>
      <c r="AE131">
        <f t="shared" si="183"/>
        <v>0</v>
      </c>
      <c r="AF131">
        <f t="shared" si="183"/>
        <v>0</v>
      </c>
      <c r="AG131">
        <f t="shared" si="167"/>
        <v>0</v>
      </c>
      <c r="AH131">
        <f t="shared" si="184"/>
        <v>0</v>
      </c>
      <c r="AI131">
        <f t="shared" si="184"/>
        <v>0</v>
      </c>
      <c r="AJ131">
        <f t="shared" si="168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69"/>
        <v>0</v>
      </c>
      <c r="CQ131">
        <f>ROUND(AL131*BC131,2)</f>
        <v>0</v>
      </c>
      <c r="CR131">
        <f>ROUND(AM131*BB131,2)</f>
        <v>0</v>
      </c>
      <c r="CS131">
        <f>ROUND(AN131*BS131,2)</f>
        <v>0</v>
      </c>
      <c r="CT131">
        <f>ROUND(AO131*BA131,2)</f>
        <v>0</v>
      </c>
      <c r="CU131">
        <f t="shared" si="170"/>
        <v>0</v>
      </c>
      <c r="CV131">
        <f t="shared" si="185"/>
        <v>0</v>
      </c>
      <c r="CW131">
        <f t="shared" si="185"/>
        <v>0</v>
      </c>
      <c r="CX131">
        <f t="shared" si="171"/>
        <v>0</v>
      </c>
      <c r="CY131">
        <f t="shared" si="172"/>
        <v>0</v>
      </c>
      <c r="CZ131">
        <f t="shared" si="17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293259405</v>
      </c>
      <c r="EF131">
        <v>2</v>
      </c>
      <c r="EG131" t="s">
        <v>23</v>
      </c>
      <c r="EH131">
        <v>27</v>
      </c>
      <c r="EI131" t="s">
        <v>24</v>
      </c>
      <c r="EJ131">
        <v>1</v>
      </c>
      <c r="EK131">
        <v>33001</v>
      </c>
      <c r="EL131" t="s">
        <v>24</v>
      </c>
      <c r="EM131" t="s">
        <v>25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74"/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-1890832814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75"/>
        <v>0</v>
      </c>
      <c r="GM131">
        <f t="shared" si="176"/>
        <v>0</v>
      </c>
      <c r="GN131">
        <f t="shared" si="177"/>
        <v>0</v>
      </c>
      <c r="GO131">
        <f t="shared" si="178"/>
        <v>0</v>
      </c>
      <c r="GP131">
        <f t="shared" si="179"/>
        <v>0</v>
      </c>
      <c r="GR131">
        <v>0</v>
      </c>
      <c r="GS131">
        <v>3</v>
      </c>
      <c r="GT131">
        <v>0</v>
      </c>
      <c r="GU131" t="s">
        <v>3</v>
      </c>
      <c r="GV131">
        <f t="shared" si="180"/>
        <v>0</v>
      </c>
      <c r="GW131">
        <v>1</v>
      </c>
      <c r="GX131">
        <f t="shared" si="181"/>
        <v>0</v>
      </c>
      <c r="HA131">
        <v>0</v>
      </c>
      <c r="HB131">
        <v>0</v>
      </c>
      <c r="HC131">
        <f t="shared" si="182"/>
        <v>0</v>
      </c>
      <c r="HE131" t="s">
        <v>3</v>
      </c>
      <c r="HF131" t="s">
        <v>3</v>
      </c>
      <c r="HM131" t="s">
        <v>22</v>
      </c>
      <c r="HN131" t="s">
        <v>26</v>
      </c>
      <c r="HO131" t="s">
        <v>27</v>
      </c>
      <c r="HP131" t="s">
        <v>24</v>
      </c>
      <c r="HQ131" t="s">
        <v>24</v>
      </c>
      <c r="IK131">
        <v>0</v>
      </c>
    </row>
    <row r="132" spans="1:245" x14ac:dyDescent="0.2">
      <c r="A132">
        <v>18</v>
      </c>
      <c r="B132">
        <v>1</v>
      </c>
      <c r="C132">
        <v>165</v>
      </c>
      <c r="E132" t="s">
        <v>228</v>
      </c>
      <c r="F132" t="s">
        <v>229</v>
      </c>
      <c r="G132" t="s">
        <v>230</v>
      </c>
      <c r="H132" t="s">
        <v>219</v>
      </c>
      <c r="I132">
        <f>I129*J132</f>
        <v>0</v>
      </c>
      <c r="J132">
        <v>0</v>
      </c>
      <c r="K132">
        <v>0</v>
      </c>
      <c r="O132">
        <f t="shared" si="161"/>
        <v>0</v>
      </c>
      <c r="P132">
        <f>ROUND(CQ132*I132,2)</f>
        <v>0</v>
      </c>
      <c r="Q132">
        <f>ROUND(CR132*I132,2)</f>
        <v>0</v>
      </c>
      <c r="R132">
        <f>ROUND(CS132*I132,2)</f>
        <v>0</v>
      </c>
      <c r="S132">
        <f>ROUND(CT132*I132,2)</f>
        <v>0</v>
      </c>
      <c r="T132">
        <f t="shared" si="162"/>
        <v>0</v>
      </c>
      <c r="U132">
        <f>ROUND(CV132*I132,7)</f>
        <v>0</v>
      </c>
      <c r="V132">
        <f>ROUND(CW132*I132,7)</f>
        <v>0</v>
      </c>
      <c r="W132">
        <f t="shared" si="163"/>
        <v>0</v>
      </c>
      <c r="X132">
        <f t="shared" si="164"/>
        <v>0</v>
      </c>
      <c r="Y132">
        <f t="shared" si="165"/>
        <v>0</v>
      </c>
      <c r="AA132">
        <v>312243454</v>
      </c>
      <c r="AB132">
        <f t="shared" si="166"/>
        <v>0</v>
      </c>
      <c r="AC132">
        <f>ROUND((ES132),6)</f>
        <v>0</v>
      </c>
      <c r="AD132">
        <f>ROUND((((ET132)-(EU132))+AE132),6)</f>
        <v>0</v>
      </c>
      <c r="AE132">
        <f t="shared" si="183"/>
        <v>0</v>
      </c>
      <c r="AF132">
        <f t="shared" si="183"/>
        <v>0</v>
      </c>
      <c r="AG132">
        <f t="shared" si="167"/>
        <v>0</v>
      </c>
      <c r="AH132">
        <f t="shared" si="184"/>
        <v>0</v>
      </c>
      <c r="AI132">
        <f t="shared" si="184"/>
        <v>0</v>
      </c>
      <c r="AJ132">
        <f t="shared" si="168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69"/>
        <v>0</v>
      </c>
      <c r="CQ132">
        <f>ROUND(AL132*BC132,2)</f>
        <v>0</v>
      </c>
      <c r="CR132">
        <f>ROUND(AM132*BB132,2)</f>
        <v>0</v>
      </c>
      <c r="CS132">
        <f>ROUND(AN132*BS132,2)</f>
        <v>0</v>
      </c>
      <c r="CT132">
        <f>ROUND(AO132*BA132,2)</f>
        <v>0</v>
      </c>
      <c r="CU132">
        <f t="shared" si="170"/>
        <v>0</v>
      </c>
      <c r="CV132">
        <f t="shared" si="185"/>
        <v>0</v>
      </c>
      <c r="CW132">
        <f t="shared" si="185"/>
        <v>0</v>
      </c>
      <c r="CX132">
        <f t="shared" si="171"/>
        <v>0</v>
      </c>
      <c r="CY132">
        <f t="shared" si="172"/>
        <v>0</v>
      </c>
      <c r="CZ132">
        <f t="shared" si="173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219</v>
      </c>
      <c r="DW132" t="s">
        <v>221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174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164804165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75"/>
        <v>0</v>
      </c>
      <c r="GM132">
        <f t="shared" si="176"/>
        <v>0</v>
      </c>
      <c r="GN132">
        <f t="shared" si="177"/>
        <v>0</v>
      </c>
      <c r="GO132">
        <f t="shared" si="178"/>
        <v>0</v>
      </c>
      <c r="GP132">
        <f t="shared" si="179"/>
        <v>0</v>
      </c>
      <c r="GR132">
        <v>0</v>
      </c>
      <c r="GS132">
        <v>3</v>
      </c>
      <c r="GT132">
        <v>0</v>
      </c>
      <c r="GU132" t="s">
        <v>3</v>
      </c>
      <c r="GV132">
        <f t="shared" si="180"/>
        <v>0</v>
      </c>
      <c r="GW132">
        <v>1</v>
      </c>
      <c r="GX132">
        <f t="shared" si="181"/>
        <v>0</v>
      </c>
      <c r="HA132">
        <v>0</v>
      </c>
      <c r="HB132">
        <v>0</v>
      </c>
      <c r="HC132">
        <f t="shared" si="182"/>
        <v>0</v>
      </c>
      <c r="HE132" t="s">
        <v>3</v>
      </c>
      <c r="HF132" t="s">
        <v>3</v>
      </c>
      <c r="HM132" t="s">
        <v>22</v>
      </c>
      <c r="HN132" t="s">
        <v>26</v>
      </c>
      <c r="HO132" t="s">
        <v>27</v>
      </c>
      <c r="HP132" t="s">
        <v>24</v>
      </c>
      <c r="HQ132" t="s">
        <v>24</v>
      </c>
      <c r="IK132">
        <v>0</v>
      </c>
    </row>
    <row r="133" spans="1:245" x14ac:dyDescent="0.2">
      <c r="A133">
        <v>17</v>
      </c>
      <c r="B133">
        <v>1</v>
      </c>
      <c r="C133">
        <f>ROW(SmtRes!A172)</f>
        <v>172</v>
      </c>
      <c r="D133">
        <f>ROW(EtalonRes!A178)</f>
        <v>178</v>
      </c>
      <c r="E133" t="s">
        <v>231</v>
      </c>
      <c r="F133" t="s">
        <v>232</v>
      </c>
      <c r="G133" t="s">
        <v>233</v>
      </c>
      <c r="H133" t="s">
        <v>20</v>
      </c>
      <c r="I133">
        <v>-2</v>
      </c>
      <c r="J133">
        <v>0</v>
      </c>
      <c r="K133">
        <v>-2</v>
      </c>
      <c r="O133">
        <f t="shared" si="161"/>
        <v>-2502.1799999999998</v>
      </c>
      <c r="P133">
        <f>SUMIF(SmtRes!AQ166:'SmtRes'!AQ172,"=1",SmtRes!DF166:'SmtRes'!DF172)</f>
        <v>0</v>
      </c>
      <c r="Q133">
        <f>SUMIF(SmtRes!AQ166:'SmtRes'!AQ172,"=1",SmtRes!DG166:'SmtRes'!DG172)</f>
        <v>-384.45</v>
      </c>
      <c r="R133">
        <f>SUMIF(SmtRes!AQ166:'SmtRes'!AQ172,"=1",SmtRes!DH166:'SmtRes'!DH172)</f>
        <v>-420.62</v>
      </c>
      <c r="S133">
        <f>SUMIF(SmtRes!AQ166:'SmtRes'!AQ172,"=1",SmtRes!DI166:'SmtRes'!DI172)</f>
        <v>-1697.1100000000001</v>
      </c>
      <c r="T133">
        <f t="shared" si="162"/>
        <v>0</v>
      </c>
      <c r="U133">
        <f>SUMIF(SmtRes!AQ166:'SmtRes'!AQ172,"=1",SmtRes!CV166:'SmtRes'!CV172)</f>
        <v>-3.62</v>
      </c>
      <c r="V133">
        <f>SUMIF(SmtRes!AQ166:'SmtRes'!AQ172,"=1",SmtRes!CW166:'SmtRes'!CW172)</f>
        <v>-0.88</v>
      </c>
      <c r="W133">
        <f t="shared" si="163"/>
        <v>0</v>
      </c>
      <c r="X133">
        <f t="shared" si="164"/>
        <v>-2181.2600000000002</v>
      </c>
      <c r="Y133">
        <f t="shared" si="165"/>
        <v>-1270.6400000000001</v>
      </c>
      <c r="AA133">
        <v>312243454</v>
      </c>
      <c r="AB133">
        <f t="shared" si="166"/>
        <v>1001.1138999999999</v>
      </c>
      <c r="AC133">
        <f>ROUND((0),6)</f>
        <v>0</v>
      </c>
      <c r="AD133">
        <f>ROUND((((SUM(SmtRes!BR166:'SmtRes'!BR172))-(SUM(SmtRes!BS166:'SmtRes'!BS172)))+AE133),6)</f>
        <v>152.56120000000001</v>
      </c>
      <c r="AE133">
        <f>ROUND((SUM(SmtRes!BS166:'SmtRes'!BS172)),6)</f>
        <v>210.31120000000001</v>
      </c>
      <c r="AF133">
        <f>ROUND((SUM(SmtRes!BT166:'SmtRes'!BT172)),6)</f>
        <v>848.55269999999996</v>
      </c>
      <c r="AG133">
        <f t="shared" si="167"/>
        <v>0</v>
      </c>
      <c r="AH133">
        <f>(SUM(SmtRes!BU166:'SmtRes'!BU172))</f>
        <v>1.81</v>
      </c>
      <c r="AI133">
        <f>(SUM(SmtRes!BV166:'SmtRes'!BV172))</f>
        <v>0.44</v>
      </c>
      <c r="AJ133">
        <f t="shared" si="168"/>
        <v>0</v>
      </c>
      <c r="AK133">
        <v>1211.4250999999999</v>
      </c>
      <c r="AL133">
        <v>0</v>
      </c>
      <c r="AM133">
        <v>152.56120000000001</v>
      </c>
      <c r="AN133">
        <v>210.31120000000001</v>
      </c>
      <c r="AO133">
        <v>848.55269999999996</v>
      </c>
      <c r="AP133">
        <v>0</v>
      </c>
      <c r="AQ133">
        <v>1.81</v>
      </c>
      <c r="AR133">
        <v>0.44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234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69"/>
        <v>-2502.1799999999998</v>
      </c>
      <c r="CQ133">
        <f>SUMIF(SmtRes!AQ166:'SmtRes'!AQ172,"=1",SmtRes!AA166:'SmtRes'!AA172)</f>
        <v>0</v>
      </c>
      <c r="CR133">
        <f>SUMIF(SmtRes!AQ166:'SmtRes'!AQ172,"=1",SmtRes!AB166:'SmtRes'!AB172)</f>
        <v>436.88</v>
      </c>
      <c r="CS133">
        <f>SUMIF(SmtRes!AQ166:'SmtRes'!AQ172,"=1",SmtRes!AC166:'SmtRes'!AC172)</f>
        <v>477.98</v>
      </c>
      <c r="CT133">
        <f>SUMIF(SmtRes!AQ166:'SmtRes'!AQ172,"=1",SmtRes!AD166:'SmtRes'!AD172)</f>
        <v>1451.77</v>
      </c>
      <c r="CU133">
        <f t="shared" si="170"/>
        <v>0</v>
      </c>
      <c r="CV133">
        <f>SUMIF(SmtRes!AQ166:'SmtRes'!AQ172,"=1",SmtRes!BU166:'SmtRes'!BU172)</f>
        <v>1.81</v>
      </c>
      <c r="CW133">
        <f>SUMIF(SmtRes!AQ166:'SmtRes'!AQ172,"=1",SmtRes!BV166:'SmtRes'!BV172)</f>
        <v>0.44</v>
      </c>
      <c r="CX133">
        <f t="shared" si="171"/>
        <v>0</v>
      </c>
      <c r="CY133">
        <f t="shared" si="172"/>
        <v>-2181.2619</v>
      </c>
      <c r="CZ133">
        <f t="shared" si="173"/>
        <v>-1270.6379999999999</v>
      </c>
      <c r="DC133" t="s">
        <v>3</v>
      </c>
      <c r="DD133" t="s">
        <v>22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23</v>
      </c>
      <c r="EH133">
        <v>27</v>
      </c>
      <c r="EI133" t="s">
        <v>24</v>
      </c>
      <c r="EJ133">
        <v>1</v>
      </c>
      <c r="EK133">
        <v>33001</v>
      </c>
      <c r="EL133" t="s">
        <v>24</v>
      </c>
      <c r="EM133" t="s">
        <v>25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1.81</v>
      </c>
      <c r="EX133">
        <v>0.44</v>
      </c>
      <c r="EY133">
        <v>0</v>
      </c>
      <c r="FQ133">
        <v>0</v>
      </c>
      <c r="FR133">
        <f t="shared" si="174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-1230282029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75"/>
        <v>0</v>
      </c>
      <c r="GM133">
        <f t="shared" si="176"/>
        <v>-5954.08</v>
      </c>
      <c r="GN133">
        <f t="shared" si="177"/>
        <v>-5954.08</v>
      </c>
      <c r="GO133">
        <f t="shared" si="178"/>
        <v>0</v>
      </c>
      <c r="GP133">
        <f t="shared" si="179"/>
        <v>0</v>
      </c>
      <c r="GR133">
        <v>0</v>
      </c>
      <c r="GS133">
        <v>3</v>
      </c>
      <c r="GT133">
        <v>0</v>
      </c>
      <c r="GU133" t="s">
        <v>3</v>
      </c>
      <c r="GV133">
        <f t="shared" si="180"/>
        <v>0</v>
      </c>
      <c r="GW133">
        <v>1</v>
      </c>
      <c r="GX133">
        <f t="shared" si="181"/>
        <v>0</v>
      </c>
      <c r="HA133">
        <v>0</v>
      </c>
      <c r="HB133">
        <v>0</v>
      </c>
      <c r="HC133">
        <f t="shared" si="182"/>
        <v>0</v>
      </c>
      <c r="HE133" t="s">
        <v>3</v>
      </c>
      <c r="HF133" t="s">
        <v>3</v>
      </c>
      <c r="HM133" t="s">
        <v>3</v>
      </c>
      <c r="HN133" t="s">
        <v>26</v>
      </c>
      <c r="HO133" t="s">
        <v>27</v>
      </c>
      <c r="HP133" t="s">
        <v>24</v>
      </c>
      <c r="HQ133" t="s">
        <v>24</v>
      </c>
      <c r="IK133">
        <v>0</v>
      </c>
    </row>
    <row r="134" spans="1:245" x14ac:dyDescent="0.2">
      <c r="A134">
        <v>18</v>
      </c>
      <c r="B134">
        <v>1</v>
      </c>
      <c r="C134">
        <v>171</v>
      </c>
      <c r="E134" t="s">
        <v>235</v>
      </c>
      <c r="F134" t="s">
        <v>223</v>
      </c>
      <c r="G134" t="s">
        <v>224</v>
      </c>
      <c r="H134" t="s">
        <v>20</v>
      </c>
      <c r="I134">
        <f>I133*J134</f>
        <v>0</v>
      </c>
      <c r="J134">
        <v>0</v>
      </c>
      <c r="K134">
        <v>0</v>
      </c>
      <c r="O134">
        <f t="shared" si="161"/>
        <v>0</v>
      </c>
      <c r="P134">
        <f>ROUND(CQ134*I134,2)</f>
        <v>0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 t="shared" si="162"/>
        <v>0</v>
      </c>
      <c r="U134">
        <f>ROUND(CV134*I134,7)</f>
        <v>0</v>
      </c>
      <c r="V134">
        <f>ROUND(CW134*I134,7)</f>
        <v>0</v>
      </c>
      <c r="W134">
        <f t="shared" si="163"/>
        <v>0</v>
      </c>
      <c r="X134">
        <f t="shared" si="164"/>
        <v>0</v>
      </c>
      <c r="Y134">
        <f t="shared" si="165"/>
        <v>0</v>
      </c>
      <c r="AA134">
        <v>312243454</v>
      </c>
      <c r="AB134">
        <f t="shared" si="166"/>
        <v>0</v>
      </c>
      <c r="AC134">
        <f>ROUND((ES134),6)</f>
        <v>0</v>
      </c>
      <c r="AD134">
        <f>ROUND((((ET134)-(EU134))+AE134),6)</f>
        <v>0</v>
      </c>
      <c r="AE134">
        <f>ROUND((EU134),6)</f>
        <v>0</v>
      </c>
      <c r="AF134">
        <f>ROUND((EV134),6)</f>
        <v>0</v>
      </c>
      <c r="AG134">
        <f t="shared" si="167"/>
        <v>0</v>
      </c>
      <c r="AH134">
        <f>(EW134)</f>
        <v>0</v>
      </c>
      <c r="AI134">
        <f>(EX134)</f>
        <v>0</v>
      </c>
      <c r="AJ134">
        <f t="shared" si="168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69"/>
        <v>0</v>
      </c>
      <c r="CQ134">
        <f>ROUND(AL134*BC134,2)</f>
        <v>0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si="170"/>
        <v>0</v>
      </c>
      <c r="CV134">
        <f>AH134</f>
        <v>0</v>
      </c>
      <c r="CW134">
        <f>AI134</f>
        <v>0</v>
      </c>
      <c r="CX134">
        <f t="shared" si="171"/>
        <v>0</v>
      </c>
      <c r="CY134">
        <f t="shared" si="172"/>
        <v>0</v>
      </c>
      <c r="CZ134">
        <f t="shared" si="173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</v>
      </c>
      <c r="DW134" t="s">
        <v>20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23</v>
      </c>
      <c r="EH134">
        <v>27</v>
      </c>
      <c r="EI134" t="s">
        <v>24</v>
      </c>
      <c r="EJ134">
        <v>1</v>
      </c>
      <c r="EK134">
        <v>33001</v>
      </c>
      <c r="EL134" t="s">
        <v>24</v>
      </c>
      <c r="EM134" t="s">
        <v>25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f t="shared" si="174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864875641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75"/>
        <v>0</v>
      </c>
      <c r="GM134">
        <f t="shared" si="176"/>
        <v>0</v>
      </c>
      <c r="GN134">
        <f t="shared" si="177"/>
        <v>0</v>
      </c>
      <c r="GO134">
        <f t="shared" si="178"/>
        <v>0</v>
      </c>
      <c r="GP134">
        <f t="shared" si="179"/>
        <v>0</v>
      </c>
      <c r="GR134">
        <v>0</v>
      </c>
      <c r="GS134">
        <v>3</v>
      </c>
      <c r="GT134">
        <v>0</v>
      </c>
      <c r="GU134" t="s">
        <v>3</v>
      </c>
      <c r="GV134">
        <f t="shared" si="180"/>
        <v>0</v>
      </c>
      <c r="GW134">
        <v>1</v>
      </c>
      <c r="GX134">
        <f t="shared" si="181"/>
        <v>0</v>
      </c>
      <c r="HA134">
        <v>0</v>
      </c>
      <c r="HB134">
        <v>0</v>
      </c>
      <c r="HC134">
        <f t="shared" si="182"/>
        <v>0</v>
      </c>
      <c r="HE134" t="s">
        <v>3</v>
      </c>
      <c r="HF134" t="s">
        <v>3</v>
      </c>
      <c r="HM134" t="s">
        <v>22</v>
      </c>
      <c r="HN134" t="s">
        <v>26</v>
      </c>
      <c r="HO134" t="s">
        <v>27</v>
      </c>
      <c r="HP134" t="s">
        <v>24</v>
      </c>
      <c r="HQ134" t="s">
        <v>24</v>
      </c>
      <c r="IK134">
        <v>0</v>
      </c>
    </row>
    <row r="135" spans="1:245" x14ac:dyDescent="0.2">
      <c r="A135">
        <v>18</v>
      </c>
      <c r="B135">
        <v>1</v>
      </c>
      <c r="C135">
        <v>172</v>
      </c>
      <c r="E135" t="s">
        <v>236</v>
      </c>
      <c r="F135" t="s">
        <v>226</v>
      </c>
      <c r="G135" t="s">
        <v>227</v>
      </c>
      <c r="H135" t="s">
        <v>20</v>
      </c>
      <c r="I135">
        <f>I133*J135</f>
        <v>0</v>
      </c>
      <c r="J135">
        <v>0</v>
      </c>
      <c r="K135">
        <v>0</v>
      </c>
      <c r="O135">
        <f t="shared" si="161"/>
        <v>0</v>
      </c>
      <c r="P135">
        <f>ROUND(CQ135*I135,2)</f>
        <v>0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 t="shared" si="162"/>
        <v>0</v>
      </c>
      <c r="U135">
        <f>ROUND(CV135*I135,7)</f>
        <v>0</v>
      </c>
      <c r="V135">
        <f>ROUND(CW135*I135,7)</f>
        <v>0</v>
      </c>
      <c r="W135">
        <f t="shared" si="163"/>
        <v>0</v>
      </c>
      <c r="X135">
        <f t="shared" si="164"/>
        <v>0</v>
      </c>
      <c r="Y135">
        <f t="shared" si="165"/>
        <v>0</v>
      </c>
      <c r="AA135">
        <v>312243454</v>
      </c>
      <c r="AB135">
        <f t="shared" si="166"/>
        <v>0</v>
      </c>
      <c r="AC135">
        <f>ROUND((ES135),6)</f>
        <v>0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167"/>
        <v>0</v>
      </c>
      <c r="AH135">
        <f>(EW135)</f>
        <v>0</v>
      </c>
      <c r="AI135">
        <f>(EX135)</f>
        <v>0</v>
      </c>
      <c r="AJ135">
        <f t="shared" si="168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69"/>
        <v>0</v>
      </c>
      <c r="CQ135">
        <f>ROUND(AL135*BC135,2)</f>
        <v>0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170"/>
        <v>0</v>
      </c>
      <c r="CV135">
        <f>AH135</f>
        <v>0</v>
      </c>
      <c r="CW135">
        <f>AI135</f>
        <v>0</v>
      </c>
      <c r="CX135">
        <f t="shared" si="171"/>
        <v>0</v>
      </c>
      <c r="CY135">
        <f t="shared" si="172"/>
        <v>0</v>
      </c>
      <c r="CZ135">
        <f t="shared" si="173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23</v>
      </c>
      <c r="EH135">
        <v>27</v>
      </c>
      <c r="EI135" t="s">
        <v>24</v>
      </c>
      <c r="EJ135">
        <v>1</v>
      </c>
      <c r="EK135">
        <v>33001</v>
      </c>
      <c r="EL135" t="s">
        <v>24</v>
      </c>
      <c r="EM135" t="s">
        <v>25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74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-1890832814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75"/>
        <v>0</v>
      </c>
      <c r="GM135">
        <f t="shared" si="176"/>
        <v>0</v>
      </c>
      <c r="GN135">
        <f t="shared" si="177"/>
        <v>0</v>
      </c>
      <c r="GO135">
        <f t="shared" si="178"/>
        <v>0</v>
      </c>
      <c r="GP135">
        <f t="shared" si="179"/>
        <v>0</v>
      </c>
      <c r="GR135">
        <v>0</v>
      </c>
      <c r="GS135">
        <v>3</v>
      </c>
      <c r="GT135">
        <v>0</v>
      </c>
      <c r="GU135" t="s">
        <v>3</v>
      </c>
      <c r="GV135">
        <f t="shared" si="180"/>
        <v>0</v>
      </c>
      <c r="GW135">
        <v>1</v>
      </c>
      <c r="GX135">
        <f t="shared" si="181"/>
        <v>0</v>
      </c>
      <c r="HA135">
        <v>0</v>
      </c>
      <c r="HB135">
        <v>0</v>
      </c>
      <c r="HC135">
        <f t="shared" si="182"/>
        <v>0</v>
      </c>
      <c r="HE135" t="s">
        <v>3</v>
      </c>
      <c r="HF135" t="s">
        <v>3</v>
      </c>
      <c r="HM135" t="s">
        <v>22</v>
      </c>
      <c r="HN135" t="s">
        <v>26</v>
      </c>
      <c r="HO135" t="s">
        <v>27</v>
      </c>
      <c r="HP135" t="s">
        <v>24</v>
      </c>
      <c r="HQ135" t="s">
        <v>24</v>
      </c>
      <c r="IK135">
        <v>0</v>
      </c>
    </row>
    <row r="136" spans="1:245" x14ac:dyDescent="0.2">
      <c r="A136">
        <v>17</v>
      </c>
      <c r="B136">
        <v>1</v>
      </c>
      <c r="C136">
        <f>ROW(SmtRes!A185)</f>
        <v>185</v>
      </c>
      <c r="D136">
        <f>ROW(EtalonRes!A191)</f>
        <v>191</v>
      </c>
      <c r="E136" t="s">
        <v>237</v>
      </c>
      <c r="F136" t="s">
        <v>217</v>
      </c>
      <c r="G136" t="s">
        <v>218</v>
      </c>
      <c r="H136" t="s">
        <v>219</v>
      </c>
      <c r="I136">
        <f>ROUND(25/1000,7)</f>
        <v>2.5000000000000001E-2</v>
      </c>
      <c r="J136">
        <v>0</v>
      </c>
      <c r="K136">
        <f>ROUND(25/1000,7)</f>
        <v>2.5000000000000001E-2</v>
      </c>
      <c r="O136">
        <f t="shared" si="161"/>
        <v>2014.95</v>
      </c>
      <c r="P136">
        <f>SUMIF(SmtRes!AQ173:'SmtRes'!AQ185,"=1",SmtRes!DF173:'SmtRes'!DF185)</f>
        <v>0</v>
      </c>
      <c r="Q136">
        <f>SUMIF(SmtRes!AQ173:'SmtRes'!AQ185,"=1",SmtRes!DG173:'SmtRes'!DG185)</f>
        <v>359.45</v>
      </c>
      <c r="R136">
        <f>SUMIF(SmtRes!AQ173:'SmtRes'!AQ185,"=1",SmtRes!DH173:'SmtRes'!DH185)</f>
        <v>375.62000000000006</v>
      </c>
      <c r="S136">
        <f>SUMIF(SmtRes!AQ173:'SmtRes'!AQ185,"=1",SmtRes!DI173:'SmtRes'!DI185)</f>
        <v>1279.8800000000001</v>
      </c>
      <c r="T136">
        <f t="shared" si="162"/>
        <v>0</v>
      </c>
      <c r="U136">
        <f>SUMIF(SmtRes!AQ173:'SmtRes'!AQ185,"=1",SmtRes!CV173:'SmtRes'!CV185)</f>
        <v>2.7347000000000001</v>
      </c>
      <c r="V136">
        <f>SUMIF(SmtRes!AQ173:'SmtRes'!AQ185,"=1",SmtRes!CW173:'SmtRes'!CW185)</f>
        <v>0.77781249999999991</v>
      </c>
      <c r="W136">
        <f t="shared" si="163"/>
        <v>0</v>
      </c>
      <c r="X136">
        <f t="shared" si="164"/>
        <v>1705.17</v>
      </c>
      <c r="Y136">
        <f t="shared" si="165"/>
        <v>844.31</v>
      </c>
      <c r="AA136">
        <v>312243454</v>
      </c>
      <c r="AB136">
        <f t="shared" si="166"/>
        <v>63010.623820000001</v>
      </c>
      <c r="AC136">
        <f>ROUND((0),6)</f>
        <v>0</v>
      </c>
      <c r="AD136">
        <f>ROUND((((SUM(SmtRes!BR173:'SmtRes'!BR185))-(SUM(SmtRes!BS173:'SmtRes'!BS185)))+AE136),6)</f>
        <v>11815.539875</v>
      </c>
      <c r="AE136">
        <f>ROUND((SUM(SmtRes!BS173:'SmtRes'!BS185)),6)</f>
        <v>15024.97775</v>
      </c>
      <c r="AF136">
        <f>ROUND((SUM(SmtRes!BT173:'SmtRes'!BT185)),6)</f>
        <v>51195.083944999998</v>
      </c>
      <c r="AG136">
        <f t="shared" si="167"/>
        <v>0</v>
      </c>
      <c r="AH136">
        <f>(SUM(SmtRes!BU173:'SmtRes'!BU185))</f>
        <v>109.38800000000001</v>
      </c>
      <c r="AI136">
        <f>(SUM(SmtRes!BV173:'SmtRes'!BV185))</f>
        <v>31.112499999999997</v>
      </c>
      <c r="AJ136">
        <f t="shared" si="168"/>
        <v>0</v>
      </c>
      <c r="AK136">
        <v>65989.878400000001</v>
      </c>
      <c r="AL136">
        <v>0</v>
      </c>
      <c r="AM136">
        <v>9452.4318999999996</v>
      </c>
      <c r="AN136">
        <v>12019.9822</v>
      </c>
      <c r="AO136">
        <v>44517.464300000007</v>
      </c>
      <c r="AP136">
        <v>0</v>
      </c>
      <c r="AQ136">
        <v>95.12</v>
      </c>
      <c r="AR136">
        <v>24.889999999999997</v>
      </c>
      <c r="AS136">
        <v>0</v>
      </c>
      <c r="AT136">
        <v>103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220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807</v>
      </c>
      <c r="CO136">
        <v>0</v>
      </c>
      <c r="CP136">
        <f t="shared" si="169"/>
        <v>2014.9500000000003</v>
      </c>
      <c r="CQ136">
        <f>SUMIF(SmtRes!AQ173:'SmtRes'!AQ185,"=1",SmtRes!AA173:'SmtRes'!AA185)</f>
        <v>0</v>
      </c>
      <c r="CR136">
        <f>SUMIF(SmtRes!AQ173:'SmtRes'!AQ185,"=1",SmtRes!AB173:'SmtRes'!AB185)</f>
        <v>2629.4300000000003</v>
      </c>
      <c r="CS136">
        <f>SUMIF(SmtRes!AQ173:'SmtRes'!AQ185,"=1",SmtRes!AC173:'SmtRes'!AC185)</f>
        <v>2076</v>
      </c>
      <c r="CT136">
        <f>SUMIF(SmtRes!AQ173:'SmtRes'!AQ185,"=1",SmtRes!AD173:'SmtRes'!AD185)</f>
        <v>1840.5700000000002</v>
      </c>
      <c r="CU136">
        <f t="shared" si="170"/>
        <v>0</v>
      </c>
      <c r="CV136">
        <f>SUMIF(SmtRes!AQ173:'SmtRes'!AQ185,"=1",SmtRes!BU173:'SmtRes'!BU185)</f>
        <v>109.38800000000001</v>
      </c>
      <c r="CW136">
        <f>SUMIF(SmtRes!AQ173:'SmtRes'!AQ185,"=1",SmtRes!BV173:'SmtRes'!BV185)</f>
        <v>31.112499999999997</v>
      </c>
      <c r="CX136">
        <f t="shared" si="171"/>
        <v>0</v>
      </c>
      <c r="CY136">
        <f t="shared" si="172"/>
        <v>1705.1650000000002</v>
      </c>
      <c r="CZ136">
        <f t="shared" si="173"/>
        <v>844.30500000000018</v>
      </c>
      <c r="DC136" t="s">
        <v>3</v>
      </c>
      <c r="DD136" t="s">
        <v>22</v>
      </c>
      <c r="DE136" t="s">
        <v>61</v>
      </c>
      <c r="DF136" t="s">
        <v>61</v>
      </c>
      <c r="DG136" t="s">
        <v>238</v>
      </c>
      <c r="DH136" t="s">
        <v>3</v>
      </c>
      <c r="DI136" t="s">
        <v>238</v>
      </c>
      <c r="DJ136" t="s">
        <v>61</v>
      </c>
      <c r="DK136" t="s">
        <v>3</v>
      </c>
      <c r="DL136" t="s">
        <v>3</v>
      </c>
      <c r="DM136" t="s">
        <v>239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219</v>
      </c>
      <c r="DW136" t="s">
        <v>221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23</v>
      </c>
      <c r="EH136">
        <v>27</v>
      </c>
      <c r="EI136" t="s">
        <v>24</v>
      </c>
      <c r="EJ136">
        <v>1</v>
      </c>
      <c r="EK136">
        <v>33001</v>
      </c>
      <c r="EL136" t="s">
        <v>24</v>
      </c>
      <c r="EM136" t="s">
        <v>25</v>
      </c>
      <c r="EO136" t="s">
        <v>240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95.12</v>
      </c>
      <c r="EX136">
        <v>24.89</v>
      </c>
      <c r="EY136">
        <v>0</v>
      </c>
      <c r="FQ136">
        <v>0</v>
      </c>
      <c r="FR136">
        <f t="shared" si="174"/>
        <v>0</v>
      </c>
      <c r="FS136">
        <v>0</v>
      </c>
      <c r="FX136">
        <v>103</v>
      </c>
      <c r="FY136">
        <v>51</v>
      </c>
      <c r="GA136" t="s">
        <v>3</v>
      </c>
      <c r="GD136">
        <v>1</v>
      </c>
      <c r="GF136">
        <v>-1333402074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75"/>
        <v>0</v>
      </c>
      <c r="GM136">
        <f t="shared" si="176"/>
        <v>4564.43</v>
      </c>
      <c r="GN136">
        <f t="shared" si="177"/>
        <v>4564.43</v>
      </c>
      <c r="GO136">
        <f t="shared" si="178"/>
        <v>0</v>
      </c>
      <c r="GP136">
        <f t="shared" si="179"/>
        <v>0</v>
      </c>
      <c r="GR136">
        <v>0</v>
      </c>
      <c r="GS136">
        <v>3</v>
      </c>
      <c r="GT136">
        <v>0</v>
      </c>
      <c r="GU136" t="s">
        <v>3</v>
      </c>
      <c r="GV136">
        <f t="shared" si="180"/>
        <v>0</v>
      </c>
      <c r="GW136">
        <v>1</v>
      </c>
      <c r="GX136">
        <f t="shared" si="181"/>
        <v>0</v>
      </c>
      <c r="HA136">
        <v>0</v>
      </c>
      <c r="HB136">
        <v>0</v>
      </c>
      <c r="HC136">
        <f t="shared" si="182"/>
        <v>0</v>
      </c>
      <c r="HE136" t="s">
        <v>3</v>
      </c>
      <c r="HF136" t="s">
        <v>3</v>
      </c>
      <c r="HM136" t="s">
        <v>3</v>
      </c>
      <c r="HN136" t="s">
        <v>26</v>
      </c>
      <c r="HO136" t="s">
        <v>27</v>
      </c>
      <c r="HP136" t="s">
        <v>24</v>
      </c>
      <c r="HQ136" t="s">
        <v>24</v>
      </c>
      <c r="IK136">
        <v>0</v>
      </c>
    </row>
    <row r="137" spans="1:245" x14ac:dyDescent="0.2">
      <c r="A137">
        <v>18</v>
      </c>
      <c r="B137">
        <v>1</v>
      </c>
      <c r="C137">
        <v>183</v>
      </c>
      <c r="E137" t="s">
        <v>241</v>
      </c>
      <c r="F137" t="s">
        <v>223</v>
      </c>
      <c r="G137" t="s">
        <v>224</v>
      </c>
      <c r="H137" t="s">
        <v>20</v>
      </c>
      <c r="I137">
        <f>I136*J137</f>
        <v>0</v>
      </c>
      <c r="J137">
        <v>0</v>
      </c>
      <c r="K137">
        <v>0</v>
      </c>
      <c r="O137">
        <f t="shared" si="161"/>
        <v>0</v>
      </c>
      <c r="P137">
        <f>ROUND(CQ137*I137,2)</f>
        <v>0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 t="shared" si="162"/>
        <v>0</v>
      </c>
      <c r="U137">
        <f>ROUND(CV137*I137,7)</f>
        <v>0</v>
      </c>
      <c r="V137">
        <f>ROUND(CW137*I137,7)</f>
        <v>0</v>
      </c>
      <c r="W137">
        <f t="shared" si="163"/>
        <v>0</v>
      </c>
      <c r="X137">
        <f t="shared" si="164"/>
        <v>0</v>
      </c>
      <c r="Y137">
        <f t="shared" si="165"/>
        <v>0</v>
      </c>
      <c r="AA137">
        <v>312243454</v>
      </c>
      <c r="AB137">
        <f t="shared" si="166"/>
        <v>0</v>
      </c>
      <c r="AC137">
        <f>ROUND((ES137),6)</f>
        <v>0</v>
      </c>
      <c r="AD137">
        <f>ROUND((((ET137)-(EU137))+AE137),6)</f>
        <v>0</v>
      </c>
      <c r="AE137">
        <f t="shared" ref="AE137:AF139" si="186">ROUND((EU137),6)</f>
        <v>0</v>
      </c>
      <c r="AF137">
        <f t="shared" si="186"/>
        <v>0</v>
      </c>
      <c r="AG137">
        <f t="shared" si="167"/>
        <v>0</v>
      </c>
      <c r="AH137">
        <f t="shared" ref="AH137:AI139" si="187">(EW137)</f>
        <v>0</v>
      </c>
      <c r="AI137">
        <f t="shared" si="187"/>
        <v>0</v>
      </c>
      <c r="AJ137">
        <f t="shared" si="168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807</v>
      </c>
      <c r="CO137">
        <v>0</v>
      </c>
      <c r="CP137">
        <f t="shared" si="169"/>
        <v>0</v>
      </c>
      <c r="CQ137">
        <f>ROUND(AL137*BC137,2)</f>
        <v>0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170"/>
        <v>0</v>
      </c>
      <c r="CV137">
        <f t="shared" ref="CV137:CW139" si="188">AH137</f>
        <v>0</v>
      </c>
      <c r="CW137">
        <f t="shared" si="188"/>
        <v>0</v>
      </c>
      <c r="CX137">
        <f t="shared" si="171"/>
        <v>0</v>
      </c>
      <c r="CY137">
        <f t="shared" si="172"/>
        <v>0</v>
      </c>
      <c r="CZ137">
        <f t="shared" si="173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23</v>
      </c>
      <c r="EH137">
        <v>27</v>
      </c>
      <c r="EI137" t="s">
        <v>24</v>
      </c>
      <c r="EJ137">
        <v>1</v>
      </c>
      <c r="EK137">
        <v>33001</v>
      </c>
      <c r="EL137" t="s">
        <v>24</v>
      </c>
      <c r="EM137" t="s">
        <v>25</v>
      </c>
      <c r="EO137" t="s">
        <v>240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74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864875641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75"/>
        <v>0</v>
      </c>
      <c r="GM137">
        <f t="shared" si="176"/>
        <v>0</v>
      </c>
      <c r="GN137">
        <f t="shared" si="177"/>
        <v>0</v>
      </c>
      <c r="GO137">
        <f t="shared" si="178"/>
        <v>0</v>
      </c>
      <c r="GP137">
        <f t="shared" si="179"/>
        <v>0</v>
      </c>
      <c r="GR137">
        <v>0</v>
      </c>
      <c r="GS137">
        <v>3</v>
      </c>
      <c r="GT137">
        <v>0</v>
      </c>
      <c r="GU137" t="s">
        <v>3</v>
      </c>
      <c r="GV137">
        <f t="shared" si="180"/>
        <v>0</v>
      </c>
      <c r="GW137">
        <v>1</v>
      </c>
      <c r="GX137">
        <f t="shared" si="181"/>
        <v>0</v>
      </c>
      <c r="HA137">
        <v>0</v>
      </c>
      <c r="HB137">
        <v>0</v>
      </c>
      <c r="HC137">
        <f t="shared" si="182"/>
        <v>0</v>
      </c>
      <c r="HE137" t="s">
        <v>3</v>
      </c>
      <c r="HF137" t="s">
        <v>3</v>
      </c>
      <c r="HM137" t="s">
        <v>22</v>
      </c>
      <c r="HN137" t="s">
        <v>26</v>
      </c>
      <c r="HO137" t="s">
        <v>27</v>
      </c>
      <c r="HP137" t="s">
        <v>24</v>
      </c>
      <c r="HQ137" t="s">
        <v>24</v>
      </c>
      <c r="IK137">
        <v>0</v>
      </c>
    </row>
    <row r="138" spans="1:245" x14ac:dyDescent="0.2">
      <c r="A138">
        <v>18</v>
      </c>
      <c r="B138">
        <v>1</v>
      </c>
      <c r="C138">
        <v>184</v>
      </c>
      <c r="E138" t="s">
        <v>242</v>
      </c>
      <c r="F138" t="s">
        <v>226</v>
      </c>
      <c r="G138" t="s">
        <v>227</v>
      </c>
      <c r="H138" t="s">
        <v>20</v>
      </c>
      <c r="I138">
        <f>I136*J138</f>
        <v>0</v>
      </c>
      <c r="J138">
        <v>0</v>
      </c>
      <c r="K138">
        <v>0</v>
      </c>
      <c r="O138">
        <f t="shared" si="161"/>
        <v>0</v>
      </c>
      <c r="P138">
        <f>ROUND(CQ138*I138,2)</f>
        <v>0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 t="shared" si="162"/>
        <v>0</v>
      </c>
      <c r="U138">
        <f>ROUND(CV138*I138,7)</f>
        <v>0</v>
      </c>
      <c r="V138">
        <f>ROUND(CW138*I138,7)</f>
        <v>0</v>
      </c>
      <c r="W138">
        <f t="shared" si="163"/>
        <v>0</v>
      </c>
      <c r="X138">
        <f t="shared" si="164"/>
        <v>0</v>
      </c>
      <c r="Y138">
        <f t="shared" si="165"/>
        <v>0</v>
      </c>
      <c r="AA138">
        <v>312243454</v>
      </c>
      <c r="AB138">
        <f t="shared" si="166"/>
        <v>0</v>
      </c>
      <c r="AC138">
        <f>ROUND((ES138),6)</f>
        <v>0</v>
      </c>
      <c r="AD138">
        <f>ROUND((((ET138)-(EU138))+AE138),6)</f>
        <v>0</v>
      </c>
      <c r="AE138">
        <f t="shared" si="186"/>
        <v>0</v>
      </c>
      <c r="AF138">
        <f t="shared" si="186"/>
        <v>0</v>
      </c>
      <c r="AG138">
        <f t="shared" si="167"/>
        <v>0</v>
      </c>
      <c r="AH138">
        <f t="shared" si="187"/>
        <v>0</v>
      </c>
      <c r="AI138">
        <f t="shared" si="187"/>
        <v>0</v>
      </c>
      <c r="AJ138">
        <f t="shared" si="168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807</v>
      </c>
      <c r="CO138">
        <v>0</v>
      </c>
      <c r="CP138">
        <f t="shared" si="169"/>
        <v>0</v>
      </c>
      <c r="CQ138">
        <f>ROUND(AL138*BC138,2)</f>
        <v>0</v>
      </c>
      <c r="CR138">
        <f>ROUND(AM138*BB138,2)</f>
        <v>0</v>
      </c>
      <c r="CS138">
        <f>ROUND(AN138*BS138,2)</f>
        <v>0</v>
      </c>
      <c r="CT138">
        <f>ROUND(AO138*BA138,2)</f>
        <v>0</v>
      </c>
      <c r="CU138">
        <f t="shared" si="170"/>
        <v>0</v>
      </c>
      <c r="CV138">
        <f t="shared" si="188"/>
        <v>0</v>
      </c>
      <c r="CW138">
        <f t="shared" si="188"/>
        <v>0</v>
      </c>
      <c r="CX138">
        <f t="shared" si="171"/>
        <v>0</v>
      </c>
      <c r="CY138">
        <f t="shared" si="172"/>
        <v>0</v>
      </c>
      <c r="CZ138">
        <f t="shared" si="173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23</v>
      </c>
      <c r="EH138">
        <v>27</v>
      </c>
      <c r="EI138" t="s">
        <v>24</v>
      </c>
      <c r="EJ138">
        <v>1</v>
      </c>
      <c r="EK138">
        <v>33001</v>
      </c>
      <c r="EL138" t="s">
        <v>24</v>
      </c>
      <c r="EM138" t="s">
        <v>25</v>
      </c>
      <c r="EO138" t="s">
        <v>240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174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-1890832814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75"/>
        <v>0</v>
      </c>
      <c r="GM138">
        <f t="shared" si="176"/>
        <v>0</v>
      </c>
      <c r="GN138">
        <f t="shared" si="177"/>
        <v>0</v>
      </c>
      <c r="GO138">
        <f t="shared" si="178"/>
        <v>0</v>
      </c>
      <c r="GP138">
        <f t="shared" si="179"/>
        <v>0</v>
      </c>
      <c r="GR138">
        <v>0</v>
      </c>
      <c r="GS138">
        <v>3</v>
      </c>
      <c r="GT138">
        <v>0</v>
      </c>
      <c r="GU138" t="s">
        <v>3</v>
      </c>
      <c r="GV138">
        <f t="shared" si="180"/>
        <v>0</v>
      </c>
      <c r="GW138">
        <v>1</v>
      </c>
      <c r="GX138">
        <f t="shared" si="181"/>
        <v>0</v>
      </c>
      <c r="HA138">
        <v>0</v>
      </c>
      <c r="HB138">
        <v>0</v>
      </c>
      <c r="HC138">
        <f t="shared" si="182"/>
        <v>0</v>
      </c>
      <c r="HE138" t="s">
        <v>3</v>
      </c>
      <c r="HF138" t="s">
        <v>3</v>
      </c>
      <c r="HM138" t="s">
        <v>22</v>
      </c>
      <c r="HN138" t="s">
        <v>26</v>
      </c>
      <c r="HO138" t="s">
        <v>27</v>
      </c>
      <c r="HP138" t="s">
        <v>24</v>
      </c>
      <c r="HQ138" t="s">
        <v>24</v>
      </c>
      <c r="IK138">
        <v>0</v>
      </c>
    </row>
    <row r="139" spans="1:245" x14ac:dyDescent="0.2">
      <c r="A139">
        <v>18</v>
      </c>
      <c r="B139">
        <v>1</v>
      </c>
      <c r="C139">
        <v>185</v>
      </c>
      <c r="E139" t="s">
        <v>243</v>
      </c>
      <c r="F139" t="s">
        <v>229</v>
      </c>
      <c r="G139" t="s">
        <v>230</v>
      </c>
      <c r="H139" t="s">
        <v>219</v>
      </c>
      <c r="I139">
        <f>I136*J139</f>
        <v>0</v>
      </c>
      <c r="J139">
        <v>0</v>
      </c>
      <c r="K139">
        <v>0</v>
      </c>
      <c r="O139">
        <f t="shared" si="161"/>
        <v>0</v>
      </c>
      <c r="P139">
        <f>ROUND(CQ139*I139,2)</f>
        <v>0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162"/>
        <v>0</v>
      </c>
      <c r="U139">
        <f>ROUND(CV139*I139,7)</f>
        <v>0</v>
      </c>
      <c r="V139">
        <f>ROUND(CW139*I139,7)</f>
        <v>0</v>
      </c>
      <c r="W139">
        <f t="shared" si="163"/>
        <v>0</v>
      </c>
      <c r="X139">
        <f t="shared" si="164"/>
        <v>0</v>
      </c>
      <c r="Y139">
        <f t="shared" si="165"/>
        <v>0</v>
      </c>
      <c r="AA139">
        <v>312243454</v>
      </c>
      <c r="AB139">
        <f t="shared" si="166"/>
        <v>0</v>
      </c>
      <c r="AC139">
        <f>ROUND((ES139),6)</f>
        <v>0</v>
      </c>
      <c r="AD139">
        <f>ROUND((((ET139)-(EU139))+AE139),6)</f>
        <v>0</v>
      </c>
      <c r="AE139">
        <f t="shared" si="186"/>
        <v>0</v>
      </c>
      <c r="AF139">
        <f t="shared" si="186"/>
        <v>0</v>
      </c>
      <c r="AG139">
        <f t="shared" si="167"/>
        <v>0</v>
      </c>
      <c r="AH139">
        <f t="shared" si="187"/>
        <v>0</v>
      </c>
      <c r="AI139">
        <f t="shared" si="187"/>
        <v>0</v>
      </c>
      <c r="AJ139">
        <f t="shared" si="168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807</v>
      </c>
      <c r="CO139">
        <v>0</v>
      </c>
      <c r="CP139">
        <f t="shared" si="169"/>
        <v>0</v>
      </c>
      <c r="CQ139">
        <f>ROUND(AL139*BC139,2)</f>
        <v>0</v>
      </c>
      <c r="CR139">
        <f>ROUND(AM139*BB139,2)</f>
        <v>0</v>
      </c>
      <c r="CS139">
        <f>ROUND(AN139*BS139,2)</f>
        <v>0</v>
      </c>
      <c r="CT139">
        <f>ROUND(AO139*BA139,2)</f>
        <v>0</v>
      </c>
      <c r="CU139">
        <f t="shared" si="170"/>
        <v>0</v>
      </c>
      <c r="CV139">
        <f t="shared" si="188"/>
        <v>0</v>
      </c>
      <c r="CW139">
        <f t="shared" si="188"/>
        <v>0</v>
      </c>
      <c r="CX139">
        <f t="shared" si="171"/>
        <v>0</v>
      </c>
      <c r="CY139">
        <f t="shared" si="172"/>
        <v>0</v>
      </c>
      <c r="CZ139">
        <f t="shared" si="173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219</v>
      </c>
      <c r="DW139" t="s">
        <v>221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23</v>
      </c>
      <c r="EH139">
        <v>27</v>
      </c>
      <c r="EI139" t="s">
        <v>24</v>
      </c>
      <c r="EJ139">
        <v>1</v>
      </c>
      <c r="EK139">
        <v>33001</v>
      </c>
      <c r="EL139" t="s">
        <v>24</v>
      </c>
      <c r="EM139" t="s">
        <v>25</v>
      </c>
      <c r="EO139" t="s">
        <v>240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74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164804165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75"/>
        <v>0</v>
      </c>
      <c r="GM139">
        <f t="shared" si="176"/>
        <v>0</v>
      </c>
      <c r="GN139">
        <f t="shared" si="177"/>
        <v>0</v>
      </c>
      <c r="GO139">
        <f t="shared" si="178"/>
        <v>0</v>
      </c>
      <c r="GP139">
        <f t="shared" si="179"/>
        <v>0</v>
      </c>
      <c r="GR139">
        <v>0</v>
      </c>
      <c r="GS139">
        <v>3</v>
      </c>
      <c r="GT139">
        <v>0</v>
      </c>
      <c r="GU139" t="s">
        <v>3</v>
      </c>
      <c r="GV139">
        <f t="shared" si="180"/>
        <v>0</v>
      </c>
      <c r="GW139">
        <v>1</v>
      </c>
      <c r="GX139">
        <f t="shared" si="181"/>
        <v>0</v>
      </c>
      <c r="HA139">
        <v>0</v>
      </c>
      <c r="HB139">
        <v>0</v>
      </c>
      <c r="HC139">
        <f t="shared" si="182"/>
        <v>0</v>
      </c>
      <c r="HE139" t="s">
        <v>3</v>
      </c>
      <c r="HF139" t="s">
        <v>3</v>
      </c>
      <c r="HM139" t="s">
        <v>22</v>
      </c>
      <c r="HN139" t="s">
        <v>26</v>
      </c>
      <c r="HO139" t="s">
        <v>27</v>
      </c>
      <c r="HP139" t="s">
        <v>24</v>
      </c>
      <c r="HQ139" t="s">
        <v>24</v>
      </c>
      <c r="IK139">
        <v>0</v>
      </c>
    </row>
    <row r="140" spans="1:245" x14ac:dyDescent="0.2">
      <c r="A140">
        <v>17</v>
      </c>
      <c r="B140">
        <v>1</v>
      </c>
      <c r="C140">
        <f>ROW(SmtRes!A198)</f>
        <v>198</v>
      </c>
      <c r="D140">
        <f>ROW(EtalonRes!A204)</f>
        <v>204</v>
      </c>
      <c r="E140" t="s">
        <v>244</v>
      </c>
      <c r="F140" t="s">
        <v>217</v>
      </c>
      <c r="G140" t="s">
        <v>218</v>
      </c>
      <c r="H140" t="s">
        <v>219</v>
      </c>
      <c r="I140">
        <f>ROUND(30/1000,7)</f>
        <v>0.03</v>
      </c>
      <c r="J140">
        <v>0</v>
      </c>
      <c r="K140">
        <f>ROUND(30/1000,7)</f>
        <v>0.03</v>
      </c>
      <c r="O140">
        <f t="shared" si="161"/>
        <v>2417.9499999999998</v>
      </c>
      <c r="P140">
        <f>SUMIF(SmtRes!AQ186:'SmtRes'!AQ198,"=1",SmtRes!DF186:'SmtRes'!DF198)</f>
        <v>0</v>
      </c>
      <c r="Q140">
        <f>SUMIF(SmtRes!AQ186:'SmtRes'!AQ198,"=1",SmtRes!DG186:'SmtRes'!DG198)</f>
        <v>431.34000000000003</v>
      </c>
      <c r="R140">
        <f>SUMIF(SmtRes!AQ186:'SmtRes'!AQ198,"=1",SmtRes!DH186:'SmtRes'!DH198)</f>
        <v>450.76</v>
      </c>
      <c r="S140">
        <f>SUMIF(SmtRes!AQ186:'SmtRes'!AQ198,"=1",SmtRes!DI186:'SmtRes'!DI198)</f>
        <v>1535.85</v>
      </c>
      <c r="T140">
        <f t="shared" si="162"/>
        <v>0</v>
      </c>
      <c r="U140">
        <f>SUMIF(SmtRes!AQ186:'SmtRes'!AQ198,"=1",SmtRes!CV186:'SmtRes'!CV198)</f>
        <v>3.2816400000000003</v>
      </c>
      <c r="V140">
        <f>SUMIF(SmtRes!AQ186:'SmtRes'!AQ198,"=1",SmtRes!CW186:'SmtRes'!CW198)</f>
        <v>0.93337499999999995</v>
      </c>
      <c r="W140">
        <f t="shared" si="163"/>
        <v>0</v>
      </c>
      <c r="X140">
        <f t="shared" si="164"/>
        <v>2046.21</v>
      </c>
      <c r="Y140">
        <f t="shared" si="165"/>
        <v>1013.17</v>
      </c>
      <c r="AA140">
        <v>312243454</v>
      </c>
      <c r="AB140">
        <f t="shared" si="166"/>
        <v>63010.623820000001</v>
      </c>
      <c r="AC140">
        <f>ROUND((0),6)</f>
        <v>0</v>
      </c>
      <c r="AD140">
        <f>ROUND((((SUM(SmtRes!BR186:'SmtRes'!BR198))-(SUM(SmtRes!BS186:'SmtRes'!BS198)))+AE140),6)</f>
        <v>11815.539875</v>
      </c>
      <c r="AE140">
        <f>ROUND((SUM(SmtRes!BS186:'SmtRes'!BS198)),6)</f>
        <v>15024.97775</v>
      </c>
      <c r="AF140">
        <f>ROUND((SUM(SmtRes!BT186:'SmtRes'!BT198)),6)</f>
        <v>51195.083944999998</v>
      </c>
      <c r="AG140">
        <f t="shared" si="167"/>
        <v>0</v>
      </c>
      <c r="AH140">
        <f>(SUM(SmtRes!BU186:'SmtRes'!BU198))</f>
        <v>109.38800000000001</v>
      </c>
      <c r="AI140">
        <f>(SUM(SmtRes!BV186:'SmtRes'!BV198))</f>
        <v>31.112499999999997</v>
      </c>
      <c r="AJ140">
        <f t="shared" si="168"/>
        <v>0</v>
      </c>
      <c r="AK140">
        <v>65989.878400000001</v>
      </c>
      <c r="AL140">
        <v>0</v>
      </c>
      <c r="AM140">
        <v>9452.4318999999996</v>
      </c>
      <c r="AN140">
        <v>12019.9822</v>
      </c>
      <c r="AO140">
        <v>44517.464300000007</v>
      </c>
      <c r="AP140">
        <v>0</v>
      </c>
      <c r="AQ140">
        <v>95.12</v>
      </c>
      <c r="AR140">
        <v>24.889999999999997</v>
      </c>
      <c r="AS140">
        <v>0</v>
      </c>
      <c r="AT140">
        <v>103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220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807</v>
      </c>
      <c r="CO140">
        <v>0</v>
      </c>
      <c r="CP140">
        <f t="shared" si="169"/>
        <v>2417.9499999999998</v>
      </c>
      <c r="CQ140">
        <f>SUMIF(SmtRes!AQ186:'SmtRes'!AQ198,"=1",SmtRes!AA186:'SmtRes'!AA198)</f>
        <v>0</v>
      </c>
      <c r="CR140">
        <f>SUMIF(SmtRes!AQ186:'SmtRes'!AQ198,"=1",SmtRes!AB186:'SmtRes'!AB198)</f>
        <v>2629.4300000000003</v>
      </c>
      <c r="CS140">
        <f>SUMIF(SmtRes!AQ186:'SmtRes'!AQ198,"=1",SmtRes!AC186:'SmtRes'!AC198)</f>
        <v>2076</v>
      </c>
      <c r="CT140">
        <f>SUMIF(SmtRes!AQ186:'SmtRes'!AQ198,"=1",SmtRes!AD186:'SmtRes'!AD198)</f>
        <v>1840.5700000000002</v>
      </c>
      <c r="CU140">
        <f t="shared" si="170"/>
        <v>0</v>
      </c>
      <c r="CV140">
        <f>SUMIF(SmtRes!AQ186:'SmtRes'!AQ198,"=1",SmtRes!BU186:'SmtRes'!BU198)</f>
        <v>109.38800000000001</v>
      </c>
      <c r="CW140">
        <f>SUMIF(SmtRes!AQ186:'SmtRes'!AQ198,"=1",SmtRes!BV186:'SmtRes'!BV198)</f>
        <v>31.112499999999997</v>
      </c>
      <c r="CX140">
        <f t="shared" si="171"/>
        <v>0</v>
      </c>
      <c r="CY140">
        <f t="shared" si="172"/>
        <v>2046.2082999999998</v>
      </c>
      <c r="CZ140">
        <f t="shared" si="173"/>
        <v>1013.1711</v>
      </c>
      <c r="DC140" t="s">
        <v>3</v>
      </c>
      <c r="DD140" t="s">
        <v>22</v>
      </c>
      <c r="DE140" t="s">
        <v>61</v>
      </c>
      <c r="DF140" t="s">
        <v>61</v>
      </c>
      <c r="DG140" t="s">
        <v>238</v>
      </c>
      <c r="DH140" t="s">
        <v>3</v>
      </c>
      <c r="DI140" t="s">
        <v>238</v>
      </c>
      <c r="DJ140" t="s">
        <v>61</v>
      </c>
      <c r="DK140" t="s">
        <v>3</v>
      </c>
      <c r="DL140" t="s">
        <v>3</v>
      </c>
      <c r="DM140" t="s">
        <v>239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219</v>
      </c>
      <c r="DW140" t="s">
        <v>221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23</v>
      </c>
      <c r="EH140">
        <v>27</v>
      </c>
      <c r="EI140" t="s">
        <v>24</v>
      </c>
      <c r="EJ140">
        <v>1</v>
      </c>
      <c r="EK140">
        <v>33001</v>
      </c>
      <c r="EL140" t="s">
        <v>24</v>
      </c>
      <c r="EM140" t="s">
        <v>25</v>
      </c>
      <c r="EO140" t="s">
        <v>240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95.12</v>
      </c>
      <c r="EX140">
        <v>24.89</v>
      </c>
      <c r="EY140">
        <v>0</v>
      </c>
      <c r="FQ140">
        <v>0</v>
      </c>
      <c r="FR140">
        <f t="shared" si="174"/>
        <v>0</v>
      </c>
      <c r="FS140">
        <v>0</v>
      </c>
      <c r="FX140">
        <v>103</v>
      </c>
      <c r="FY140">
        <v>51</v>
      </c>
      <c r="GA140" t="s">
        <v>3</v>
      </c>
      <c r="GD140">
        <v>1</v>
      </c>
      <c r="GF140">
        <v>-1333402074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75"/>
        <v>0</v>
      </c>
      <c r="GM140">
        <f t="shared" si="176"/>
        <v>5477.33</v>
      </c>
      <c r="GN140">
        <f t="shared" si="177"/>
        <v>5477.33</v>
      </c>
      <c r="GO140">
        <f t="shared" si="178"/>
        <v>0</v>
      </c>
      <c r="GP140">
        <f t="shared" si="179"/>
        <v>0</v>
      </c>
      <c r="GR140">
        <v>0</v>
      </c>
      <c r="GS140">
        <v>3</v>
      </c>
      <c r="GT140">
        <v>0</v>
      </c>
      <c r="GU140" t="s">
        <v>3</v>
      </c>
      <c r="GV140">
        <f t="shared" si="180"/>
        <v>0</v>
      </c>
      <c r="GW140">
        <v>1</v>
      </c>
      <c r="GX140">
        <f t="shared" si="181"/>
        <v>0</v>
      </c>
      <c r="HA140">
        <v>0</v>
      </c>
      <c r="HB140">
        <v>0</v>
      </c>
      <c r="HC140">
        <f t="shared" si="182"/>
        <v>0</v>
      </c>
      <c r="HE140" t="s">
        <v>3</v>
      </c>
      <c r="HF140" t="s">
        <v>3</v>
      </c>
      <c r="HM140" t="s">
        <v>3</v>
      </c>
      <c r="HN140" t="s">
        <v>26</v>
      </c>
      <c r="HO140" t="s">
        <v>27</v>
      </c>
      <c r="HP140" t="s">
        <v>24</v>
      </c>
      <c r="HQ140" t="s">
        <v>24</v>
      </c>
      <c r="IK140">
        <v>0</v>
      </c>
    </row>
    <row r="141" spans="1:245" x14ac:dyDescent="0.2">
      <c r="A141">
        <v>18</v>
      </c>
      <c r="B141">
        <v>1</v>
      </c>
      <c r="C141">
        <v>196</v>
      </c>
      <c r="E141" t="s">
        <v>245</v>
      </c>
      <c r="F141" t="s">
        <v>223</v>
      </c>
      <c r="G141" t="s">
        <v>224</v>
      </c>
      <c r="H141" t="s">
        <v>20</v>
      </c>
      <c r="I141">
        <f>I140*J141</f>
        <v>0</v>
      </c>
      <c r="J141">
        <v>0</v>
      </c>
      <c r="K141">
        <v>0</v>
      </c>
      <c r="O141">
        <f t="shared" si="161"/>
        <v>0</v>
      </c>
      <c r="P141">
        <f>ROUND(CQ141*I141,2)</f>
        <v>0</v>
      </c>
      <c r="Q141">
        <f>ROUND(CR141*I141,2)</f>
        <v>0</v>
      </c>
      <c r="R141">
        <f>ROUND(CS141*I141,2)</f>
        <v>0</v>
      </c>
      <c r="S141">
        <f>ROUND(CT141*I141,2)</f>
        <v>0</v>
      </c>
      <c r="T141">
        <f t="shared" si="162"/>
        <v>0</v>
      </c>
      <c r="U141">
        <f>ROUND(CV141*I141,7)</f>
        <v>0</v>
      </c>
      <c r="V141">
        <f>ROUND(CW141*I141,7)</f>
        <v>0</v>
      </c>
      <c r="W141">
        <f t="shared" si="163"/>
        <v>0</v>
      </c>
      <c r="X141">
        <f t="shared" si="164"/>
        <v>0</v>
      </c>
      <c r="Y141">
        <f t="shared" si="165"/>
        <v>0</v>
      </c>
      <c r="AA141">
        <v>312243454</v>
      </c>
      <c r="AB141">
        <f t="shared" si="166"/>
        <v>0</v>
      </c>
      <c r="AC141">
        <f>ROUND((ES141),6)</f>
        <v>0</v>
      </c>
      <c r="AD141">
        <f>ROUND((((ET141)-(EU141))+AE141),6)</f>
        <v>0</v>
      </c>
      <c r="AE141">
        <f t="shared" ref="AE141:AF143" si="189">ROUND((EU141),6)</f>
        <v>0</v>
      </c>
      <c r="AF141">
        <f t="shared" si="189"/>
        <v>0</v>
      </c>
      <c r="AG141">
        <f t="shared" si="167"/>
        <v>0</v>
      </c>
      <c r="AH141">
        <f t="shared" ref="AH141:AI143" si="190">(EW141)</f>
        <v>0</v>
      </c>
      <c r="AI141">
        <f t="shared" si="190"/>
        <v>0</v>
      </c>
      <c r="AJ141">
        <f t="shared" si="168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807</v>
      </c>
      <c r="CO141">
        <v>0</v>
      </c>
      <c r="CP141">
        <f t="shared" si="169"/>
        <v>0</v>
      </c>
      <c r="CQ141">
        <f>ROUND(AL141*BC141,2)</f>
        <v>0</v>
      </c>
      <c r="CR141">
        <f>ROUND(AM141*BB141,2)</f>
        <v>0</v>
      </c>
      <c r="CS141">
        <f>ROUND(AN141*BS141,2)</f>
        <v>0</v>
      </c>
      <c r="CT141">
        <f>ROUND(AO141*BA141,2)</f>
        <v>0</v>
      </c>
      <c r="CU141">
        <f t="shared" si="170"/>
        <v>0</v>
      </c>
      <c r="CV141">
        <f t="shared" ref="CV141:CW143" si="191">AH141</f>
        <v>0</v>
      </c>
      <c r="CW141">
        <f t="shared" si="191"/>
        <v>0</v>
      </c>
      <c r="CX141">
        <f t="shared" si="171"/>
        <v>0</v>
      </c>
      <c r="CY141">
        <f t="shared" si="172"/>
        <v>0</v>
      </c>
      <c r="CZ141">
        <f t="shared" si="173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293259405</v>
      </c>
      <c r="EF141">
        <v>2</v>
      </c>
      <c r="EG141" t="s">
        <v>23</v>
      </c>
      <c r="EH141">
        <v>27</v>
      </c>
      <c r="EI141" t="s">
        <v>24</v>
      </c>
      <c r="EJ141">
        <v>1</v>
      </c>
      <c r="EK141">
        <v>33001</v>
      </c>
      <c r="EL141" t="s">
        <v>24</v>
      </c>
      <c r="EM141" t="s">
        <v>25</v>
      </c>
      <c r="EO141" t="s">
        <v>240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174"/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864875641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75"/>
        <v>0</v>
      </c>
      <c r="GM141">
        <f t="shared" si="176"/>
        <v>0</v>
      </c>
      <c r="GN141">
        <f t="shared" si="177"/>
        <v>0</v>
      </c>
      <c r="GO141">
        <f t="shared" si="178"/>
        <v>0</v>
      </c>
      <c r="GP141">
        <f t="shared" si="179"/>
        <v>0</v>
      </c>
      <c r="GR141">
        <v>0</v>
      </c>
      <c r="GS141">
        <v>3</v>
      </c>
      <c r="GT141">
        <v>0</v>
      </c>
      <c r="GU141" t="s">
        <v>3</v>
      </c>
      <c r="GV141">
        <f t="shared" si="180"/>
        <v>0</v>
      </c>
      <c r="GW141">
        <v>1</v>
      </c>
      <c r="GX141">
        <f t="shared" si="181"/>
        <v>0</v>
      </c>
      <c r="HA141">
        <v>0</v>
      </c>
      <c r="HB141">
        <v>0</v>
      </c>
      <c r="HC141">
        <f t="shared" si="182"/>
        <v>0</v>
      </c>
      <c r="HE141" t="s">
        <v>3</v>
      </c>
      <c r="HF141" t="s">
        <v>3</v>
      </c>
      <c r="HM141" t="s">
        <v>22</v>
      </c>
      <c r="HN141" t="s">
        <v>26</v>
      </c>
      <c r="HO141" t="s">
        <v>27</v>
      </c>
      <c r="HP141" t="s">
        <v>24</v>
      </c>
      <c r="HQ141" t="s">
        <v>24</v>
      </c>
      <c r="IK141">
        <v>0</v>
      </c>
    </row>
    <row r="142" spans="1:245" x14ac:dyDescent="0.2">
      <c r="A142">
        <v>18</v>
      </c>
      <c r="B142">
        <v>1</v>
      </c>
      <c r="C142">
        <v>197</v>
      </c>
      <c r="E142" t="s">
        <v>246</v>
      </c>
      <c r="F142" t="s">
        <v>226</v>
      </c>
      <c r="G142" t="s">
        <v>227</v>
      </c>
      <c r="H142" t="s">
        <v>20</v>
      </c>
      <c r="I142">
        <f>I140*J142</f>
        <v>0</v>
      </c>
      <c r="J142">
        <v>0</v>
      </c>
      <c r="K142">
        <v>0</v>
      </c>
      <c r="O142">
        <f t="shared" si="161"/>
        <v>0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 t="shared" si="162"/>
        <v>0</v>
      </c>
      <c r="U142">
        <f>ROUND(CV142*I142,7)</f>
        <v>0</v>
      </c>
      <c r="V142">
        <f>ROUND(CW142*I142,7)</f>
        <v>0</v>
      </c>
      <c r="W142">
        <f t="shared" si="163"/>
        <v>0</v>
      </c>
      <c r="X142">
        <f t="shared" si="164"/>
        <v>0</v>
      </c>
      <c r="Y142">
        <f t="shared" si="165"/>
        <v>0</v>
      </c>
      <c r="AA142">
        <v>312243454</v>
      </c>
      <c r="AB142">
        <f t="shared" si="166"/>
        <v>0</v>
      </c>
      <c r="AC142">
        <f>ROUND((ES142),6)</f>
        <v>0</v>
      </c>
      <c r="AD142">
        <f>ROUND((((ET142)-(EU142))+AE142),6)</f>
        <v>0</v>
      </c>
      <c r="AE142">
        <f t="shared" si="189"/>
        <v>0</v>
      </c>
      <c r="AF142">
        <f t="shared" si="189"/>
        <v>0</v>
      </c>
      <c r="AG142">
        <f t="shared" si="167"/>
        <v>0</v>
      </c>
      <c r="AH142">
        <f t="shared" si="190"/>
        <v>0</v>
      </c>
      <c r="AI142">
        <f t="shared" si="190"/>
        <v>0</v>
      </c>
      <c r="AJ142">
        <f t="shared" si="168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807</v>
      </c>
      <c r="CO142">
        <v>0</v>
      </c>
      <c r="CP142">
        <f t="shared" si="169"/>
        <v>0</v>
      </c>
      <c r="CQ142">
        <f>ROUND(AL142*BC142,2)</f>
        <v>0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 t="shared" si="170"/>
        <v>0</v>
      </c>
      <c r="CV142">
        <f t="shared" si="191"/>
        <v>0</v>
      </c>
      <c r="CW142">
        <f t="shared" si="191"/>
        <v>0</v>
      </c>
      <c r="CX142">
        <f t="shared" si="171"/>
        <v>0</v>
      </c>
      <c r="CY142">
        <f t="shared" si="172"/>
        <v>0</v>
      </c>
      <c r="CZ142">
        <f t="shared" si="173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293259405</v>
      </c>
      <c r="EF142">
        <v>2</v>
      </c>
      <c r="EG142" t="s">
        <v>23</v>
      </c>
      <c r="EH142">
        <v>27</v>
      </c>
      <c r="EI142" t="s">
        <v>24</v>
      </c>
      <c r="EJ142">
        <v>1</v>
      </c>
      <c r="EK142">
        <v>33001</v>
      </c>
      <c r="EL142" t="s">
        <v>24</v>
      </c>
      <c r="EM142" t="s">
        <v>25</v>
      </c>
      <c r="EO142" t="s">
        <v>240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74"/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-1890832814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75"/>
        <v>0</v>
      </c>
      <c r="GM142">
        <f t="shared" si="176"/>
        <v>0</v>
      </c>
      <c r="GN142">
        <f t="shared" si="177"/>
        <v>0</v>
      </c>
      <c r="GO142">
        <f t="shared" si="178"/>
        <v>0</v>
      </c>
      <c r="GP142">
        <f t="shared" si="179"/>
        <v>0</v>
      </c>
      <c r="GR142">
        <v>0</v>
      </c>
      <c r="GS142">
        <v>3</v>
      </c>
      <c r="GT142">
        <v>0</v>
      </c>
      <c r="GU142" t="s">
        <v>3</v>
      </c>
      <c r="GV142">
        <f t="shared" si="180"/>
        <v>0</v>
      </c>
      <c r="GW142">
        <v>1</v>
      </c>
      <c r="GX142">
        <f t="shared" si="181"/>
        <v>0</v>
      </c>
      <c r="HA142">
        <v>0</v>
      </c>
      <c r="HB142">
        <v>0</v>
      </c>
      <c r="HC142">
        <f t="shared" si="182"/>
        <v>0</v>
      </c>
      <c r="HE142" t="s">
        <v>3</v>
      </c>
      <c r="HF142" t="s">
        <v>3</v>
      </c>
      <c r="HM142" t="s">
        <v>22</v>
      </c>
      <c r="HN142" t="s">
        <v>26</v>
      </c>
      <c r="HO142" t="s">
        <v>27</v>
      </c>
      <c r="HP142" t="s">
        <v>24</v>
      </c>
      <c r="HQ142" t="s">
        <v>24</v>
      </c>
      <c r="IK142">
        <v>0</v>
      </c>
    </row>
    <row r="143" spans="1:245" x14ac:dyDescent="0.2">
      <c r="A143">
        <v>18</v>
      </c>
      <c r="B143">
        <v>1</v>
      </c>
      <c r="C143">
        <v>198</v>
      </c>
      <c r="E143" t="s">
        <v>247</v>
      </c>
      <c r="F143" t="s">
        <v>229</v>
      </c>
      <c r="G143" t="s">
        <v>230</v>
      </c>
      <c r="H143" t="s">
        <v>219</v>
      </c>
      <c r="I143">
        <f>I140*J143</f>
        <v>0</v>
      </c>
      <c r="J143">
        <v>0</v>
      </c>
      <c r="K143">
        <v>0</v>
      </c>
      <c r="O143">
        <f t="shared" si="161"/>
        <v>0</v>
      </c>
      <c r="P143">
        <f>ROUND(CQ143*I143,2)</f>
        <v>0</v>
      </c>
      <c r="Q143">
        <f>ROUND(CR143*I143,2)</f>
        <v>0</v>
      </c>
      <c r="R143">
        <f>ROUND(CS143*I143,2)</f>
        <v>0</v>
      </c>
      <c r="S143">
        <f>ROUND(CT143*I143,2)</f>
        <v>0</v>
      </c>
      <c r="T143">
        <f t="shared" si="162"/>
        <v>0</v>
      </c>
      <c r="U143">
        <f>ROUND(CV143*I143,7)</f>
        <v>0</v>
      </c>
      <c r="V143">
        <f>ROUND(CW143*I143,7)</f>
        <v>0</v>
      </c>
      <c r="W143">
        <f t="shared" si="163"/>
        <v>0</v>
      </c>
      <c r="X143">
        <f t="shared" si="164"/>
        <v>0</v>
      </c>
      <c r="Y143">
        <f t="shared" si="165"/>
        <v>0</v>
      </c>
      <c r="AA143">
        <v>312243454</v>
      </c>
      <c r="AB143">
        <f t="shared" si="166"/>
        <v>0</v>
      </c>
      <c r="AC143">
        <f>ROUND((ES143),6)</f>
        <v>0</v>
      </c>
      <c r="AD143">
        <f>ROUND((((ET143)-(EU143))+AE143),6)</f>
        <v>0</v>
      </c>
      <c r="AE143">
        <f t="shared" si="189"/>
        <v>0</v>
      </c>
      <c r="AF143">
        <f t="shared" si="189"/>
        <v>0</v>
      </c>
      <c r="AG143">
        <f t="shared" si="167"/>
        <v>0</v>
      </c>
      <c r="AH143">
        <f t="shared" si="190"/>
        <v>0</v>
      </c>
      <c r="AI143">
        <f t="shared" si="190"/>
        <v>0</v>
      </c>
      <c r="AJ143">
        <f t="shared" si="168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807</v>
      </c>
      <c r="CO143">
        <v>0</v>
      </c>
      <c r="CP143">
        <f t="shared" si="169"/>
        <v>0</v>
      </c>
      <c r="CQ143">
        <f>ROUND(AL143*BC143,2)</f>
        <v>0</v>
      </c>
      <c r="CR143">
        <f>ROUND(AM143*BB143,2)</f>
        <v>0</v>
      </c>
      <c r="CS143">
        <f>ROUND(AN143*BS143,2)</f>
        <v>0</v>
      </c>
      <c r="CT143">
        <f>ROUND(AO143*BA143,2)</f>
        <v>0</v>
      </c>
      <c r="CU143">
        <f t="shared" si="170"/>
        <v>0</v>
      </c>
      <c r="CV143">
        <f t="shared" si="191"/>
        <v>0</v>
      </c>
      <c r="CW143">
        <f t="shared" si="191"/>
        <v>0</v>
      </c>
      <c r="CX143">
        <f t="shared" si="171"/>
        <v>0</v>
      </c>
      <c r="CY143">
        <f t="shared" si="172"/>
        <v>0</v>
      </c>
      <c r="CZ143">
        <f t="shared" si="173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219</v>
      </c>
      <c r="DW143" t="s">
        <v>221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240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174"/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164804165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75"/>
        <v>0</v>
      </c>
      <c r="GM143">
        <f t="shared" si="176"/>
        <v>0</v>
      </c>
      <c r="GN143">
        <f t="shared" si="177"/>
        <v>0</v>
      </c>
      <c r="GO143">
        <f t="shared" si="178"/>
        <v>0</v>
      </c>
      <c r="GP143">
        <f t="shared" si="179"/>
        <v>0</v>
      </c>
      <c r="GR143">
        <v>0</v>
      </c>
      <c r="GS143">
        <v>3</v>
      </c>
      <c r="GT143">
        <v>0</v>
      </c>
      <c r="GU143" t="s">
        <v>3</v>
      </c>
      <c r="GV143">
        <f t="shared" si="180"/>
        <v>0</v>
      </c>
      <c r="GW143">
        <v>1</v>
      </c>
      <c r="GX143">
        <f t="shared" si="181"/>
        <v>0</v>
      </c>
      <c r="HA143">
        <v>0</v>
      </c>
      <c r="HB143">
        <v>0</v>
      </c>
      <c r="HC143">
        <f t="shared" si="182"/>
        <v>0</v>
      </c>
      <c r="HE143" t="s">
        <v>3</v>
      </c>
      <c r="HF143" t="s">
        <v>3</v>
      </c>
      <c r="HM143" t="s">
        <v>22</v>
      </c>
      <c r="HN143" t="s">
        <v>26</v>
      </c>
      <c r="HO143" t="s">
        <v>27</v>
      </c>
      <c r="HP143" t="s">
        <v>24</v>
      </c>
      <c r="HQ143" t="s">
        <v>24</v>
      </c>
      <c r="IK143">
        <v>0</v>
      </c>
    </row>
    <row r="144" spans="1:245" x14ac:dyDescent="0.2">
      <c r="A144">
        <v>17</v>
      </c>
      <c r="B144">
        <v>1</v>
      </c>
      <c r="C144">
        <f>ROW(SmtRes!A211)</f>
        <v>211</v>
      </c>
      <c r="D144">
        <f>ROW(EtalonRes!A217)</f>
        <v>217</v>
      </c>
      <c r="E144" t="s">
        <v>248</v>
      </c>
      <c r="F144" t="s">
        <v>217</v>
      </c>
      <c r="G144" t="s">
        <v>218</v>
      </c>
      <c r="H144" t="s">
        <v>219</v>
      </c>
      <c r="I144">
        <f>ROUND(20/1000,7)</f>
        <v>0.02</v>
      </c>
      <c r="J144">
        <v>0</v>
      </c>
      <c r="K144">
        <f>ROUND(20/1000,7)</f>
        <v>0.02</v>
      </c>
      <c r="O144">
        <f t="shared" si="161"/>
        <v>1611.97</v>
      </c>
      <c r="P144">
        <f>SUMIF(SmtRes!AQ199:'SmtRes'!AQ211,"=1",SmtRes!DF199:'SmtRes'!DF211)</f>
        <v>0</v>
      </c>
      <c r="Q144">
        <f>SUMIF(SmtRes!AQ199:'SmtRes'!AQ211,"=1",SmtRes!DG199:'SmtRes'!DG211)</f>
        <v>287.57</v>
      </c>
      <c r="R144">
        <f>SUMIF(SmtRes!AQ199:'SmtRes'!AQ211,"=1",SmtRes!DH199:'SmtRes'!DH211)</f>
        <v>300.50000000000006</v>
      </c>
      <c r="S144">
        <f>SUMIF(SmtRes!AQ199:'SmtRes'!AQ211,"=1",SmtRes!DI199:'SmtRes'!DI211)</f>
        <v>1023.9</v>
      </c>
      <c r="T144">
        <f t="shared" si="162"/>
        <v>0</v>
      </c>
      <c r="U144">
        <f>SUMIF(SmtRes!AQ199:'SmtRes'!AQ211,"=1",SmtRes!CV199:'SmtRes'!CV211)</f>
        <v>2.1877599999999999</v>
      </c>
      <c r="V144">
        <f>SUMIF(SmtRes!AQ199:'SmtRes'!AQ211,"=1",SmtRes!CW199:'SmtRes'!CW211)</f>
        <v>0.62225000000000008</v>
      </c>
      <c r="W144">
        <f t="shared" si="163"/>
        <v>0</v>
      </c>
      <c r="X144">
        <f t="shared" si="164"/>
        <v>1364.13</v>
      </c>
      <c r="Y144">
        <f t="shared" si="165"/>
        <v>675.44</v>
      </c>
      <c r="AA144">
        <v>312243454</v>
      </c>
      <c r="AB144">
        <f t="shared" si="166"/>
        <v>63010.623820000001</v>
      </c>
      <c r="AC144">
        <f>ROUND((0),6)</f>
        <v>0</v>
      </c>
      <c r="AD144">
        <f>ROUND((((SUM(SmtRes!BR199:'SmtRes'!BR211))-(SUM(SmtRes!BS199:'SmtRes'!BS211)))+AE144),6)</f>
        <v>11815.539875</v>
      </c>
      <c r="AE144">
        <f>ROUND((SUM(SmtRes!BS199:'SmtRes'!BS211)),6)</f>
        <v>15024.97775</v>
      </c>
      <c r="AF144">
        <f>ROUND((SUM(SmtRes!BT199:'SmtRes'!BT211)),6)</f>
        <v>51195.083944999998</v>
      </c>
      <c r="AG144">
        <f t="shared" si="167"/>
        <v>0</v>
      </c>
      <c r="AH144">
        <f>(SUM(SmtRes!BU199:'SmtRes'!BU211))</f>
        <v>109.38800000000001</v>
      </c>
      <c r="AI144">
        <f>(SUM(SmtRes!BV199:'SmtRes'!BV211))</f>
        <v>31.112499999999997</v>
      </c>
      <c r="AJ144">
        <f t="shared" si="168"/>
        <v>0</v>
      </c>
      <c r="AK144">
        <v>65989.878400000001</v>
      </c>
      <c r="AL144">
        <v>0</v>
      </c>
      <c r="AM144">
        <v>9452.4318999999996</v>
      </c>
      <c r="AN144">
        <v>12019.9822</v>
      </c>
      <c r="AO144">
        <v>44517.464300000007</v>
      </c>
      <c r="AP144">
        <v>0</v>
      </c>
      <c r="AQ144">
        <v>95.12</v>
      </c>
      <c r="AR144">
        <v>24.889999999999997</v>
      </c>
      <c r="AS144">
        <v>0</v>
      </c>
      <c r="AT144">
        <v>103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220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807</v>
      </c>
      <c r="CO144">
        <v>0</v>
      </c>
      <c r="CP144">
        <f t="shared" si="169"/>
        <v>1611.97</v>
      </c>
      <c r="CQ144">
        <f>SUMIF(SmtRes!AQ199:'SmtRes'!AQ211,"=1",SmtRes!AA199:'SmtRes'!AA211)</f>
        <v>0</v>
      </c>
      <c r="CR144">
        <f>SUMIF(SmtRes!AQ199:'SmtRes'!AQ211,"=1",SmtRes!AB199:'SmtRes'!AB211)</f>
        <v>2629.4300000000003</v>
      </c>
      <c r="CS144">
        <f>SUMIF(SmtRes!AQ199:'SmtRes'!AQ211,"=1",SmtRes!AC199:'SmtRes'!AC211)</f>
        <v>2076</v>
      </c>
      <c r="CT144">
        <f>SUMIF(SmtRes!AQ199:'SmtRes'!AQ211,"=1",SmtRes!AD199:'SmtRes'!AD211)</f>
        <v>1840.5700000000002</v>
      </c>
      <c r="CU144">
        <f t="shared" si="170"/>
        <v>0</v>
      </c>
      <c r="CV144">
        <f>SUMIF(SmtRes!AQ199:'SmtRes'!AQ211,"=1",SmtRes!BU199:'SmtRes'!BU211)</f>
        <v>109.38800000000001</v>
      </c>
      <c r="CW144">
        <f>SUMIF(SmtRes!AQ199:'SmtRes'!AQ211,"=1",SmtRes!BV199:'SmtRes'!BV211)</f>
        <v>31.112499999999997</v>
      </c>
      <c r="CX144">
        <f t="shared" si="171"/>
        <v>0</v>
      </c>
      <c r="CY144">
        <f t="shared" si="172"/>
        <v>1364.1320000000001</v>
      </c>
      <c r="CZ144">
        <f t="shared" si="173"/>
        <v>675.44400000000007</v>
      </c>
      <c r="DC144" t="s">
        <v>3</v>
      </c>
      <c r="DD144" t="s">
        <v>22</v>
      </c>
      <c r="DE144" t="s">
        <v>61</v>
      </c>
      <c r="DF144" t="s">
        <v>61</v>
      </c>
      <c r="DG144" t="s">
        <v>238</v>
      </c>
      <c r="DH144" t="s">
        <v>3</v>
      </c>
      <c r="DI144" t="s">
        <v>238</v>
      </c>
      <c r="DJ144" t="s">
        <v>61</v>
      </c>
      <c r="DK144" t="s">
        <v>3</v>
      </c>
      <c r="DL144" t="s">
        <v>3</v>
      </c>
      <c r="DM144" t="s">
        <v>239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219</v>
      </c>
      <c r="DW144" t="s">
        <v>221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293259405</v>
      </c>
      <c r="EF144">
        <v>2</v>
      </c>
      <c r="EG144" t="s">
        <v>23</v>
      </c>
      <c r="EH144">
        <v>27</v>
      </c>
      <c r="EI144" t="s">
        <v>24</v>
      </c>
      <c r="EJ144">
        <v>1</v>
      </c>
      <c r="EK144">
        <v>33001</v>
      </c>
      <c r="EL144" t="s">
        <v>24</v>
      </c>
      <c r="EM144" t="s">
        <v>25</v>
      </c>
      <c r="EO144" t="s">
        <v>240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f t="shared" si="174"/>
        <v>0</v>
      </c>
      <c r="FS144">
        <v>0</v>
      </c>
      <c r="FX144">
        <v>103</v>
      </c>
      <c r="FY144">
        <v>51</v>
      </c>
      <c r="GA144" t="s">
        <v>3</v>
      </c>
      <c r="GD144">
        <v>1</v>
      </c>
      <c r="GF144">
        <v>-1333402074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75"/>
        <v>0</v>
      </c>
      <c r="GM144">
        <f t="shared" si="176"/>
        <v>3651.54</v>
      </c>
      <c r="GN144">
        <f t="shared" si="177"/>
        <v>3651.54</v>
      </c>
      <c r="GO144">
        <f t="shared" si="178"/>
        <v>0</v>
      </c>
      <c r="GP144">
        <f t="shared" si="179"/>
        <v>0</v>
      </c>
      <c r="GR144">
        <v>0</v>
      </c>
      <c r="GS144">
        <v>3</v>
      </c>
      <c r="GT144">
        <v>0</v>
      </c>
      <c r="GU144" t="s">
        <v>3</v>
      </c>
      <c r="GV144">
        <f t="shared" si="180"/>
        <v>0</v>
      </c>
      <c r="GW144">
        <v>1</v>
      </c>
      <c r="GX144">
        <f t="shared" si="181"/>
        <v>0</v>
      </c>
      <c r="HA144">
        <v>0</v>
      </c>
      <c r="HB144">
        <v>0</v>
      </c>
      <c r="HC144">
        <f t="shared" si="182"/>
        <v>0</v>
      </c>
      <c r="HE144" t="s">
        <v>3</v>
      </c>
      <c r="HF144" t="s">
        <v>3</v>
      </c>
      <c r="HM144" t="s">
        <v>3</v>
      </c>
      <c r="HN144" t="s">
        <v>26</v>
      </c>
      <c r="HO144" t="s">
        <v>27</v>
      </c>
      <c r="HP144" t="s">
        <v>24</v>
      </c>
      <c r="HQ144" t="s">
        <v>24</v>
      </c>
      <c r="IK144">
        <v>0</v>
      </c>
    </row>
    <row r="145" spans="1:245" x14ac:dyDescent="0.2">
      <c r="A145">
        <v>18</v>
      </c>
      <c r="B145">
        <v>1</v>
      </c>
      <c r="C145">
        <v>209</v>
      </c>
      <c r="E145" t="s">
        <v>249</v>
      </c>
      <c r="F145" t="s">
        <v>223</v>
      </c>
      <c r="G145" t="s">
        <v>224</v>
      </c>
      <c r="H145" t="s">
        <v>20</v>
      </c>
      <c r="I145">
        <f>I144*J145</f>
        <v>0</v>
      </c>
      <c r="J145">
        <v>0</v>
      </c>
      <c r="K145">
        <v>0</v>
      </c>
      <c r="O145">
        <f t="shared" si="161"/>
        <v>0</v>
      </c>
      <c r="P145">
        <f>ROUND(CQ145*I145,2)</f>
        <v>0</v>
      </c>
      <c r="Q145">
        <f>ROUND(CR145*I145,2)</f>
        <v>0</v>
      </c>
      <c r="R145">
        <f>ROUND(CS145*I145,2)</f>
        <v>0</v>
      </c>
      <c r="S145">
        <f>ROUND(CT145*I145,2)</f>
        <v>0</v>
      </c>
      <c r="T145">
        <f t="shared" si="162"/>
        <v>0</v>
      </c>
      <c r="U145">
        <f>ROUND(CV145*I145,7)</f>
        <v>0</v>
      </c>
      <c r="V145">
        <f>ROUND(CW145*I145,7)</f>
        <v>0</v>
      </c>
      <c r="W145">
        <f t="shared" si="163"/>
        <v>0</v>
      </c>
      <c r="X145">
        <f t="shared" si="164"/>
        <v>0</v>
      </c>
      <c r="Y145">
        <f t="shared" si="165"/>
        <v>0</v>
      </c>
      <c r="AA145">
        <v>312243454</v>
      </c>
      <c r="AB145">
        <f t="shared" si="166"/>
        <v>0</v>
      </c>
      <c r="AC145">
        <f>ROUND((ES145),6)</f>
        <v>0</v>
      </c>
      <c r="AD145">
        <f>ROUND((((ET145)-(EU145))+AE145),6)</f>
        <v>0</v>
      </c>
      <c r="AE145">
        <f t="shared" ref="AE145:AF147" si="192">ROUND((EU145),6)</f>
        <v>0</v>
      </c>
      <c r="AF145">
        <f t="shared" si="192"/>
        <v>0</v>
      </c>
      <c r="AG145">
        <f t="shared" si="167"/>
        <v>0</v>
      </c>
      <c r="AH145">
        <f t="shared" ref="AH145:AI147" si="193">(EW145)</f>
        <v>0</v>
      </c>
      <c r="AI145">
        <f t="shared" si="193"/>
        <v>0</v>
      </c>
      <c r="AJ145">
        <f t="shared" si="168"/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33001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807</v>
      </c>
      <c r="CO145">
        <v>0</v>
      </c>
      <c r="CP145">
        <f t="shared" si="169"/>
        <v>0</v>
      </c>
      <c r="CQ145">
        <f>ROUND(AL145*BC145,2)</f>
        <v>0</v>
      </c>
      <c r="CR145">
        <f>ROUND(AM145*BB145,2)</f>
        <v>0</v>
      </c>
      <c r="CS145">
        <f>ROUND(AN145*BS145,2)</f>
        <v>0</v>
      </c>
      <c r="CT145">
        <f>ROUND(AO145*BA145,2)</f>
        <v>0</v>
      </c>
      <c r="CU145">
        <f t="shared" si="170"/>
        <v>0</v>
      </c>
      <c r="CV145">
        <f t="shared" ref="CV145:CW147" si="194">AH145</f>
        <v>0</v>
      </c>
      <c r="CW145">
        <f t="shared" si="194"/>
        <v>0</v>
      </c>
      <c r="CX145">
        <f t="shared" si="171"/>
        <v>0</v>
      </c>
      <c r="CY145">
        <f t="shared" si="172"/>
        <v>0</v>
      </c>
      <c r="CZ145">
        <f t="shared" si="173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20</v>
      </c>
      <c r="DW145" t="s">
        <v>20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293259405</v>
      </c>
      <c r="EF145">
        <v>2</v>
      </c>
      <c r="EG145" t="s">
        <v>23</v>
      </c>
      <c r="EH145">
        <v>27</v>
      </c>
      <c r="EI145" t="s">
        <v>24</v>
      </c>
      <c r="EJ145">
        <v>1</v>
      </c>
      <c r="EK145">
        <v>33001</v>
      </c>
      <c r="EL145" t="s">
        <v>24</v>
      </c>
      <c r="EM145" t="s">
        <v>25</v>
      </c>
      <c r="EO145" t="s">
        <v>240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174"/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864875641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75"/>
        <v>0</v>
      </c>
      <c r="GM145">
        <f t="shared" si="176"/>
        <v>0</v>
      </c>
      <c r="GN145">
        <f t="shared" si="177"/>
        <v>0</v>
      </c>
      <c r="GO145">
        <f t="shared" si="178"/>
        <v>0</v>
      </c>
      <c r="GP145">
        <f t="shared" si="179"/>
        <v>0</v>
      </c>
      <c r="GR145">
        <v>0</v>
      </c>
      <c r="GS145">
        <v>3</v>
      </c>
      <c r="GT145">
        <v>0</v>
      </c>
      <c r="GU145" t="s">
        <v>3</v>
      </c>
      <c r="GV145">
        <f t="shared" si="180"/>
        <v>0</v>
      </c>
      <c r="GW145">
        <v>1</v>
      </c>
      <c r="GX145">
        <f t="shared" si="181"/>
        <v>0</v>
      </c>
      <c r="HA145">
        <v>0</v>
      </c>
      <c r="HB145">
        <v>0</v>
      </c>
      <c r="HC145">
        <f t="shared" si="182"/>
        <v>0</v>
      </c>
      <c r="HE145" t="s">
        <v>3</v>
      </c>
      <c r="HF145" t="s">
        <v>3</v>
      </c>
      <c r="HM145" t="s">
        <v>22</v>
      </c>
      <c r="HN145" t="s">
        <v>26</v>
      </c>
      <c r="HO145" t="s">
        <v>27</v>
      </c>
      <c r="HP145" t="s">
        <v>24</v>
      </c>
      <c r="HQ145" t="s">
        <v>24</v>
      </c>
      <c r="IK145">
        <v>0</v>
      </c>
    </row>
    <row r="146" spans="1:245" x14ac:dyDescent="0.2">
      <c r="A146">
        <v>18</v>
      </c>
      <c r="B146">
        <v>1</v>
      </c>
      <c r="C146">
        <v>210</v>
      </c>
      <c r="E146" t="s">
        <v>250</v>
      </c>
      <c r="F146" t="s">
        <v>226</v>
      </c>
      <c r="G146" t="s">
        <v>227</v>
      </c>
      <c r="H146" t="s">
        <v>20</v>
      </c>
      <c r="I146">
        <f>I144*J146</f>
        <v>0</v>
      </c>
      <c r="J146">
        <v>0</v>
      </c>
      <c r="K146">
        <v>0</v>
      </c>
      <c r="O146">
        <f t="shared" si="161"/>
        <v>0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 t="shared" si="162"/>
        <v>0</v>
      </c>
      <c r="U146">
        <f>ROUND(CV146*I146,7)</f>
        <v>0</v>
      </c>
      <c r="V146">
        <f>ROUND(CW146*I146,7)</f>
        <v>0</v>
      </c>
      <c r="W146">
        <f t="shared" si="163"/>
        <v>0</v>
      </c>
      <c r="X146">
        <f t="shared" si="164"/>
        <v>0</v>
      </c>
      <c r="Y146">
        <f t="shared" si="165"/>
        <v>0</v>
      </c>
      <c r="AA146">
        <v>312243454</v>
      </c>
      <c r="AB146">
        <f t="shared" si="166"/>
        <v>0</v>
      </c>
      <c r="AC146">
        <f>ROUND((ES146),6)</f>
        <v>0</v>
      </c>
      <c r="AD146">
        <f>ROUND((((ET146)-(EU146))+AE146),6)</f>
        <v>0</v>
      </c>
      <c r="AE146">
        <f t="shared" si="192"/>
        <v>0</v>
      </c>
      <c r="AF146">
        <f t="shared" si="192"/>
        <v>0</v>
      </c>
      <c r="AG146">
        <f t="shared" si="167"/>
        <v>0</v>
      </c>
      <c r="AH146">
        <f t="shared" si="193"/>
        <v>0</v>
      </c>
      <c r="AI146">
        <f t="shared" si="193"/>
        <v>0</v>
      </c>
      <c r="AJ146">
        <f t="shared" si="168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3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807</v>
      </c>
      <c r="CO146">
        <v>0</v>
      </c>
      <c r="CP146">
        <f t="shared" si="169"/>
        <v>0</v>
      </c>
      <c r="CQ146">
        <f>ROUND(AL146*BC146,2)</f>
        <v>0</v>
      </c>
      <c r="CR146">
        <f>ROUND(AM146*BB146,2)</f>
        <v>0</v>
      </c>
      <c r="CS146">
        <f>ROUND(AN146*BS146,2)</f>
        <v>0</v>
      </c>
      <c r="CT146">
        <f>ROUND(AO146*BA146,2)</f>
        <v>0</v>
      </c>
      <c r="CU146">
        <f t="shared" si="170"/>
        <v>0</v>
      </c>
      <c r="CV146">
        <f t="shared" si="194"/>
        <v>0</v>
      </c>
      <c r="CW146">
        <f t="shared" si="194"/>
        <v>0</v>
      </c>
      <c r="CX146">
        <f t="shared" si="171"/>
        <v>0</v>
      </c>
      <c r="CY146">
        <f t="shared" si="172"/>
        <v>0</v>
      </c>
      <c r="CZ146">
        <f t="shared" si="173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23</v>
      </c>
      <c r="EH146">
        <v>27</v>
      </c>
      <c r="EI146" t="s">
        <v>24</v>
      </c>
      <c r="EJ146">
        <v>1</v>
      </c>
      <c r="EK146">
        <v>33001</v>
      </c>
      <c r="EL146" t="s">
        <v>24</v>
      </c>
      <c r="EM146" t="s">
        <v>25</v>
      </c>
      <c r="EO146" t="s">
        <v>240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 t="shared" si="174"/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-1890832814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75"/>
        <v>0</v>
      </c>
      <c r="GM146">
        <f t="shared" si="176"/>
        <v>0</v>
      </c>
      <c r="GN146">
        <f t="shared" si="177"/>
        <v>0</v>
      </c>
      <c r="GO146">
        <f t="shared" si="178"/>
        <v>0</v>
      </c>
      <c r="GP146">
        <f t="shared" si="179"/>
        <v>0</v>
      </c>
      <c r="GR146">
        <v>0</v>
      </c>
      <c r="GS146">
        <v>3</v>
      </c>
      <c r="GT146">
        <v>0</v>
      </c>
      <c r="GU146" t="s">
        <v>3</v>
      </c>
      <c r="GV146">
        <f t="shared" si="180"/>
        <v>0</v>
      </c>
      <c r="GW146">
        <v>1</v>
      </c>
      <c r="GX146">
        <f t="shared" si="181"/>
        <v>0</v>
      </c>
      <c r="HA146">
        <v>0</v>
      </c>
      <c r="HB146">
        <v>0</v>
      </c>
      <c r="HC146">
        <f t="shared" si="182"/>
        <v>0</v>
      </c>
      <c r="HE146" t="s">
        <v>3</v>
      </c>
      <c r="HF146" t="s">
        <v>3</v>
      </c>
      <c r="HM146" t="s">
        <v>22</v>
      </c>
      <c r="HN146" t="s">
        <v>26</v>
      </c>
      <c r="HO146" t="s">
        <v>27</v>
      </c>
      <c r="HP146" t="s">
        <v>24</v>
      </c>
      <c r="HQ146" t="s">
        <v>24</v>
      </c>
      <c r="IK146">
        <v>0</v>
      </c>
    </row>
    <row r="147" spans="1:245" x14ac:dyDescent="0.2">
      <c r="A147">
        <v>18</v>
      </c>
      <c r="B147">
        <v>1</v>
      </c>
      <c r="C147">
        <v>211</v>
      </c>
      <c r="E147" t="s">
        <v>251</v>
      </c>
      <c r="F147" t="s">
        <v>229</v>
      </c>
      <c r="G147" t="s">
        <v>230</v>
      </c>
      <c r="H147" t="s">
        <v>219</v>
      </c>
      <c r="I147">
        <f>I144*J147</f>
        <v>0</v>
      </c>
      <c r="J147">
        <v>0</v>
      </c>
      <c r="K147">
        <v>0</v>
      </c>
      <c r="O147">
        <f t="shared" si="161"/>
        <v>0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0</v>
      </c>
      <c r="T147">
        <f t="shared" si="162"/>
        <v>0</v>
      </c>
      <c r="U147">
        <f>ROUND(CV147*I147,7)</f>
        <v>0</v>
      </c>
      <c r="V147">
        <f>ROUND(CW147*I147,7)</f>
        <v>0</v>
      </c>
      <c r="W147">
        <f t="shared" si="163"/>
        <v>0</v>
      </c>
      <c r="X147">
        <f t="shared" si="164"/>
        <v>0</v>
      </c>
      <c r="Y147">
        <f t="shared" si="165"/>
        <v>0</v>
      </c>
      <c r="AA147">
        <v>312243454</v>
      </c>
      <c r="AB147">
        <f t="shared" si="166"/>
        <v>0</v>
      </c>
      <c r="AC147">
        <f>ROUND((ES147),6)</f>
        <v>0</v>
      </c>
      <c r="AD147">
        <f>ROUND((((ET147)-(EU147))+AE147),6)</f>
        <v>0</v>
      </c>
      <c r="AE147">
        <f t="shared" si="192"/>
        <v>0</v>
      </c>
      <c r="AF147">
        <f t="shared" si="192"/>
        <v>0</v>
      </c>
      <c r="AG147">
        <f t="shared" si="167"/>
        <v>0</v>
      </c>
      <c r="AH147">
        <f t="shared" si="193"/>
        <v>0</v>
      </c>
      <c r="AI147">
        <f t="shared" si="193"/>
        <v>0</v>
      </c>
      <c r="AJ147">
        <f t="shared" si="168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33001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807</v>
      </c>
      <c r="CO147">
        <v>0</v>
      </c>
      <c r="CP147">
        <f t="shared" si="169"/>
        <v>0</v>
      </c>
      <c r="CQ147">
        <f>ROUND(AL147*BC147,2)</f>
        <v>0</v>
      </c>
      <c r="CR147">
        <f>ROUND(AM147*BB147,2)</f>
        <v>0</v>
      </c>
      <c r="CS147">
        <f>ROUND(AN147*BS147,2)</f>
        <v>0</v>
      </c>
      <c r="CT147">
        <f>ROUND(AO147*BA147,2)</f>
        <v>0</v>
      </c>
      <c r="CU147">
        <f t="shared" si="170"/>
        <v>0</v>
      </c>
      <c r="CV147">
        <f t="shared" si="194"/>
        <v>0</v>
      </c>
      <c r="CW147">
        <f t="shared" si="194"/>
        <v>0</v>
      </c>
      <c r="CX147">
        <f t="shared" si="171"/>
        <v>0</v>
      </c>
      <c r="CY147">
        <f t="shared" si="172"/>
        <v>0</v>
      </c>
      <c r="CZ147">
        <f t="shared" si="173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219</v>
      </c>
      <c r="DW147" t="s">
        <v>221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293259405</v>
      </c>
      <c r="EF147">
        <v>2</v>
      </c>
      <c r="EG147" t="s">
        <v>23</v>
      </c>
      <c r="EH147">
        <v>27</v>
      </c>
      <c r="EI147" t="s">
        <v>24</v>
      </c>
      <c r="EJ147">
        <v>1</v>
      </c>
      <c r="EK147">
        <v>33001</v>
      </c>
      <c r="EL147" t="s">
        <v>24</v>
      </c>
      <c r="EM147" t="s">
        <v>25</v>
      </c>
      <c r="EO147" t="s">
        <v>240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174"/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164804165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75"/>
        <v>0</v>
      </c>
      <c r="GM147">
        <f t="shared" si="176"/>
        <v>0</v>
      </c>
      <c r="GN147">
        <f t="shared" si="177"/>
        <v>0</v>
      </c>
      <c r="GO147">
        <f t="shared" si="178"/>
        <v>0</v>
      </c>
      <c r="GP147">
        <f t="shared" si="179"/>
        <v>0</v>
      </c>
      <c r="GR147">
        <v>0</v>
      </c>
      <c r="GS147">
        <v>3</v>
      </c>
      <c r="GT147">
        <v>0</v>
      </c>
      <c r="GU147" t="s">
        <v>3</v>
      </c>
      <c r="GV147">
        <f t="shared" si="180"/>
        <v>0</v>
      </c>
      <c r="GW147">
        <v>1</v>
      </c>
      <c r="GX147">
        <f t="shared" si="181"/>
        <v>0</v>
      </c>
      <c r="HA147">
        <v>0</v>
      </c>
      <c r="HB147">
        <v>0</v>
      </c>
      <c r="HC147">
        <f t="shared" si="182"/>
        <v>0</v>
      </c>
      <c r="HE147" t="s">
        <v>3</v>
      </c>
      <c r="HF147" t="s">
        <v>3</v>
      </c>
      <c r="HM147" t="s">
        <v>22</v>
      </c>
      <c r="HN147" t="s">
        <v>26</v>
      </c>
      <c r="HO147" t="s">
        <v>27</v>
      </c>
      <c r="HP147" t="s">
        <v>24</v>
      </c>
      <c r="HQ147" t="s">
        <v>24</v>
      </c>
      <c r="IK147">
        <v>0</v>
      </c>
    </row>
    <row r="149" spans="1:245" x14ac:dyDescent="0.2">
      <c r="A149" s="2">
        <v>51</v>
      </c>
      <c r="B149" s="2">
        <f>B125</f>
        <v>1</v>
      </c>
      <c r="C149" s="2">
        <f>A125</f>
        <v>4</v>
      </c>
      <c r="D149" s="2">
        <f>ROW(A125)</f>
        <v>125</v>
      </c>
      <c r="E149" s="2"/>
      <c r="F149" s="2" t="str">
        <f>IF(F125&lt;&gt;"",F125,"")</f>
        <v>Новый раздел</v>
      </c>
      <c r="G149" s="2" t="str">
        <f>IF(G125&lt;&gt;"",G125,"")</f>
        <v>Подвеска магистрального провода и отпаек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195">ROUND(AB149,2)</f>
        <v>90497.66</v>
      </c>
      <c r="P149" s="2">
        <f t="shared" si="195"/>
        <v>0</v>
      </c>
      <c r="Q149" s="2">
        <f t="shared" si="195"/>
        <v>15394.02</v>
      </c>
      <c r="R149" s="2">
        <f t="shared" si="195"/>
        <v>16067.8</v>
      </c>
      <c r="S149" s="2">
        <f t="shared" si="195"/>
        <v>59035.839999999997</v>
      </c>
      <c r="T149" s="2">
        <f t="shared" si="195"/>
        <v>0</v>
      </c>
      <c r="U149" s="2">
        <f>AH149</f>
        <v>126.14745999999998</v>
      </c>
      <c r="V149" s="2">
        <f>AI149</f>
        <v>33.262857500000003</v>
      </c>
      <c r="W149" s="2">
        <f>ROUND(AJ149,2)</f>
        <v>0</v>
      </c>
      <c r="X149" s="2">
        <f>ROUND(AK149,2)</f>
        <v>77356.759999999995</v>
      </c>
      <c r="Y149" s="2">
        <f>ROUND(AL149,2)</f>
        <v>44615.199999999997</v>
      </c>
      <c r="Z149" s="2"/>
      <c r="AA149" s="2"/>
      <c r="AB149" s="2">
        <f>ROUND(SUMIF(AA129:AA147,"=312243454",O129:O147),2)</f>
        <v>90497.66</v>
      </c>
      <c r="AC149" s="2">
        <f>ROUND(SUMIF(AA129:AA147,"=312243454",P129:P147),2)</f>
        <v>0</v>
      </c>
      <c r="AD149" s="2">
        <f>ROUND(SUMIF(AA129:AA147,"=312243454",Q129:Q147),2)</f>
        <v>15394.02</v>
      </c>
      <c r="AE149" s="2">
        <f>ROUND(SUMIF(AA129:AA147,"=312243454",R129:R147),2)</f>
        <v>16067.8</v>
      </c>
      <c r="AF149" s="2">
        <f>ROUND(SUMIF(AA129:AA147,"=312243454",S129:S147),2)</f>
        <v>59035.839999999997</v>
      </c>
      <c r="AG149" s="2">
        <f>ROUND(SUMIF(AA129:AA147,"=312243454",T129:T147),2)</f>
        <v>0</v>
      </c>
      <c r="AH149" s="2">
        <f>SUMIF(AA129:AA147,"=312243454",U129:U147)</f>
        <v>126.14745999999998</v>
      </c>
      <c r="AI149" s="2">
        <f>SUMIF(AA129:AA147,"=312243454",V129:V147)</f>
        <v>33.262857500000003</v>
      </c>
      <c r="AJ149" s="2">
        <f>ROUND(SUMIF(AA129:AA147,"=312243454",W129:W147),2)</f>
        <v>0</v>
      </c>
      <c r="AK149" s="2">
        <f>ROUND(SUMIF(AA129:AA147,"=312243454",X129:X147),2)</f>
        <v>77356.759999999995</v>
      </c>
      <c r="AL149" s="2">
        <f>ROUND(SUMIF(AA129:AA147,"=312243454",Y129:Y147),2)</f>
        <v>44615.199999999997</v>
      </c>
      <c r="AM149" s="2"/>
      <c r="AN149" s="2"/>
      <c r="AO149" s="2">
        <f t="shared" ref="AO149:BD149" si="196">ROUND(BX149,2)</f>
        <v>0</v>
      </c>
      <c r="AP149" s="2">
        <f t="shared" si="196"/>
        <v>0</v>
      </c>
      <c r="AQ149" s="2">
        <f t="shared" si="196"/>
        <v>0</v>
      </c>
      <c r="AR149" s="2">
        <f t="shared" si="196"/>
        <v>212469.62</v>
      </c>
      <c r="AS149" s="2">
        <f t="shared" si="196"/>
        <v>212469.62</v>
      </c>
      <c r="AT149" s="2">
        <f t="shared" si="196"/>
        <v>0</v>
      </c>
      <c r="AU149" s="2">
        <f t="shared" si="196"/>
        <v>0</v>
      </c>
      <c r="AV149" s="2">
        <f t="shared" si="196"/>
        <v>0</v>
      </c>
      <c r="AW149" s="2">
        <f t="shared" si="196"/>
        <v>0</v>
      </c>
      <c r="AX149" s="2">
        <f t="shared" si="196"/>
        <v>0</v>
      </c>
      <c r="AY149" s="2">
        <f t="shared" si="196"/>
        <v>0</v>
      </c>
      <c r="AZ149" s="2">
        <f t="shared" si="196"/>
        <v>0</v>
      </c>
      <c r="BA149" s="2">
        <f t="shared" si="196"/>
        <v>0</v>
      </c>
      <c r="BB149" s="2">
        <f t="shared" si="196"/>
        <v>0</v>
      </c>
      <c r="BC149" s="2">
        <f t="shared" si="196"/>
        <v>0</v>
      </c>
      <c r="BD149" s="2">
        <f t="shared" si="196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ROUND(SUMIF(AA129:AA147,"=312243454",FQ129:FQ147),2)</f>
        <v>0</v>
      </c>
      <c r="BY149" s="2">
        <f>ROUND(SUMIF(AA129:AA147,"=312243454",FR129:FR147),2)</f>
        <v>0</v>
      </c>
      <c r="BZ149" s="2">
        <f>ROUND(SUMIF(AA129:AA147,"=312243454",GL129:GL147),2)</f>
        <v>0</v>
      </c>
      <c r="CA149" s="2">
        <f>ROUND(SUMIF(AA129:AA147,"=312243454",GM129:GM147),2)</f>
        <v>212469.62</v>
      </c>
      <c r="CB149" s="2">
        <f>ROUND(SUMIF(AA129:AA147,"=312243454",GN129:GN147),2)</f>
        <v>212469.62</v>
      </c>
      <c r="CC149" s="2">
        <f>ROUND(SUMIF(AA129:AA147,"=312243454",GO129:GO147),2)</f>
        <v>0</v>
      </c>
      <c r="CD149" s="2">
        <f>ROUND(SUMIF(AA129:AA147,"=312243454",GP129:GP147),2)</f>
        <v>0</v>
      </c>
      <c r="CE149" s="2">
        <f>AC149-BX149</f>
        <v>0</v>
      </c>
      <c r="CF149" s="2">
        <f>AC149-BY149</f>
        <v>0</v>
      </c>
      <c r="CG149" s="2">
        <f>BX149-BZ149</f>
        <v>0</v>
      </c>
      <c r="CH149" s="2">
        <f>AC149-BX149-BY149+BZ149</f>
        <v>0</v>
      </c>
      <c r="CI149" s="2">
        <f>BY149-BZ149</f>
        <v>0</v>
      </c>
      <c r="CJ149" s="2">
        <f>ROUND(SUMIF(AA129:AA147,"=312243454",GX129:GX147),2)</f>
        <v>0</v>
      </c>
      <c r="CK149" s="2">
        <f>ROUND(SUMIF(AA129:AA147,"=312243454",GY129:GY147),2)</f>
        <v>0</v>
      </c>
      <c r="CL149" s="2">
        <f>ROUND(SUMIF(AA129:AA147,"=312243454",GZ129:GZ147),2)</f>
        <v>0</v>
      </c>
      <c r="CM149" s="2">
        <f>ROUND(SUMIF(AA129:AA147,"=312243454",HD129:HD147),2)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90497.66</v>
      </c>
      <c r="G151" s="4" t="s">
        <v>161</v>
      </c>
      <c r="H151" s="4" t="s">
        <v>162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90497.66</v>
      </c>
      <c r="X151" s="4">
        <v>1</v>
      </c>
      <c r="Y151" s="4">
        <v>90497.66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0</v>
      </c>
      <c r="G152" s="4" t="s">
        <v>163</v>
      </c>
      <c r="H152" s="4" t="s">
        <v>164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165</v>
      </c>
      <c r="H153" s="4" t="s">
        <v>166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0</v>
      </c>
      <c r="G154" s="4" t="s">
        <v>167</v>
      </c>
      <c r="H154" s="4" t="s">
        <v>168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0</v>
      </c>
      <c r="G155" s="4" t="s">
        <v>169</v>
      </c>
      <c r="H155" s="4" t="s">
        <v>170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171</v>
      </c>
      <c r="H156" s="4" t="s">
        <v>172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0</v>
      </c>
      <c r="G157" s="4" t="s">
        <v>173</v>
      </c>
      <c r="H157" s="4" t="s">
        <v>174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175</v>
      </c>
      <c r="H158" s="4" t="s">
        <v>176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177</v>
      </c>
      <c r="H159" s="4" t="s">
        <v>178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179</v>
      </c>
      <c r="H160" s="4" t="s">
        <v>180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15394.02</v>
      </c>
      <c r="G161" s="4" t="s">
        <v>181</v>
      </c>
      <c r="H161" s="4" t="s">
        <v>182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15394.019999999999</v>
      </c>
      <c r="X161" s="4">
        <v>1</v>
      </c>
      <c r="Y161" s="4">
        <v>15394.019999999999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183</v>
      </c>
      <c r="H162" s="4" t="s">
        <v>184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16067.8</v>
      </c>
      <c r="G163" s="4" t="s">
        <v>185</v>
      </c>
      <c r="H163" s="4" t="s">
        <v>186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16067.8</v>
      </c>
      <c r="X163" s="4">
        <v>1</v>
      </c>
      <c r="Y163" s="4">
        <v>16067.8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59035.839999999997</v>
      </c>
      <c r="G164" s="4" t="s">
        <v>187</v>
      </c>
      <c r="H164" s="4" t="s">
        <v>188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59035.839999999997</v>
      </c>
      <c r="X164" s="4">
        <v>1</v>
      </c>
      <c r="Y164" s="4">
        <v>59035.839999999997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189</v>
      </c>
      <c r="H165" s="4" t="s">
        <v>190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212469.62</v>
      </c>
      <c r="G166" s="4" t="s">
        <v>191</v>
      </c>
      <c r="H166" s="4" t="s">
        <v>192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212469.62</v>
      </c>
      <c r="X166" s="4">
        <v>1</v>
      </c>
      <c r="Y166" s="4">
        <v>212469.62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0</v>
      </c>
      <c r="G167" s="4" t="s">
        <v>193</v>
      </c>
      <c r="H167" s="4" t="s">
        <v>194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0</v>
      </c>
      <c r="G168" s="4" t="s">
        <v>195</v>
      </c>
      <c r="H168" s="4" t="s">
        <v>196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197</v>
      </c>
      <c r="H169" s="4" t="s">
        <v>198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199</v>
      </c>
      <c r="H170" s="4" t="s">
        <v>200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ROUND(Source!U149,O171)</f>
        <v>126.14746</v>
      </c>
      <c r="G171" s="4" t="s">
        <v>201</v>
      </c>
      <c r="H171" s="4" t="s">
        <v>202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7</v>
      </c>
      <c r="P171" s="4"/>
      <c r="Q171" s="4"/>
      <c r="R171" s="4"/>
      <c r="S171" s="4"/>
      <c r="T171" s="4"/>
      <c r="U171" s="4"/>
      <c r="V171" s="4"/>
      <c r="W171" s="4">
        <v>126.14746</v>
      </c>
      <c r="X171" s="4">
        <v>1</v>
      </c>
      <c r="Y171" s="4">
        <v>126.14746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ROUND(Source!V149,O172)</f>
        <v>33.262857500000003</v>
      </c>
      <c r="G172" s="4" t="s">
        <v>203</v>
      </c>
      <c r="H172" s="4" t="s">
        <v>204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33.262857500000003</v>
      </c>
      <c r="X172" s="4">
        <v>1</v>
      </c>
      <c r="Y172" s="4">
        <v>33.262857500000003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205</v>
      </c>
      <c r="H173" s="4" t="s">
        <v>206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207</v>
      </c>
      <c r="H174" s="4" t="s">
        <v>208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77356.759999999995</v>
      </c>
      <c r="G175" s="4" t="s">
        <v>209</v>
      </c>
      <c r="H175" s="4" t="s">
        <v>210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77356.759999999995</v>
      </c>
      <c r="X175" s="4">
        <v>1</v>
      </c>
      <c r="Y175" s="4">
        <v>77356.759999999995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44615.199999999997</v>
      </c>
      <c r="G176" s="4" t="s">
        <v>211</v>
      </c>
      <c r="H176" s="4" t="s">
        <v>212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44615.199999999997</v>
      </c>
      <c r="X176" s="4">
        <v>1</v>
      </c>
      <c r="Y176" s="4">
        <v>44615.199999999997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212469.62</v>
      </c>
      <c r="G177" s="4" t="s">
        <v>213</v>
      </c>
      <c r="H177" s="4" t="s">
        <v>214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212469.62</v>
      </c>
      <c r="X177" s="4">
        <v>1</v>
      </c>
      <c r="Y177" s="4">
        <v>212469.62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ROW(A192)</f>
        <v>192</v>
      </c>
      <c r="E179" s="1"/>
      <c r="F179" s="1" t="s">
        <v>15</v>
      </c>
      <c r="G179" s="1" t="s">
        <v>252</v>
      </c>
      <c r="H179" s="1" t="s">
        <v>3</v>
      </c>
      <c r="I179" s="1">
        <v>0</v>
      </c>
      <c r="J179" s="1"/>
      <c r="K179" s="1">
        <v>-1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197">B192</f>
        <v>1</v>
      </c>
      <c r="C181" s="2">
        <f t="shared" si="197"/>
        <v>4</v>
      </c>
      <c r="D181" s="2">
        <f t="shared" si="197"/>
        <v>179</v>
      </c>
      <c r="E181" s="2">
        <f t="shared" si="197"/>
        <v>0</v>
      </c>
      <c r="F181" s="2" t="str">
        <f t="shared" si="197"/>
        <v>Новый раздел</v>
      </c>
      <c r="G181" s="2" t="str">
        <f t="shared" si="197"/>
        <v>Смена провода ответвлений</v>
      </c>
      <c r="H181" s="2"/>
      <c r="I181" s="2"/>
      <c r="J181" s="2"/>
      <c r="K181" s="2"/>
      <c r="L181" s="2"/>
      <c r="M181" s="2"/>
      <c r="N181" s="2"/>
      <c r="O181" s="2">
        <f t="shared" ref="O181:AT181" si="198">O192</f>
        <v>41742.51</v>
      </c>
      <c r="P181" s="2">
        <f t="shared" si="198"/>
        <v>0</v>
      </c>
      <c r="Q181" s="2">
        <f t="shared" si="198"/>
        <v>3421.36</v>
      </c>
      <c r="R181" s="2">
        <f t="shared" si="198"/>
        <v>3240.72</v>
      </c>
      <c r="S181" s="2">
        <f t="shared" si="198"/>
        <v>35080.43</v>
      </c>
      <c r="T181" s="2">
        <f t="shared" si="198"/>
        <v>0</v>
      </c>
      <c r="U181" s="2">
        <f t="shared" si="198"/>
        <v>80.420000000000016</v>
      </c>
      <c r="V181" s="2">
        <f t="shared" si="198"/>
        <v>6.7800000000000011</v>
      </c>
      <c r="W181" s="2">
        <f t="shared" si="198"/>
        <v>0</v>
      </c>
      <c r="X181" s="2">
        <f t="shared" si="198"/>
        <v>39470.79</v>
      </c>
      <c r="Y181" s="2">
        <f t="shared" si="198"/>
        <v>22992.68</v>
      </c>
      <c r="Z181" s="2">
        <f t="shared" si="198"/>
        <v>0</v>
      </c>
      <c r="AA181" s="2">
        <f t="shared" si="198"/>
        <v>0</v>
      </c>
      <c r="AB181" s="2">
        <f t="shared" si="198"/>
        <v>41742.51</v>
      </c>
      <c r="AC181" s="2">
        <f t="shared" si="198"/>
        <v>0</v>
      </c>
      <c r="AD181" s="2">
        <f t="shared" si="198"/>
        <v>3421.36</v>
      </c>
      <c r="AE181" s="2">
        <f t="shared" si="198"/>
        <v>3240.72</v>
      </c>
      <c r="AF181" s="2">
        <f t="shared" si="198"/>
        <v>35080.43</v>
      </c>
      <c r="AG181" s="2">
        <f t="shared" si="198"/>
        <v>0</v>
      </c>
      <c r="AH181" s="2">
        <f t="shared" si="198"/>
        <v>80.420000000000016</v>
      </c>
      <c r="AI181" s="2">
        <f t="shared" si="198"/>
        <v>6.7800000000000011</v>
      </c>
      <c r="AJ181" s="2">
        <f t="shared" si="198"/>
        <v>0</v>
      </c>
      <c r="AK181" s="2">
        <f t="shared" si="198"/>
        <v>39470.79</v>
      </c>
      <c r="AL181" s="2">
        <f t="shared" si="198"/>
        <v>22992.68</v>
      </c>
      <c r="AM181" s="2">
        <f t="shared" si="198"/>
        <v>0</v>
      </c>
      <c r="AN181" s="2">
        <f t="shared" si="198"/>
        <v>0</v>
      </c>
      <c r="AO181" s="2">
        <f t="shared" si="198"/>
        <v>0</v>
      </c>
      <c r="AP181" s="2">
        <f t="shared" si="198"/>
        <v>0</v>
      </c>
      <c r="AQ181" s="2">
        <f t="shared" si="198"/>
        <v>0</v>
      </c>
      <c r="AR181" s="2">
        <f t="shared" si="198"/>
        <v>104205.98</v>
      </c>
      <c r="AS181" s="2">
        <f t="shared" si="198"/>
        <v>104205.98</v>
      </c>
      <c r="AT181" s="2">
        <f t="shared" si="198"/>
        <v>0</v>
      </c>
      <c r="AU181" s="2">
        <f t="shared" ref="AU181:BZ181" si="199">AU192</f>
        <v>0</v>
      </c>
      <c r="AV181" s="2">
        <f t="shared" si="199"/>
        <v>0</v>
      </c>
      <c r="AW181" s="2">
        <f t="shared" si="199"/>
        <v>0</v>
      </c>
      <c r="AX181" s="2">
        <f t="shared" si="199"/>
        <v>0</v>
      </c>
      <c r="AY181" s="2">
        <f t="shared" si="199"/>
        <v>0</v>
      </c>
      <c r="AZ181" s="2">
        <f t="shared" si="199"/>
        <v>0</v>
      </c>
      <c r="BA181" s="2">
        <f t="shared" si="199"/>
        <v>0</v>
      </c>
      <c r="BB181" s="2">
        <f t="shared" si="199"/>
        <v>0</v>
      </c>
      <c r="BC181" s="2">
        <f t="shared" si="199"/>
        <v>0</v>
      </c>
      <c r="BD181" s="2">
        <f t="shared" si="199"/>
        <v>0</v>
      </c>
      <c r="BE181" s="2">
        <f t="shared" si="199"/>
        <v>0</v>
      </c>
      <c r="BF181" s="2">
        <f t="shared" si="199"/>
        <v>0</v>
      </c>
      <c r="BG181" s="2">
        <f t="shared" si="199"/>
        <v>0</v>
      </c>
      <c r="BH181" s="2">
        <f t="shared" si="199"/>
        <v>0</v>
      </c>
      <c r="BI181" s="2">
        <f t="shared" si="199"/>
        <v>0</v>
      </c>
      <c r="BJ181" s="2">
        <f t="shared" si="199"/>
        <v>0</v>
      </c>
      <c r="BK181" s="2">
        <f t="shared" si="199"/>
        <v>0</v>
      </c>
      <c r="BL181" s="2">
        <f t="shared" si="199"/>
        <v>0</v>
      </c>
      <c r="BM181" s="2">
        <f t="shared" si="199"/>
        <v>0</v>
      </c>
      <c r="BN181" s="2">
        <f t="shared" si="199"/>
        <v>0</v>
      </c>
      <c r="BO181" s="2">
        <f t="shared" si="199"/>
        <v>0</v>
      </c>
      <c r="BP181" s="2">
        <f t="shared" si="199"/>
        <v>0</v>
      </c>
      <c r="BQ181" s="2">
        <f t="shared" si="199"/>
        <v>0</v>
      </c>
      <c r="BR181" s="2">
        <f t="shared" si="199"/>
        <v>0</v>
      </c>
      <c r="BS181" s="2">
        <f t="shared" si="199"/>
        <v>0</v>
      </c>
      <c r="BT181" s="2">
        <f t="shared" si="199"/>
        <v>0</v>
      </c>
      <c r="BU181" s="2">
        <f t="shared" si="199"/>
        <v>0</v>
      </c>
      <c r="BV181" s="2">
        <f t="shared" si="199"/>
        <v>0</v>
      </c>
      <c r="BW181" s="2">
        <f t="shared" si="199"/>
        <v>0</v>
      </c>
      <c r="BX181" s="2">
        <f t="shared" si="199"/>
        <v>0</v>
      </c>
      <c r="BY181" s="2">
        <f t="shared" si="199"/>
        <v>0</v>
      </c>
      <c r="BZ181" s="2">
        <f t="shared" si="199"/>
        <v>0</v>
      </c>
      <c r="CA181" s="2">
        <f t="shared" ref="CA181:DF181" si="200">CA192</f>
        <v>104205.98</v>
      </c>
      <c r="CB181" s="2">
        <f t="shared" si="200"/>
        <v>104205.98</v>
      </c>
      <c r="CC181" s="2">
        <f t="shared" si="200"/>
        <v>0</v>
      </c>
      <c r="CD181" s="2">
        <f t="shared" si="200"/>
        <v>0</v>
      </c>
      <c r="CE181" s="2">
        <f t="shared" si="200"/>
        <v>0</v>
      </c>
      <c r="CF181" s="2">
        <f t="shared" si="200"/>
        <v>0</v>
      </c>
      <c r="CG181" s="2">
        <f t="shared" si="200"/>
        <v>0</v>
      </c>
      <c r="CH181" s="2">
        <f t="shared" si="200"/>
        <v>0</v>
      </c>
      <c r="CI181" s="2">
        <f t="shared" si="200"/>
        <v>0</v>
      </c>
      <c r="CJ181" s="2">
        <f t="shared" si="200"/>
        <v>0</v>
      </c>
      <c r="CK181" s="2">
        <f t="shared" si="200"/>
        <v>0</v>
      </c>
      <c r="CL181" s="2">
        <f t="shared" si="200"/>
        <v>0</v>
      </c>
      <c r="CM181" s="2">
        <f t="shared" si="200"/>
        <v>0</v>
      </c>
      <c r="CN181" s="2">
        <f t="shared" si="200"/>
        <v>0</v>
      </c>
      <c r="CO181" s="2">
        <f t="shared" si="200"/>
        <v>0</v>
      </c>
      <c r="CP181" s="2">
        <f t="shared" si="200"/>
        <v>0</v>
      </c>
      <c r="CQ181" s="2">
        <f t="shared" si="200"/>
        <v>0</v>
      </c>
      <c r="CR181" s="2">
        <f t="shared" si="200"/>
        <v>0</v>
      </c>
      <c r="CS181" s="2">
        <f t="shared" si="200"/>
        <v>0</v>
      </c>
      <c r="CT181" s="2">
        <f t="shared" si="200"/>
        <v>0</v>
      </c>
      <c r="CU181" s="2">
        <f t="shared" si="200"/>
        <v>0</v>
      </c>
      <c r="CV181" s="2">
        <f t="shared" si="200"/>
        <v>0</v>
      </c>
      <c r="CW181" s="2">
        <f t="shared" si="200"/>
        <v>0</v>
      </c>
      <c r="CX181" s="2">
        <f t="shared" si="200"/>
        <v>0</v>
      </c>
      <c r="CY181" s="2">
        <f t="shared" si="200"/>
        <v>0</v>
      </c>
      <c r="CZ181" s="2">
        <f t="shared" si="200"/>
        <v>0</v>
      </c>
      <c r="DA181" s="2">
        <f t="shared" si="200"/>
        <v>0</v>
      </c>
      <c r="DB181" s="2">
        <f t="shared" si="200"/>
        <v>0</v>
      </c>
      <c r="DC181" s="2">
        <f t="shared" si="200"/>
        <v>0</v>
      </c>
      <c r="DD181" s="2">
        <f t="shared" si="200"/>
        <v>0</v>
      </c>
      <c r="DE181" s="2">
        <f t="shared" si="200"/>
        <v>0</v>
      </c>
      <c r="DF181" s="2">
        <f t="shared" si="200"/>
        <v>0</v>
      </c>
      <c r="DG181" s="3">
        <f t="shared" ref="DG181:EL181" si="201">DG192</f>
        <v>0</v>
      </c>
      <c r="DH181" s="3">
        <f t="shared" si="201"/>
        <v>0</v>
      </c>
      <c r="DI181" s="3">
        <f t="shared" si="201"/>
        <v>0</v>
      </c>
      <c r="DJ181" s="3">
        <f t="shared" si="201"/>
        <v>0</v>
      </c>
      <c r="DK181" s="3">
        <f t="shared" si="201"/>
        <v>0</v>
      </c>
      <c r="DL181" s="3">
        <f t="shared" si="201"/>
        <v>0</v>
      </c>
      <c r="DM181" s="3">
        <f t="shared" si="201"/>
        <v>0</v>
      </c>
      <c r="DN181" s="3">
        <f t="shared" si="201"/>
        <v>0</v>
      </c>
      <c r="DO181" s="3">
        <f t="shared" si="201"/>
        <v>0</v>
      </c>
      <c r="DP181" s="3">
        <f t="shared" si="201"/>
        <v>0</v>
      </c>
      <c r="DQ181" s="3">
        <f t="shared" si="201"/>
        <v>0</v>
      </c>
      <c r="DR181" s="3">
        <f t="shared" si="201"/>
        <v>0</v>
      </c>
      <c r="DS181" s="3">
        <f t="shared" si="201"/>
        <v>0</v>
      </c>
      <c r="DT181" s="3">
        <f t="shared" si="201"/>
        <v>0</v>
      </c>
      <c r="DU181" s="3">
        <f t="shared" si="201"/>
        <v>0</v>
      </c>
      <c r="DV181" s="3">
        <f t="shared" si="201"/>
        <v>0</v>
      </c>
      <c r="DW181" s="3">
        <f t="shared" si="201"/>
        <v>0</v>
      </c>
      <c r="DX181" s="3">
        <f t="shared" si="201"/>
        <v>0</v>
      </c>
      <c r="DY181" s="3">
        <f t="shared" si="201"/>
        <v>0</v>
      </c>
      <c r="DZ181" s="3">
        <f t="shared" si="201"/>
        <v>0</v>
      </c>
      <c r="EA181" s="3">
        <f t="shared" si="201"/>
        <v>0</v>
      </c>
      <c r="EB181" s="3">
        <f t="shared" si="201"/>
        <v>0</v>
      </c>
      <c r="EC181" s="3">
        <f t="shared" si="201"/>
        <v>0</v>
      </c>
      <c r="ED181" s="3">
        <f t="shared" si="201"/>
        <v>0</v>
      </c>
      <c r="EE181" s="3">
        <f t="shared" si="201"/>
        <v>0</v>
      </c>
      <c r="EF181" s="3">
        <f t="shared" si="201"/>
        <v>0</v>
      </c>
      <c r="EG181" s="3">
        <f t="shared" si="201"/>
        <v>0</v>
      </c>
      <c r="EH181" s="3">
        <f t="shared" si="201"/>
        <v>0</v>
      </c>
      <c r="EI181" s="3">
        <f t="shared" si="201"/>
        <v>0</v>
      </c>
      <c r="EJ181" s="3">
        <f t="shared" si="201"/>
        <v>0</v>
      </c>
      <c r="EK181" s="3">
        <f t="shared" si="201"/>
        <v>0</v>
      </c>
      <c r="EL181" s="3">
        <f t="shared" si="201"/>
        <v>0</v>
      </c>
      <c r="EM181" s="3">
        <f t="shared" ref="EM181:FR181" si="202">EM192</f>
        <v>0</v>
      </c>
      <c r="EN181" s="3">
        <f t="shared" si="202"/>
        <v>0</v>
      </c>
      <c r="EO181" s="3">
        <f t="shared" si="202"/>
        <v>0</v>
      </c>
      <c r="EP181" s="3">
        <f t="shared" si="202"/>
        <v>0</v>
      </c>
      <c r="EQ181" s="3">
        <f t="shared" si="202"/>
        <v>0</v>
      </c>
      <c r="ER181" s="3">
        <f t="shared" si="202"/>
        <v>0</v>
      </c>
      <c r="ES181" s="3">
        <f t="shared" si="202"/>
        <v>0</v>
      </c>
      <c r="ET181" s="3">
        <f t="shared" si="202"/>
        <v>0</v>
      </c>
      <c r="EU181" s="3">
        <f t="shared" si="202"/>
        <v>0</v>
      </c>
      <c r="EV181" s="3">
        <f t="shared" si="202"/>
        <v>0</v>
      </c>
      <c r="EW181" s="3">
        <f t="shared" si="202"/>
        <v>0</v>
      </c>
      <c r="EX181" s="3">
        <f t="shared" si="202"/>
        <v>0</v>
      </c>
      <c r="EY181" s="3">
        <f t="shared" si="202"/>
        <v>0</v>
      </c>
      <c r="EZ181" s="3">
        <f t="shared" si="202"/>
        <v>0</v>
      </c>
      <c r="FA181" s="3">
        <f t="shared" si="202"/>
        <v>0</v>
      </c>
      <c r="FB181" s="3">
        <f t="shared" si="202"/>
        <v>0</v>
      </c>
      <c r="FC181" s="3">
        <f t="shared" si="202"/>
        <v>0</v>
      </c>
      <c r="FD181" s="3">
        <f t="shared" si="202"/>
        <v>0</v>
      </c>
      <c r="FE181" s="3">
        <f t="shared" si="202"/>
        <v>0</v>
      </c>
      <c r="FF181" s="3">
        <f t="shared" si="202"/>
        <v>0</v>
      </c>
      <c r="FG181" s="3">
        <f t="shared" si="202"/>
        <v>0</v>
      </c>
      <c r="FH181" s="3">
        <f t="shared" si="202"/>
        <v>0</v>
      </c>
      <c r="FI181" s="3">
        <f t="shared" si="202"/>
        <v>0</v>
      </c>
      <c r="FJ181" s="3">
        <f t="shared" si="202"/>
        <v>0</v>
      </c>
      <c r="FK181" s="3">
        <f t="shared" si="202"/>
        <v>0</v>
      </c>
      <c r="FL181" s="3">
        <f t="shared" si="202"/>
        <v>0</v>
      </c>
      <c r="FM181" s="3">
        <f t="shared" si="202"/>
        <v>0</v>
      </c>
      <c r="FN181" s="3">
        <f t="shared" si="202"/>
        <v>0</v>
      </c>
      <c r="FO181" s="3">
        <f t="shared" si="202"/>
        <v>0</v>
      </c>
      <c r="FP181" s="3">
        <f t="shared" si="202"/>
        <v>0</v>
      </c>
      <c r="FQ181" s="3">
        <f t="shared" si="202"/>
        <v>0</v>
      </c>
      <c r="FR181" s="3">
        <f t="shared" si="202"/>
        <v>0</v>
      </c>
      <c r="FS181" s="3">
        <f t="shared" ref="FS181:GX181" si="203">FS192</f>
        <v>0</v>
      </c>
      <c r="FT181" s="3">
        <f t="shared" si="203"/>
        <v>0</v>
      </c>
      <c r="FU181" s="3">
        <f t="shared" si="203"/>
        <v>0</v>
      </c>
      <c r="FV181" s="3">
        <f t="shared" si="203"/>
        <v>0</v>
      </c>
      <c r="FW181" s="3">
        <f t="shared" si="203"/>
        <v>0</v>
      </c>
      <c r="FX181" s="3">
        <f t="shared" si="203"/>
        <v>0</v>
      </c>
      <c r="FY181" s="3">
        <f t="shared" si="203"/>
        <v>0</v>
      </c>
      <c r="FZ181" s="3">
        <f t="shared" si="203"/>
        <v>0</v>
      </c>
      <c r="GA181" s="3">
        <f t="shared" si="203"/>
        <v>0</v>
      </c>
      <c r="GB181" s="3">
        <f t="shared" si="203"/>
        <v>0</v>
      </c>
      <c r="GC181" s="3">
        <f t="shared" si="203"/>
        <v>0</v>
      </c>
      <c r="GD181" s="3">
        <f t="shared" si="203"/>
        <v>0</v>
      </c>
      <c r="GE181" s="3">
        <f t="shared" si="203"/>
        <v>0</v>
      </c>
      <c r="GF181" s="3">
        <f t="shared" si="203"/>
        <v>0</v>
      </c>
      <c r="GG181" s="3">
        <f t="shared" si="203"/>
        <v>0</v>
      </c>
      <c r="GH181" s="3">
        <f t="shared" si="203"/>
        <v>0</v>
      </c>
      <c r="GI181" s="3">
        <f t="shared" si="203"/>
        <v>0</v>
      </c>
      <c r="GJ181" s="3">
        <f t="shared" si="203"/>
        <v>0</v>
      </c>
      <c r="GK181" s="3">
        <f t="shared" si="203"/>
        <v>0</v>
      </c>
      <c r="GL181" s="3">
        <f t="shared" si="203"/>
        <v>0</v>
      </c>
      <c r="GM181" s="3">
        <f t="shared" si="203"/>
        <v>0</v>
      </c>
      <c r="GN181" s="3">
        <f t="shared" si="203"/>
        <v>0</v>
      </c>
      <c r="GO181" s="3">
        <f t="shared" si="203"/>
        <v>0</v>
      </c>
      <c r="GP181" s="3">
        <f t="shared" si="203"/>
        <v>0</v>
      </c>
      <c r="GQ181" s="3">
        <f t="shared" si="203"/>
        <v>0</v>
      </c>
      <c r="GR181" s="3">
        <f t="shared" si="203"/>
        <v>0</v>
      </c>
      <c r="GS181" s="3">
        <f t="shared" si="203"/>
        <v>0</v>
      </c>
      <c r="GT181" s="3">
        <f t="shared" si="203"/>
        <v>0</v>
      </c>
      <c r="GU181" s="3">
        <f t="shared" si="203"/>
        <v>0</v>
      </c>
      <c r="GV181" s="3">
        <f t="shared" si="203"/>
        <v>0</v>
      </c>
      <c r="GW181" s="3">
        <f t="shared" si="203"/>
        <v>0</v>
      </c>
      <c r="GX181" s="3">
        <f t="shared" si="203"/>
        <v>0</v>
      </c>
    </row>
    <row r="183" spans="1:245" x14ac:dyDescent="0.2">
      <c r="A183">
        <v>17</v>
      </c>
      <c r="B183">
        <v>1</v>
      </c>
      <c r="C183">
        <f>ROW(SmtRes!A215)</f>
        <v>215</v>
      </c>
      <c r="D183">
        <f>ROW(EtalonRes!A227)</f>
        <v>227</v>
      </c>
      <c r="E183" t="s">
        <v>253</v>
      </c>
      <c r="F183" t="s">
        <v>254</v>
      </c>
      <c r="G183" t="s">
        <v>255</v>
      </c>
      <c r="H183" t="s">
        <v>256</v>
      </c>
      <c r="I183">
        <v>4</v>
      </c>
      <c r="J183">
        <v>0</v>
      </c>
      <c r="K183">
        <v>4</v>
      </c>
      <c r="O183">
        <f t="shared" ref="O183:O190" si="204">ROUND(CP183,2)</f>
        <v>2798.17</v>
      </c>
      <c r="P183">
        <f>SUMIF(SmtRes!AQ212:'SmtRes'!AQ215,"=1",SmtRes!DF212:'SmtRes'!DF215)</f>
        <v>0</v>
      </c>
      <c r="Q183">
        <f>SUMIF(SmtRes!AQ212:'SmtRes'!AQ215,"=1",SmtRes!DG212:'SmtRes'!DG215)</f>
        <v>257.37</v>
      </c>
      <c r="R183">
        <f>SUMIF(SmtRes!AQ212:'SmtRes'!AQ215,"=1",SmtRes!DH212:'SmtRes'!DH215)</f>
        <v>248.55</v>
      </c>
      <c r="S183">
        <f>SUMIF(SmtRes!AQ212:'SmtRes'!AQ215,"=1",SmtRes!DI212:'SmtRes'!DI215)</f>
        <v>2292.25</v>
      </c>
      <c r="T183">
        <f t="shared" ref="T183:T190" si="205">ROUND(CU183*I183,2)</f>
        <v>0</v>
      </c>
      <c r="U183">
        <f>SUMIF(SmtRes!AQ212:'SmtRes'!AQ215,"=1",SmtRes!CV212:'SmtRes'!CV215)</f>
        <v>5.08</v>
      </c>
      <c r="V183">
        <f>SUMIF(SmtRes!AQ212:'SmtRes'!AQ215,"=1",SmtRes!CW212:'SmtRes'!CW215)</f>
        <v>0.52</v>
      </c>
      <c r="W183">
        <f t="shared" ref="W183:W190" si="206">ROUND(CX183*I183,2)</f>
        <v>0</v>
      </c>
      <c r="X183">
        <f t="shared" ref="X183:Y190" si="207">ROUND(CY183,2)</f>
        <v>2617.02</v>
      </c>
      <c r="Y183">
        <f t="shared" si="207"/>
        <v>1524.48</v>
      </c>
      <c r="AA183">
        <v>312243454</v>
      </c>
      <c r="AB183">
        <f t="shared" ref="AB183:AB190" si="208">ROUND((AC183+AD183+AF183),6)</f>
        <v>631.99490000000003</v>
      </c>
      <c r="AC183">
        <f t="shared" ref="AC183:AC190" si="209">ROUND((0),6)</f>
        <v>0</v>
      </c>
      <c r="AD183">
        <f>ROUND((((SUM(SmtRes!BR212:'SmtRes'!BR215))-(SUM(SmtRes!BS212:'SmtRes'!BS215)))+AE183),6)</f>
        <v>58.9328</v>
      </c>
      <c r="AE183">
        <f>ROUND((SUM(SmtRes!BS212:'SmtRes'!BS215)),6)</f>
        <v>62.1374</v>
      </c>
      <c r="AF183">
        <f>ROUND((SUM(SmtRes!BT212:'SmtRes'!BT215)),6)</f>
        <v>573.06209999999999</v>
      </c>
      <c r="AG183">
        <f t="shared" ref="AG183:AG190" si="210">ROUND((AP183),6)</f>
        <v>0</v>
      </c>
      <c r="AH183">
        <f>(SUM(SmtRes!BU212:'SmtRes'!BU215))</f>
        <v>1.27</v>
      </c>
      <c r="AI183">
        <f>(SUM(SmtRes!BV212:'SmtRes'!BV215))</f>
        <v>0.13</v>
      </c>
      <c r="AJ183">
        <f t="shared" ref="AJ183:AJ190" si="211">(AS183)</f>
        <v>0</v>
      </c>
      <c r="AK183">
        <v>694.13229999999999</v>
      </c>
      <c r="AL183">
        <v>0</v>
      </c>
      <c r="AM183">
        <v>58.9328</v>
      </c>
      <c r="AN183">
        <v>62.1374</v>
      </c>
      <c r="AO183">
        <v>573.06209999999999</v>
      </c>
      <c r="AP183">
        <v>0</v>
      </c>
      <c r="AQ183">
        <v>1.27</v>
      </c>
      <c r="AR183">
        <v>0.13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257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ref="CP183:CP190" si="212">(P183+Q183+S183+R183)</f>
        <v>2798.17</v>
      </c>
      <c r="CQ183">
        <f>SUMIF(SmtRes!AQ212:'SmtRes'!AQ215,"=1",SmtRes!AA212:'SmtRes'!AA215)</f>
        <v>0</v>
      </c>
      <c r="CR183">
        <f>SUMIF(SmtRes!AQ212:'SmtRes'!AQ215,"=1",SmtRes!AB212:'SmtRes'!AB215)</f>
        <v>981.58</v>
      </c>
      <c r="CS183">
        <f>SUMIF(SmtRes!AQ212:'SmtRes'!AQ215,"=1",SmtRes!AC212:'SmtRes'!AC215)</f>
        <v>955.96</v>
      </c>
      <c r="CT183">
        <f>SUMIF(SmtRes!AQ212:'SmtRes'!AQ215,"=1",SmtRes!AD212:'SmtRes'!AD215)</f>
        <v>451.23</v>
      </c>
      <c r="CU183">
        <f t="shared" ref="CU183:CU190" si="213">AG183</f>
        <v>0</v>
      </c>
      <c r="CV183">
        <f>SUMIF(SmtRes!AQ212:'SmtRes'!AQ215,"=1",SmtRes!BU212:'SmtRes'!BU215)</f>
        <v>1.27</v>
      </c>
      <c r="CW183">
        <f>SUMIF(SmtRes!AQ212:'SmtRes'!AQ215,"=1",SmtRes!BV212:'SmtRes'!BV215)</f>
        <v>0.13</v>
      </c>
      <c r="CX183">
        <f t="shared" ref="CX183:CX190" si="214">AJ183</f>
        <v>0</v>
      </c>
      <c r="CY183">
        <f t="shared" ref="CY183:CY190" si="215">(((S183+R183)*AT183)/100)</f>
        <v>2617.0240000000003</v>
      </c>
      <c r="CZ183">
        <f t="shared" ref="CZ183:CZ190" si="216">(((S183+R183)*AU183)/100)</f>
        <v>1524.48</v>
      </c>
      <c r="DC183" t="s">
        <v>3</v>
      </c>
      <c r="DD183" t="s">
        <v>22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256</v>
      </c>
      <c r="DW183" t="s">
        <v>256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23</v>
      </c>
      <c r="EH183">
        <v>27</v>
      </c>
      <c r="EI183" t="s">
        <v>24</v>
      </c>
      <c r="EJ183">
        <v>1</v>
      </c>
      <c r="EK183">
        <v>33001</v>
      </c>
      <c r="EL183" t="s">
        <v>24</v>
      </c>
      <c r="EM183" t="s">
        <v>25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1.27</v>
      </c>
      <c r="EX183">
        <v>0.13</v>
      </c>
      <c r="EY183">
        <v>0</v>
      </c>
      <c r="FQ183">
        <v>0</v>
      </c>
      <c r="FR183">
        <f t="shared" ref="FR183:FR190" si="217">ROUND(IF(BI183=3,GM183,0),2)</f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1911125029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ref="GL183:GL190" si="218">ROUND(IF(AND(BH183=3,BI183=3,FS183&lt;&gt;0),P183,0),2)</f>
        <v>0</v>
      </c>
      <c r="GM183">
        <f t="shared" ref="GM183:GM190" si="219">ROUND(O183+X183+Y183,2)+GX183</f>
        <v>6939.67</v>
      </c>
      <c r="GN183">
        <f t="shared" ref="GN183:GN190" si="220">IF(OR(BI183=0,BI183=1),GM183-GX183,0)</f>
        <v>6939.67</v>
      </c>
      <c r="GO183">
        <f t="shared" ref="GO183:GO190" si="221">IF(BI183=2,GM183-GX183,0)</f>
        <v>0</v>
      </c>
      <c r="GP183">
        <f t="shared" ref="GP183:GP190" si="222"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ref="GV183:GV190" si="223">ROUND((GT183),6)</f>
        <v>0</v>
      </c>
      <c r="GW183">
        <v>1</v>
      </c>
      <c r="GX183">
        <f t="shared" ref="GX183:GX190" si="224">ROUND(HC183*I183,2)</f>
        <v>0</v>
      </c>
      <c r="HA183">
        <v>0</v>
      </c>
      <c r="HB183">
        <v>0</v>
      </c>
      <c r="HC183">
        <f t="shared" ref="HC183:HC190" si="225">GV183*GW183</f>
        <v>0</v>
      </c>
      <c r="HE183" t="s">
        <v>3</v>
      </c>
      <c r="HF183" t="s">
        <v>3</v>
      </c>
      <c r="HM183" t="s">
        <v>3</v>
      </c>
      <c r="HN183" t="s">
        <v>26</v>
      </c>
      <c r="HO183" t="s">
        <v>27</v>
      </c>
      <c r="HP183" t="s">
        <v>24</v>
      </c>
      <c r="HQ183" t="s">
        <v>24</v>
      </c>
      <c r="IK183">
        <v>0</v>
      </c>
    </row>
    <row r="184" spans="1:245" x14ac:dyDescent="0.2">
      <c r="A184">
        <v>17</v>
      </c>
      <c r="B184">
        <v>1</v>
      </c>
      <c r="C184">
        <f>ROW(SmtRes!A218)</f>
        <v>218</v>
      </c>
      <c r="D184">
        <f>ROW(EtalonRes!A230)</f>
        <v>230</v>
      </c>
      <c r="E184" t="s">
        <v>258</v>
      </c>
      <c r="F184" t="s">
        <v>259</v>
      </c>
      <c r="G184" t="s">
        <v>260</v>
      </c>
      <c r="H184" t="s">
        <v>256</v>
      </c>
      <c r="I184">
        <v>4</v>
      </c>
      <c r="J184">
        <v>0</v>
      </c>
      <c r="K184">
        <v>4</v>
      </c>
      <c r="O184">
        <f t="shared" si="204"/>
        <v>1196.25</v>
      </c>
      <c r="P184">
        <f>SUMIF(SmtRes!AQ216:'SmtRes'!AQ218,"=1",SmtRes!DF216:'SmtRes'!DF218)</f>
        <v>0</v>
      </c>
      <c r="Q184">
        <f>SUMIF(SmtRes!AQ216:'SmtRes'!AQ218,"=1",SmtRes!DG216:'SmtRes'!DG218)</f>
        <v>65.36</v>
      </c>
      <c r="R184">
        <f>SUMIF(SmtRes!AQ216:'SmtRes'!AQ218,"=1",SmtRes!DH216:'SmtRes'!DH218)</f>
        <v>57.36</v>
      </c>
      <c r="S184">
        <f>SUMIF(SmtRes!AQ216:'SmtRes'!AQ218,"=1",SmtRes!DI216:'SmtRes'!DI218)</f>
        <v>1073.53</v>
      </c>
      <c r="T184">
        <f t="shared" si="205"/>
        <v>0</v>
      </c>
      <c r="U184">
        <f>SUMIF(SmtRes!AQ216:'SmtRes'!AQ218,"=1",SmtRes!CV216:'SmtRes'!CV218)</f>
        <v>2.64</v>
      </c>
      <c r="V184">
        <f>SUMIF(SmtRes!AQ216:'SmtRes'!AQ218,"=1",SmtRes!CW216:'SmtRes'!CW218)</f>
        <v>0.12</v>
      </c>
      <c r="W184">
        <f t="shared" si="206"/>
        <v>0</v>
      </c>
      <c r="X184">
        <f t="shared" si="207"/>
        <v>1164.82</v>
      </c>
      <c r="Y184">
        <f t="shared" si="207"/>
        <v>678.53</v>
      </c>
      <c r="AA184">
        <v>312243454</v>
      </c>
      <c r="AB184">
        <f t="shared" si="208"/>
        <v>284.72340000000003</v>
      </c>
      <c r="AC184">
        <f t="shared" si="209"/>
        <v>0</v>
      </c>
      <c r="AD184">
        <f>ROUND((((SUM(SmtRes!BR216:'SmtRes'!BR218))-(SUM(SmtRes!BS216:'SmtRes'!BS218)))+AE184),6)</f>
        <v>16.341000000000001</v>
      </c>
      <c r="AE184">
        <f>ROUND((SUM(SmtRes!BS216:'SmtRes'!BS218)),6)</f>
        <v>14.339399999999999</v>
      </c>
      <c r="AF184">
        <f>ROUND((SUM(SmtRes!BT216:'SmtRes'!BT218)),6)</f>
        <v>268.38240000000002</v>
      </c>
      <c r="AG184">
        <f t="shared" si="210"/>
        <v>0</v>
      </c>
      <c r="AH184">
        <f>(SUM(SmtRes!BU216:'SmtRes'!BU218))</f>
        <v>0.66</v>
      </c>
      <c r="AI184">
        <f>(SUM(SmtRes!BV216:'SmtRes'!BV218))</f>
        <v>0.03</v>
      </c>
      <c r="AJ184">
        <f t="shared" si="211"/>
        <v>0</v>
      </c>
      <c r="AK184">
        <v>299.06280000000004</v>
      </c>
      <c r="AL184">
        <v>0</v>
      </c>
      <c r="AM184">
        <v>16.341000000000001</v>
      </c>
      <c r="AN184">
        <v>14.339399999999999</v>
      </c>
      <c r="AO184">
        <v>268.38240000000002</v>
      </c>
      <c r="AP184">
        <v>0</v>
      </c>
      <c r="AQ184">
        <v>0.66</v>
      </c>
      <c r="AR184">
        <v>0.03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261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12"/>
        <v>1196.2499999999998</v>
      </c>
      <c r="CQ184">
        <f>SUMIF(SmtRes!AQ216:'SmtRes'!AQ218,"=1",SmtRes!AA216:'SmtRes'!AA218)</f>
        <v>0</v>
      </c>
      <c r="CR184">
        <f>SUMIF(SmtRes!AQ216:'SmtRes'!AQ218,"=1",SmtRes!AB216:'SmtRes'!AB218)</f>
        <v>544.70000000000005</v>
      </c>
      <c r="CS184">
        <f>SUMIF(SmtRes!AQ216:'SmtRes'!AQ218,"=1",SmtRes!AC216:'SmtRes'!AC218)</f>
        <v>477.98</v>
      </c>
      <c r="CT184">
        <f>SUMIF(SmtRes!AQ216:'SmtRes'!AQ218,"=1",SmtRes!AD216:'SmtRes'!AD218)</f>
        <v>406.64</v>
      </c>
      <c r="CU184">
        <f t="shared" si="213"/>
        <v>0</v>
      </c>
      <c r="CV184">
        <f>SUMIF(SmtRes!AQ216:'SmtRes'!AQ218,"=1",SmtRes!BU216:'SmtRes'!BU218)</f>
        <v>0.66</v>
      </c>
      <c r="CW184">
        <f>SUMIF(SmtRes!AQ216:'SmtRes'!AQ218,"=1",SmtRes!BV216:'SmtRes'!BV218)</f>
        <v>0.03</v>
      </c>
      <c r="CX184">
        <f t="shared" si="214"/>
        <v>0</v>
      </c>
      <c r="CY184">
        <f t="shared" si="215"/>
        <v>1164.8166999999999</v>
      </c>
      <c r="CZ184">
        <f t="shared" si="216"/>
        <v>678.53399999999999</v>
      </c>
      <c r="DC184" t="s">
        <v>3</v>
      </c>
      <c r="DD184" t="s">
        <v>22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256</v>
      </c>
      <c r="DW184" t="s">
        <v>256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23</v>
      </c>
      <c r="EH184">
        <v>27</v>
      </c>
      <c r="EI184" t="s">
        <v>24</v>
      </c>
      <c r="EJ184">
        <v>1</v>
      </c>
      <c r="EK184">
        <v>33001</v>
      </c>
      <c r="EL184" t="s">
        <v>24</v>
      </c>
      <c r="EM184" t="s">
        <v>25</v>
      </c>
      <c r="EO184" t="s">
        <v>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0.66</v>
      </c>
      <c r="EX184">
        <v>0.03</v>
      </c>
      <c r="EY184">
        <v>0</v>
      </c>
      <c r="FQ184">
        <v>0</v>
      </c>
      <c r="FR184">
        <f t="shared" si="217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1848473510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218"/>
        <v>0</v>
      </c>
      <c r="GM184">
        <f t="shared" si="219"/>
        <v>3039.6</v>
      </c>
      <c r="GN184">
        <f t="shared" si="220"/>
        <v>3039.6</v>
      </c>
      <c r="GO184">
        <f t="shared" si="221"/>
        <v>0</v>
      </c>
      <c r="GP184">
        <f t="shared" si="222"/>
        <v>0</v>
      </c>
      <c r="GR184">
        <v>0</v>
      </c>
      <c r="GS184">
        <v>3</v>
      </c>
      <c r="GT184">
        <v>0</v>
      </c>
      <c r="GU184" t="s">
        <v>3</v>
      </c>
      <c r="GV184">
        <f t="shared" si="223"/>
        <v>0</v>
      </c>
      <c r="GW184">
        <v>1</v>
      </c>
      <c r="GX184">
        <f t="shared" si="224"/>
        <v>0</v>
      </c>
      <c r="HA184">
        <v>0</v>
      </c>
      <c r="HB184">
        <v>0</v>
      </c>
      <c r="HC184">
        <f t="shared" si="225"/>
        <v>0</v>
      </c>
      <c r="HE184" t="s">
        <v>3</v>
      </c>
      <c r="HF184" t="s">
        <v>3</v>
      </c>
      <c r="HM184" t="s">
        <v>3</v>
      </c>
      <c r="HN184" t="s">
        <v>26</v>
      </c>
      <c r="HO184" t="s">
        <v>27</v>
      </c>
      <c r="HP184" t="s">
        <v>24</v>
      </c>
      <c r="HQ184" t="s">
        <v>24</v>
      </c>
      <c r="IK184">
        <v>0</v>
      </c>
    </row>
    <row r="185" spans="1:245" x14ac:dyDescent="0.2">
      <c r="A185">
        <v>17</v>
      </c>
      <c r="B185">
        <v>1</v>
      </c>
      <c r="C185">
        <f>ROW(SmtRes!A222)</f>
        <v>222</v>
      </c>
      <c r="D185">
        <f>ROW(EtalonRes!A240)</f>
        <v>240</v>
      </c>
      <c r="E185" t="s">
        <v>262</v>
      </c>
      <c r="F185" t="s">
        <v>254</v>
      </c>
      <c r="G185" t="s">
        <v>255</v>
      </c>
      <c r="H185" t="s">
        <v>256</v>
      </c>
      <c r="I185">
        <v>23</v>
      </c>
      <c r="J185">
        <v>0</v>
      </c>
      <c r="K185">
        <v>23</v>
      </c>
      <c r="O185">
        <f t="shared" si="204"/>
        <v>16089.45</v>
      </c>
      <c r="P185">
        <f>SUMIF(SmtRes!AQ219:'SmtRes'!AQ222,"=1",SmtRes!DF219:'SmtRes'!DF222)</f>
        <v>0</v>
      </c>
      <c r="Q185">
        <f>SUMIF(SmtRes!AQ219:'SmtRes'!AQ222,"=1",SmtRes!DG219:'SmtRes'!DG222)</f>
        <v>1479.8600000000001</v>
      </c>
      <c r="R185">
        <f>SUMIF(SmtRes!AQ219:'SmtRes'!AQ222,"=1",SmtRes!DH219:'SmtRes'!DH222)</f>
        <v>1429.1599999999999</v>
      </c>
      <c r="S185">
        <f>SUMIF(SmtRes!AQ219:'SmtRes'!AQ222,"=1",SmtRes!DI219:'SmtRes'!DI222)</f>
        <v>13180.43</v>
      </c>
      <c r="T185">
        <f t="shared" si="205"/>
        <v>0</v>
      </c>
      <c r="U185">
        <f>SUMIF(SmtRes!AQ219:'SmtRes'!AQ222,"=1",SmtRes!CV219:'SmtRes'!CV222)</f>
        <v>29.21</v>
      </c>
      <c r="V185">
        <f>SUMIF(SmtRes!AQ219:'SmtRes'!AQ222,"=1",SmtRes!CW219:'SmtRes'!CW222)</f>
        <v>2.99</v>
      </c>
      <c r="W185">
        <f t="shared" si="206"/>
        <v>0</v>
      </c>
      <c r="X185">
        <f t="shared" si="207"/>
        <v>15047.88</v>
      </c>
      <c r="Y185">
        <f t="shared" si="207"/>
        <v>8765.75</v>
      </c>
      <c r="AA185">
        <v>312243454</v>
      </c>
      <c r="AB185">
        <f t="shared" si="208"/>
        <v>631.99490000000003</v>
      </c>
      <c r="AC185">
        <f t="shared" si="209"/>
        <v>0</v>
      </c>
      <c r="AD185">
        <f>ROUND((((SUM(SmtRes!BR219:'SmtRes'!BR222))-(SUM(SmtRes!BS219:'SmtRes'!BS222)))+AE185),6)</f>
        <v>58.9328</v>
      </c>
      <c r="AE185">
        <f>ROUND((SUM(SmtRes!BS219:'SmtRes'!BS222)),6)</f>
        <v>62.1374</v>
      </c>
      <c r="AF185">
        <f>ROUND((SUM(SmtRes!BT219:'SmtRes'!BT222)),6)</f>
        <v>573.06209999999999</v>
      </c>
      <c r="AG185">
        <f t="shared" si="210"/>
        <v>0</v>
      </c>
      <c r="AH185">
        <f>(SUM(SmtRes!BU219:'SmtRes'!BU222))</f>
        <v>1.27</v>
      </c>
      <c r="AI185">
        <f>(SUM(SmtRes!BV219:'SmtRes'!BV222))</f>
        <v>0.13</v>
      </c>
      <c r="AJ185">
        <f t="shared" si="211"/>
        <v>0</v>
      </c>
      <c r="AK185">
        <v>694.13229999999999</v>
      </c>
      <c r="AL185">
        <v>0</v>
      </c>
      <c r="AM185">
        <v>58.9328</v>
      </c>
      <c r="AN185">
        <v>62.1374</v>
      </c>
      <c r="AO185">
        <v>573.06209999999999</v>
      </c>
      <c r="AP185">
        <v>0</v>
      </c>
      <c r="AQ185">
        <v>1.27</v>
      </c>
      <c r="AR185">
        <v>0.13</v>
      </c>
      <c r="AS185">
        <v>0</v>
      </c>
      <c r="AT185">
        <v>103</v>
      </c>
      <c r="AU185">
        <v>60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257</v>
      </c>
      <c r="BM185">
        <v>33001</v>
      </c>
      <c r="BN185">
        <v>0</v>
      </c>
      <c r="BO185" t="s">
        <v>3</v>
      </c>
      <c r="BP185">
        <v>0</v>
      </c>
      <c r="BQ185">
        <v>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103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12"/>
        <v>16089.45</v>
      </c>
      <c r="CQ185">
        <f>SUMIF(SmtRes!AQ219:'SmtRes'!AQ222,"=1",SmtRes!AA219:'SmtRes'!AA222)</f>
        <v>0</v>
      </c>
      <c r="CR185">
        <f>SUMIF(SmtRes!AQ219:'SmtRes'!AQ222,"=1",SmtRes!AB219:'SmtRes'!AB222)</f>
        <v>981.58</v>
      </c>
      <c r="CS185">
        <f>SUMIF(SmtRes!AQ219:'SmtRes'!AQ222,"=1",SmtRes!AC219:'SmtRes'!AC222)</f>
        <v>955.96</v>
      </c>
      <c r="CT185">
        <f>SUMIF(SmtRes!AQ219:'SmtRes'!AQ222,"=1",SmtRes!AD219:'SmtRes'!AD222)</f>
        <v>451.23</v>
      </c>
      <c r="CU185">
        <f t="shared" si="213"/>
        <v>0</v>
      </c>
      <c r="CV185">
        <f>SUMIF(SmtRes!AQ219:'SmtRes'!AQ222,"=1",SmtRes!BU219:'SmtRes'!BU222)</f>
        <v>1.27</v>
      </c>
      <c r="CW185">
        <f>SUMIF(SmtRes!AQ219:'SmtRes'!AQ222,"=1",SmtRes!BV219:'SmtRes'!BV222)</f>
        <v>0.13</v>
      </c>
      <c r="CX185">
        <f t="shared" si="214"/>
        <v>0</v>
      </c>
      <c r="CY185">
        <f t="shared" si="215"/>
        <v>15047.877700000001</v>
      </c>
      <c r="CZ185">
        <f t="shared" si="216"/>
        <v>8765.7540000000008</v>
      </c>
      <c r="DC185" t="s">
        <v>3</v>
      </c>
      <c r="DD185" t="s">
        <v>22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256</v>
      </c>
      <c r="DW185" t="s">
        <v>256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293259405</v>
      </c>
      <c r="EF185">
        <v>2</v>
      </c>
      <c r="EG185" t="s">
        <v>23</v>
      </c>
      <c r="EH185">
        <v>27</v>
      </c>
      <c r="EI185" t="s">
        <v>24</v>
      </c>
      <c r="EJ185">
        <v>1</v>
      </c>
      <c r="EK185">
        <v>33001</v>
      </c>
      <c r="EL185" t="s">
        <v>24</v>
      </c>
      <c r="EM185" t="s">
        <v>25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1.27</v>
      </c>
      <c r="EX185">
        <v>0.13</v>
      </c>
      <c r="EY185">
        <v>0</v>
      </c>
      <c r="FQ185">
        <v>0</v>
      </c>
      <c r="FR185">
        <f t="shared" si="217"/>
        <v>0</v>
      </c>
      <c r="FS185">
        <v>0</v>
      </c>
      <c r="FX185">
        <v>103</v>
      </c>
      <c r="FY185">
        <v>60</v>
      </c>
      <c r="GA185" t="s">
        <v>3</v>
      </c>
      <c r="GD185">
        <v>1</v>
      </c>
      <c r="GF185">
        <v>1911125029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 t="shared" si="218"/>
        <v>0</v>
      </c>
      <c r="GM185">
        <f t="shared" si="219"/>
        <v>39903.08</v>
      </c>
      <c r="GN185">
        <f t="shared" si="220"/>
        <v>39903.08</v>
      </c>
      <c r="GO185">
        <f t="shared" si="221"/>
        <v>0</v>
      </c>
      <c r="GP185">
        <f t="shared" si="222"/>
        <v>0</v>
      </c>
      <c r="GR185">
        <v>0</v>
      </c>
      <c r="GS185">
        <v>3</v>
      </c>
      <c r="GT185">
        <v>0</v>
      </c>
      <c r="GU185" t="s">
        <v>3</v>
      </c>
      <c r="GV185">
        <f t="shared" si="223"/>
        <v>0</v>
      </c>
      <c r="GW185">
        <v>1</v>
      </c>
      <c r="GX185">
        <f t="shared" si="224"/>
        <v>0</v>
      </c>
      <c r="HA185">
        <v>0</v>
      </c>
      <c r="HB185">
        <v>0</v>
      </c>
      <c r="HC185">
        <f t="shared" si="225"/>
        <v>0</v>
      </c>
      <c r="HE185" t="s">
        <v>3</v>
      </c>
      <c r="HF185" t="s">
        <v>3</v>
      </c>
      <c r="HM185" t="s">
        <v>3</v>
      </c>
      <c r="HN185" t="s">
        <v>26</v>
      </c>
      <c r="HO185" t="s">
        <v>27</v>
      </c>
      <c r="HP185" t="s">
        <v>24</v>
      </c>
      <c r="HQ185" t="s">
        <v>24</v>
      </c>
      <c r="IK185">
        <v>0</v>
      </c>
    </row>
    <row r="186" spans="1:245" x14ac:dyDescent="0.2">
      <c r="A186">
        <v>17</v>
      </c>
      <c r="B186">
        <v>1</v>
      </c>
      <c r="C186">
        <f>ROW(SmtRes!A225)</f>
        <v>225</v>
      </c>
      <c r="D186">
        <f>ROW(EtalonRes!A243)</f>
        <v>243</v>
      </c>
      <c r="E186" t="s">
        <v>263</v>
      </c>
      <c r="F186" t="s">
        <v>264</v>
      </c>
      <c r="G186" t="s">
        <v>265</v>
      </c>
      <c r="H186" t="s">
        <v>256</v>
      </c>
      <c r="I186">
        <v>23</v>
      </c>
      <c r="J186">
        <v>0</v>
      </c>
      <c r="K186">
        <v>23</v>
      </c>
      <c r="O186">
        <f t="shared" si="204"/>
        <v>6410.81</v>
      </c>
      <c r="P186">
        <f>SUMIF(SmtRes!AQ223:'SmtRes'!AQ225,"=1",SmtRes!DF223:'SmtRes'!DF225)</f>
        <v>0</v>
      </c>
      <c r="Q186">
        <f>SUMIF(SmtRes!AQ223:'SmtRes'!AQ225,"=1",SmtRes!DG223:'SmtRes'!DG225)</f>
        <v>375.84</v>
      </c>
      <c r="R186">
        <f>SUMIF(SmtRes!AQ223:'SmtRes'!AQ225,"=1",SmtRes!DH223:'SmtRes'!DH225)</f>
        <v>329.81</v>
      </c>
      <c r="S186">
        <f>SUMIF(SmtRes!AQ223:'SmtRes'!AQ225,"=1",SmtRes!DI223:'SmtRes'!DI225)</f>
        <v>5705.16</v>
      </c>
      <c r="T186">
        <f t="shared" si="205"/>
        <v>0</v>
      </c>
      <c r="U186">
        <f>SUMIF(SmtRes!AQ223:'SmtRes'!AQ225,"=1",SmtRes!CV223:'SmtRes'!CV225)</f>
        <v>14.03</v>
      </c>
      <c r="V186">
        <f>SUMIF(SmtRes!AQ223:'SmtRes'!AQ225,"=1",SmtRes!CW223:'SmtRes'!CW225)</f>
        <v>0.69</v>
      </c>
      <c r="W186">
        <f t="shared" si="206"/>
        <v>0</v>
      </c>
      <c r="X186">
        <f t="shared" si="207"/>
        <v>6216.02</v>
      </c>
      <c r="Y186">
        <f t="shared" si="207"/>
        <v>3620.98</v>
      </c>
      <c r="AA186">
        <v>312243454</v>
      </c>
      <c r="AB186">
        <f t="shared" si="208"/>
        <v>264.39139999999998</v>
      </c>
      <c r="AC186">
        <f t="shared" si="209"/>
        <v>0</v>
      </c>
      <c r="AD186">
        <f>ROUND((((SUM(SmtRes!BR223:'SmtRes'!BR225))-(SUM(SmtRes!BS223:'SmtRes'!BS225)))+AE186),6)</f>
        <v>16.341000000000001</v>
      </c>
      <c r="AE186">
        <f>ROUND((SUM(SmtRes!BS223:'SmtRes'!BS225)),6)</f>
        <v>14.339399999999999</v>
      </c>
      <c r="AF186">
        <f>ROUND((SUM(SmtRes!BT223:'SmtRes'!BT225)),6)</f>
        <v>248.0504</v>
      </c>
      <c r="AG186">
        <f t="shared" si="210"/>
        <v>0</v>
      </c>
      <c r="AH186">
        <f>(SUM(SmtRes!BU223:'SmtRes'!BU225))</f>
        <v>0.61</v>
      </c>
      <c r="AI186">
        <f>(SUM(SmtRes!BV223:'SmtRes'!BV225))</f>
        <v>0.03</v>
      </c>
      <c r="AJ186">
        <f t="shared" si="211"/>
        <v>0</v>
      </c>
      <c r="AK186">
        <v>278.73079999999999</v>
      </c>
      <c r="AL186">
        <v>0</v>
      </c>
      <c r="AM186">
        <v>16.341000000000001</v>
      </c>
      <c r="AN186">
        <v>14.339399999999999</v>
      </c>
      <c r="AO186">
        <v>248.0504</v>
      </c>
      <c r="AP186">
        <v>0</v>
      </c>
      <c r="AQ186">
        <v>0.61</v>
      </c>
      <c r="AR186">
        <v>0.03</v>
      </c>
      <c r="AS186">
        <v>0</v>
      </c>
      <c r="AT186">
        <v>103</v>
      </c>
      <c r="AU186">
        <v>60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266</v>
      </c>
      <c r="BM186">
        <v>33001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103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12"/>
        <v>6410.81</v>
      </c>
      <c r="CQ186">
        <f>SUMIF(SmtRes!AQ223:'SmtRes'!AQ225,"=1",SmtRes!AA223:'SmtRes'!AA225)</f>
        <v>0</v>
      </c>
      <c r="CR186">
        <f>SUMIF(SmtRes!AQ223:'SmtRes'!AQ225,"=1",SmtRes!AB223:'SmtRes'!AB225)</f>
        <v>544.70000000000005</v>
      </c>
      <c r="CS186">
        <f>SUMIF(SmtRes!AQ223:'SmtRes'!AQ225,"=1",SmtRes!AC223:'SmtRes'!AC225)</f>
        <v>477.98</v>
      </c>
      <c r="CT186">
        <f>SUMIF(SmtRes!AQ223:'SmtRes'!AQ225,"=1",SmtRes!AD223:'SmtRes'!AD225)</f>
        <v>406.64</v>
      </c>
      <c r="CU186">
        <f t="shared" si="213"/>
        <v>0</v>
      </c>
      <c r="CV186">
        <f>SUMIF(SmtRes!AQ223:'SmtRes'!AQ225,"=1",SmtRes!BU223:'SmtRes'!BU225)</f>
        <v>0.61</v>
      </c>
      <c r="CW186">
        <f>SUMIF(SmtRes!AQ223:'SmtRes'!AQ225,"=1",SmtRes!BV223:'SmtRes'!BV225)</f>
        <v>0.03</v>
      </c>
      <c r="CX186">
        <f t="shared" si="214"/>
        <v>0</v>
      </c>
      <c r="CY186">
        <f t="shared" si="215"/>
        <v>6216.0191000000004</v>
      </c>
      <c r="CZ186">
        <f t="shared" si="216"/>
        <v>3620.982</v>
      </c>
      <c r="DC186" t="s">
        <v>3</v>
      </c>
      <c r="DD186" t="s">
        <v>22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256</v>
      </c>
      <c r="DW186" t="s">
        <v>256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293259405</v>
      </c>
      <c r="EF186">
        <v>2</v>
      </c>
      <c r="EG186" t="s">
        <v>23</v>
      </c>
      <c r="EH186">
        <v>27</v>
      </c>
      <c r="EI186" t="s">
        <v>24</v>
      </c>
      <c r="EJ186">
        <v>1</v>
      </c>
      <c r="EK186">
        <v>33001</v>
      </c>
      <c r="EL186" t="s">
        <v>24</v>
      </c>
      <c r="EM186" t="s">
        <v>25</v>
      </c>
      <c r="EO186" t="s">
        <v>3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0.61</v>
      </c>
      <c r="EX186">
        <v>0.03</v>
      </c>
      <c r="EY186">
        <v>0</v>
      </c>
      <c r="FQ186">
        <v>0</v>
      </c>
      <c r="FR186">
        <f t="shared" si="217"/>
        <v>0</v>
      </c>
      <c r="FS186">
        <v>0</v>
      </c>
      <c r="FX186">
        <v>103</v>
      </c>
      <c r="FY186">
        <v>60</v>
      </c>
      <c r="GA186" t="s">
        <v>3</v>
      </c>
      <c r="GD186">
        <v>1</v>
      </c>
      <c r="GF186">
        <v>1376734620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218"/>
        <v>0</v>
      </c>
      <c r="GM186">
        <f t="shared" si="219"/>
        <v>16247.81</v>
      </c>
      <c r="GN186">
        <f t="shared" si="220"/>
        <v>16247.81</v>
      </c>
      <c r="GO186">
        <f t="shared" si="221"/>
        <v>0</v>
      </c>
      <c r="GP186">
        <f t="shared" si="222"/>
        <v>0</v>
      </c>
      <c r="GR186">
        <v>0</v>
      </c>
      <c r="GS186">
        <v>3</v>
      </c>
      <c r="GT186">
        <v>0</v>
      </c>
      <c r="GU186" t="s">
        <v>3</v>
      </c>
      <c r="GV186">
        <f t="shared" si="223"/>
        <v>0</v>
      </c>
      <c r="GW186">
        <v>1</v>
      </c>
      <c r="GX186">
        <f t="shared" si="224"/>
        <v>0</v>
      </c>
      <c r="HA186">
        <v>0</v>
      </c>
      <c r="HB186">
        <v>0</v>
      </c>
      <c r="HC186">
        <f t="shared" si="225"/>
        <v>0</v>
      </c>
      <c r="HE186" t="s">
        <v>3</v>
      </c>
      <c r="HF186" t="s">
        <v>3</v>
      </c>
      <c r="HM186" t="s">
        <v>3</v>
      </c>
      <c r="HN186" t="s">
        <v>26</v>
      </c>
      <c r="HO186" t="s">
        <v>27</v>
      </c>
      <c r="HP186" t="s">
        <v>24</v>
      </c>
      <c r="HQ186" t="s">
        <v>24</v>
      </c>
      <c r="IK186">
        <v>0</v>
      </c>
    </row>
    <row r="187" spans="1:245" x14ac:dyDescent="0.2">
      <c r="A187">
        <v>17</v>
      </c>
      <c r="B187">
        <v>1</v>
      </c>
      <c r="C187">
        <f>ROW(SmtRes!A229)</f>
        <v>229</v>
      </c>
      <c r="D187">
        <f>ROW(EtalonRes!A253)</f>
        <v>253</v>
      </c>
      <c r="E187" t="s">
        <v>267</v>
      </c>
      <c r="F187" t="s">
        <v>254</v>
      </c>
      <c r="G187" t="s">
        <v>255</v>
      </c>
      <c r="H187" t="s">
        <v>256</v>
      </c>
      <c r="I187">
        <v>12</v>
      </c>
      <c r="J187">
        <v>0</v>
      </c>
      <c r="K187">
        <v>12</v>
      </c>
      <c r="O187">
        <f t="shared" si="204"/>
        <v>8394.5</v>
      </c>
      <c r="P187">
        <f>SUMIF(SmtRes!AQ226:'SmtRes'!AQ229,"=1",SmtRes!DF226:'SmtRes'!DF229)</f>
        <v>0</v>
      </c>
      <c r="Q187">
        <f>SUMIF(SmtRes!AQ226:'SmtRes'!AQ229,"=1",SmtRes!DG226:'SmtRes'!DG229)</f>
        <v>772.1</v>
      </c>
      <c r="R187">
        <f>SUMIF(SmtRes!AQ226:'SmtRes'!AQ229,"=1",SmtRes!DH226:'SmtRes'!DH229)</f>
        <v>745.65</v>
      </c>
      <c r="S187">
        <f>SUMIF(SmtRes!AQ226:'SmtRes'!AQ229,"=1",SmtRes!DI226:'SmtRes'!DI229)</f>
        <v>6876.75</v>
      </c>
      <c r="T187">
        <f t="shared" si="205"/>
        <v>0</v>
      </c>
      <c r="U187">
        <f>SUMIF(SmtRes!AQ226:'SmtRes'!AQ229,"=1",SmtRes!CV226:'SmtRes'!CV229)</f>
        <v>15.24</v>
      </c>
      <c r="V187">
        <f>SUMIF(SmtRes!AQ226:'SmtRes'!AQ229,"=1",SmtRes!CW226:'SmtRes'!CW229)</f>
        <v>1.56</v>
      </c>
      <c r="W187">
        <f t="shared" si="206"/>
        <v>0</v>
      </c>
      <c r="X187">
        <f t="shared" si="207"/>
        <v>7851.07</v>
      </c>
      <c r="Y187">
        <f t="shared" si="207"/>
        <v>4573.4399999999996</v>
      </c>
      <c r="AA187">
        <v>312243454</v>
      </c>
      <c r="AB187">
        <f t="shared" si="208"/>
        <v>631.99490000000003</v>
      </c>
      <c r="AC187">
        <f t="shared" si="209"/>
        <v>0</v>
      </c>
      <c r="AD187">
        <f>ROUND((((SUM(SmtRes!BR226:'SmtRes'!BR229))-(SUM(SmtRes!BS226:'SmtRes'!BS229)))+AE187),6)</f>
        <v>58.9328</v>
      </c>
      <c r="AE187">
        <f>ROUND((SUM(SmtRes!BS226:'SmtRes'!BS229)),6)</f>
        <v>62.1374</v>
      </c>
      <c r="AF187">
        <f>ROUND((SUM(SmtRes!BT226:'SmtRes'!BT229)),6)</f>
        <v>573.06209999999999</v>
      </c>
      <c r="AG187">
        <f t="shared" si="210"/>
        <v>0</v>
      </c>
      <c r="AH187">
        <f>(SUM(SmtRes!BU226:'SmtRes'!BU229))</f>
        <v>1.27</v>
      </c>
      <c r="AI187">
        <f>(SUM(SmtRes!BV226:'SmtRes'!BV229))</f>
        <v>0.13</v>
      </c>
      <c r="AJ187">
        <f t="shared" si="211"/>
        <v>0</v>
      </c>
      <c r="AK187">
        <v>694.13229999999999</v>
      </c>
      <c r="AL187">
        <v>0</v>
      </c>
      <c r="AM187">
        <v>58.9328</v>
      </c>
      <c r="AN187">
        <v>62.1374</v>
      </c>
      <c r="AO187">
        <v>573.06209999999999</v>
      </c>
      <c r="AP187">
        <v>0</v>
      </c>
      <c r="AQ187">
        <v>1.27</v>
      </c>
      <c r="AR187">
        <v>0.13</v>
      </c>
      <c r="AS187">
        <v>0</v>
      </c>
      <c r="AT187">
        <v>103</v>
      </c>
      <c r="AU187">
        <v>60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257</v>
      </c>
      <c r="BM187">
        <v>33001</v>
      </c>
      <c r="BN187">
        <v>0</v>
      </c>
      <c r="BO187" t="s">
        <v>3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103</v>
      </c>
      <c r="CA187">
        <v>60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12"/>
        <v>8394.5</v>
      </c>
      <c r="CQ187">
        <f>SUMIF(SmtRes!AQ226:'SmtRes'!AQ229,"=1",SmtRes!AA226:'SmtRes'!AA229)</f>
        <v>0</v>
      </c>
      <c r="CR187">
        <f>SUMIF(SmtRes!AQ226:'SmtRes'!AQ229,"=1",SmtRes!AB226:'SmtRes'!AB229)</f>
        <v>981.58</v>
      </c>
      <c r="CS187">
        <f>SUMIF(SmtRes!AQ226:'SmtRes'!AQ229,"=1",SmtRes!AC226:'SmtRes'!AC229)</f>
        <v>955.96</v>
      </c>
      <c r="CT187">
        <f>SUMIF(SmtRes!AQ226:'SmtRes'!AQ229,"=1",SmtRes!AD226:'SmtRes'!AD229)</f>
        <v>451.23</v>
      </c>
      <c r="CU187">
        <f t="shared" si="213"/>
        <v>0</v>
      </c>
      <c r="CV187">
        <f>SUMIF(SmtRes!AQ226:'SmtRes'!AQ229,"=1",SmtRes!BU226:'SmtRes'!BU229)</f>
        <v>1.27</v>
      </c>
      <c r="CW187">
        <f>SUMIF(SmtRes!AQ226:'SmtRes'!AQ229,"=1",SmtRes!BV226:'SmtRes'!BV229)</f>
        <v>0.13</v>
      </c>
      <c r="CX187">
        <f t="shared" si="214"/>
        <v>0</v>
      </c>
      <c r="CY187">
        <f t="shared" si="215"/>
        <v>7851.0719999999992</v>
      </c>
      <c r="CZ187">
        <f t="shared" si="216"/>
        <v>4573.4399999999996</v>
      </c>
      <c r="DC187" t="s">
        <v>3</v>
      </c>
      <c r="DD187" t="s">
        <v>22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256</v>
      </c>
      <c r="DW187" t="s">
        <v>256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293259405</v>
      </c>
      <c r="EF187">
        <v>2</v>
      </c>
      <c r="EG187" t="s">
        <v>23</v>
      </c>
      <c r="EH187">
        <v>27</v>
      </c>
      <c r="EI187" t="s">
        <v>24</v>
      </c>
      <c r="EJ187">
        <v>1</v>
      </c>
      <c r="EK187">
        <v>33001</v>
      </c>
      <c r="EL187" t="s">
        <v>24</v>
      </c>
      <c r="EM187" t="s">
        <v>25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1.27</v>
      </c>
      <c r="EX187">
        <v>0.13</v>
      </c>
      <c r="EY187">
        <v>0</v>
      </c>
      <c r="FQ187">
        <v>0</v>
      </c>
      <c r="FR187">
        <f t="shared" si="217"/>
        <v>0</v>
      </c>
      <c r="FS187">
        <v>0</v>
      </c>
      <c r="FX187">
        <v>103</v>
      </c>
      <c r="FY187">
        <v>60</v>
      </c>
      <c r="GA187" t="s">
        <v>3</v>
      </c>
      <c r="GD187">
        <v>1</v>
      </c>
      <c r="GF187">
        <v>1911125029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218"/>
        <v>0</v>
      </c>
      <c r="GM187">
        <f t="shared" si="219"/>
        <v>20819.009999999998</v>
      </c>
      <c r="GN187">
        <f t="shared" si="220"/>
        <v>20819.009999999998</v>
      </c>
      <c r="GO187">
        <f t="shared" si="221"/>
        <v>0</v>
      </c>
      <c r="GP187">
        <f t="shared" si="222"/>
        <v>0</v>
      </c>
      <c r="GR187">
        <v>0</v>
      </c>
      <c r="GS187">
        <v>3</v>
      </c>
      <c r="GT187">
        <v>0</v>
      </c>
      <c r="GU187" t="s">
        <v>3</v>
      </c>
      <c r="GV187">
        <f t="shared" si="223"/>
        <v>0</v>
      </c>
      <c r="GW187">
        <v>1</v>
      </c>
      <c r="GX187">
        <f t="shared" si="224"/>
        <v>0</v>
      </c>
      <c r="HA187">
        <v>0</v>
      </c>
      <c r="HB187">
        <v>0</v>
      </c>
      <c r="HC187">
        <f t="shared" si="225"/>
        <v>0</v>
      </c>
      <c r="HE187" t="s">
        <v>3</v>
      </c>
      <c r="HF187" t="s">
        <v>3</v>
      </c>
      <c r="HM187" t="s">
        <v>3</v>
      </c>
      <c r="HN187" t="s">
        <v>26</v>
      </c>
      <c r="HO187" t="s">
        <v>27</v>
      </c>
      <c r="HP187" t="s">
        <v>24</v>
      </c>
      <c r="HQ187" t="s">
        <v>24</v>
      </c>
      <c r="IK187">
        <v>0</v>
      </c>
    </row>
    <row r="188" spans="1:245" x14ac:dyDescent="0.2">
      <c r="A188">
        <v>17</v>
      </c>
      <c r="B188">
        <v>1</v>
      </c>
      <c r="C188">
        <f>ROW(SmtRes!A232)</f>
        <v>232</v>
      </c>
      <c r="D188">
        <f>ROW(EtalonRes!A256)</f>
        <v>256</v>
      </c>
      <c r="E188" t="s">
        <v>268</v>
      </c>
      <c r="F188" t="s">
        <v>264</v>
      </c>
      <c r="G188" t="s">
        <v>265</v>
      </c>
      <c r="H188" t="s">
        <v>256</v>
      </c>
      <c r="I188">
        <v>12</v>
      </c>
      <c r="J188">
        <v>0</v>
      </c>
      <c r="K188">
        <v>12</v>
      </c>
      <c r="O188">
        <f t="shared" si="204"/>
        <v>3344.76</v>
      </c>
      <c r="P188">
        <f>SUMIF(SmtRes!AQ230:'SmtRes'!AQ232,"=1",SmtRes!DF230:'SmtRes'!DF232)</f>
        <v>0</v>
      </c>
      <c r="Q188">
        <f>SUMIF(SmtRes!AQ230:'SmtRes'!AQ232,"=1",SmtRes!DG230:'SmtRes'!DG232)</f>
        <v>196.09</v>
      </c>
      <c r="R188">
        <f>SUMIF(SmtRes!AQ230:'SmtRes'!AQ232,"=1",SmtRes!DH230:'SmtRes'!DH232)</f>
        <v>172.07</v>
      </c>
      <c r="S188">
        <f>SUMIF(SmtRes!AQ230:'SmtRes'!AQ232,"=1",SmtRes!DI230:'SmtRes'!DI232)</f>
        <v>2976.6</v>
      </c>
      <c r="T188">
        <f t="shared" si="205"/>
        <v>0</v>
      </c>
      <c r="U188">
        <f>SUMIF(SmtRes!AQ230:'SmtRes'!AQ232,"=1",SmtRes!CV230:'SmtRes'!CV232)</f>
        <v>7.32</v>
      </c>
      <c r="V188">
        <f>SUMIF(SmtRes!AQ230:'SmtRes'!AQ232,"=1",SmtRes!CW230:'SmtRes'!CW232)</f>
        <v>0.36</v>
      </c>
      <c r="W188">
        <f t="shared" si="206"/>
        <v>0</v>
      </c>
      <c r="X188">
        <f t="shared" si="207"/>
        <v>3243.13</v>
      </c>
      <c r="Y188">
        <f t="shared" si="207"/>
        <v>1889.2</v>
      </c>
      <c r="AA188">
        <v>312243454</v>
      </c>
      <c r="AB188">
        <f t="shared" si="208"/>
        <v>264.39139999999998</v>
      </c>
      <c r="AC188">
        <f t="shared" si="209"/>
        <v>0</v>
      </c>
      <c r="AD188">
        <f>ROUND((((SUM(SmtRes!BR230:'SmtRes'!BR232))-(SUM(SmtRes!BS230:'SmtRes'!BS232)))+AE188),6)</f>
        <v>16.341000000000001</v>
      </c>
      <c r="AE188">
        <f>ROUND((SUM(SmtRes!BS230:'SmtRes'!BS232)),6)</f>
        <v>14.339399999999999</v>
      </c>
      <c r="AF188">
        <f>ROUND((SUM(SmtRes!BT230:'SmtRes'!BT232)),6)</f>
        <v>248.0504</v>
      </c>
      <c r="AG188">
        <f t="shared" si="210"/>
        <v>0</v>
      </c>
      <c r="AH188">
        <f>(SUM(SmtRes!BU230:'SmtRes'!BU232))</f>
        <v>0.61</v>
      </c>
      <c r="AI188">
        <f>(SUM(SmtRes!BV230:'SmtRes'!BV232))</f>
        <v>0.03</v>
      </c>
      <c r="AJ188">
        <f t="shared" si="211"/>
        <v>0</v>
      </c>
      <c r="AK188">
        <v>278.73079999999999</v>
      </c>
      <c r="AL188">
        <v>0</v>
      </c>
      <c r="AM188">
        <v>16.341000000000001</v>
      </c>
      <c r="AN188">
        <v>14.339399999999999</v>
      </c>
      <c r="AO188">
        <v>248.0504</v>
      </c>
      <c r="AP188">
        <v>0</v>
      </c>
      <c r="AQ188">
        <v>0.61</v>
      </c>
      <c r="AR188">
        <v>0.03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266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12"/>
        <v>3344.76</v>
      </c>
      <c r="CQ188">
        <f>SUMIF(SmtRes!AQ230:'SmtRes'!AQ232,"=1",SmtRes!AA230:'SmtRes'!AA232)</f>
        <v>0</v>
      </c>
      <c r="CR188">
        <f>SUMIF(SmtRes!AQ230:'SmtRes'!AQ232,"=1",SmtRes!AB230:'SmtRes'!AB232)</f>
        <v>544.70000000000005</v>
      </c>
      <c r="CS188">
        <f>SUMIF(SmtRes!AQ230:'SmtRes'!AQ232,"=1",SmtRes!AC230:'SmtRes'!AC232)</f>
        <v>477.98</v>
      </c>
      <c r="CT188">
        <f>SUMIF(SmtRes!AQ230:'SmtRes'!AQ232,"=1",SmtRes!AD230:'SmtRes'!AD232)</f>
        <v>406.64</v>
      </c>
      <c r="CU188">
        <f t="shared" si="213"/>
        <v>0</v>
      </c>
      <c r="CV188">
        <f>SUMIF(SmtRes!AQ230:'SmtRes'!AQ232,"=1",SmtRes!BU230:'SmtRes'!BU232)</f>
        <v>0.61</v>
      </c>
      <c r="CW188">
        <f>SUMIF(SmtRes!AQ230:'SmtRes'!AQ232,"=1",SmtRes!BV230:'SmtRes'!BV232)</f>
        <v>0.03</v>
      </c>
      <c r="CX188">
        <f t="shared" si="214"/>
        <v>0</v>
      </c>
      <c r="CY188">
        <f t="shared" si="215"/>
        <v>3243.1301000000003</v>
      </c>
      <c r="CZ188">
        <f t="shared" si="216"/>
        <v>1889.2020000000002</v>
      </c>
      <c r="DC188" t="s">
        <v>3</v>
      </c>
      <c r="DD188" t="s">
        <v>22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256</v>
      </c>
      <c r="DW188" t="s">
        <v>256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293259405</v>
      </c>
      <c r="EF188">
        <v>2</v>
      </c>
      <c r="EG188" t="s">
        <v>23</v>
      </c>
      <c r="EH188">
        <v>27</v>
      </c>
      <c r="EI188" t="s">
        <v>24</v>
      </c>
      <c r="EJ188">
        <v>1</v>
      </c>
      <c r="EK188">
        <v>33001</v>
      </c>
      <c r="EL188" t="s">
        <v>24</v>
      </c>
      <c r="EM188" t="s">
        <v>25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0.61</v>
      </c>
      <c r="EX188">
        <v>0.03</v>
      </c>
      <c r="EY188">
        <v>0</v>
      </c>
      <c r="FQ188">
        <v>0</v>
      </c>
      <c r="FR188">
        <f t="shared" si="217"/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1376734620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218"/>
        <v>0</v>
      </c>
      <c r="GM188">
        <f t="shared" si="219"/>
        <v>8477.09</v>
      </c>
      <c r="GN188">
        <f t="shared" si="220"/>
        <v>8477.09</v>
      </c>
      <c r="GO188">
        <f t="shared" si="221"/>
        <v>0</v>
      </c>
      <c r="GP188">
        <f t="shared" si="222"/>
        <v>0</v>
      </c>
      <c r="GR188">
        <v>0</v>
      </c>
      <c r="GS188">
        <v>3</v>
      </c>
      <c r="GT188">
        <v>0</v>
      </c>
      <c r="GU188" t="s">
        <v>3</v>
      </c>
      <c r="GV188">
        <f t="shared" si="223"/>
        <v>0</v>
      </c>
      <c r="GW188">
        <v>1</v>
      </c>
      <c r="GX188">
        <f t="shared" si="224"/>
        <v>0</v>
      </c>
      <c r="HA188">
        <v>0</v>
      </c>
      <c r="HB188">
        <v>0</v>
      </c>
      <c r="HC188">
        <f t="shared" si="225"/>
        <v>0</v>
      </c>
      <c r="HE188" t="s">
        <v>3</v>
      </c>
      <c r="HF188" t="s">
        <v>3</v>
      </c>
      <c r="HM188" t="s">
        <v>3</v>
      </c>
      <c r="HN188" t="s">
        <v>26</v>
      </c>
      <c r="HO188" t="s">
        <v>27</v>
      </c>
      <c r="HP188" t="s">
        <v>24</v>
      </c>
      <c r="HQ188" t="s">
        <v>24</v>
      </c>
      <c r="IK188">
        <v>0</v>
      </c>
    </row>
    <row r="189" spans="1:245" x14ac:dyDescent="0.2">
      <c r="A189">
        <v>17</v>
      </c>
      <c r="B189">
        <v>1</v>
      </c>
      <c r="C189">
        <f>ROW(SmtRes!A236)</f>
        <v>236</v>
      </c>
      <c r="D189">
        <f>ROW(EtalonRes!A266)</f>
        <v>266</v>
      </c>
      <c r="E189" t="s">
        <v>269</v>
      </c>
      <c r="F189" t="s">
        <v>254</v>
      </c>
      <c r="G189" t="s">
        <v>255</v>
      </c>
      <c r="H189" t="s">
        <v>256</v>
      </c>
      <c r="I189">
        <v>3</v>
      </c>
      <c r="J189">
        <v>0</v>
      </c>
      <c r="K189">
        <v>3</v>
      </c>
      <c r="O189">
        <f t="shared" si="204"/>
        <v>2098.64</v>
      </c>
      <c r="P189">
        <f>SUMIF(SmtRes!AQ233:'SmtRes'!AQ236,"=1",SmtRes!DF233:'SmtRes'!DF236)</f>
        <v>0</v>
      </c>
      <c r="Q189">
        <f>SUMIF(SmtRes!AQ233:'SmtRes'!AQ236,"=1",SmtRes!DG233:'SmtRes'!DG236)</f>
        <v>193.03</v>
      </c>
      <c r="R189">
        <f>SUMIF(SmtRes!AQ233:'SmtRes'!AQ236,"=1",SmtRes!DH233:'SmtRes'!DH236)</f>
        <v>186.42000000000002</v>
      </c>
      <c r="S189">
        <f>SUMIF(SmtRes!AQ233:'SmtRes'!AQ236,"=1",SmtRes!DI233:'SmtRes'!DI236)</f>
        <v>1719.19</v>
      </c>
      <c r="T189">
        <f t="shared" si="205"/>
        <v>0</v>
      </c>
      <c r="U189">
        <f>SUMIF(SmtRes!AQ233:'SmtRes'!AQ236,"=1",SmtRes!CV233:'SmtRes'!CV236)</f>
        <v>3.81</v>
      </c>
      <c r="V189">
        <f>SUMIF(SmtRes!AQ233:'SmtRes'!AQ236,"=1",SmtRes!CW233:'SmtRes'!CW236)</f>
        <v>0.39</v>
      </c>
      <c r="W189">
        <f t="shared" si="206"/>
        <v>0</v>
      </c>
      <c r="X189">
        <f t="shared" si="207"/>
        <v>1962.78</v>
      </c>
      <c r="Y189">
        <f t="shared" si="207"/>
        <v>1143.3699999999999</v>
      </c>
      <c r="AA189">
        <v>312243454</v>
      </c>
      <c r="AB189">
        <f t="shared" si="208"/>
        <v>631.99490000000003</v>
      </c>
      <c r="AC189">
        <f t="shared" si="209"/>
        <v>0</v>
      </c>
      <c r="AD189">
        <f>ROUND((((SUM(SmtRes!BR233:'SmtRes'!BR236))-(SUM(SmtRes!BS233:'SmtRes'!BS236)))+AE189),6)</f>
        <v>58.9328</v>
      </c>
      <c r="AE189">
        <f>ROUND((SUM(SmtRes!BS233:'SmtRes'!BS236)),6)</f>
        <v>62.1374</v>
      </c>
      <c r="AF189">
        <f>ROUND((SUM(SmtRes!BT233:'SmtRes'!BT236)),6)</f>
        <v>573.06209999999999</v>
      </c>
      <c r="AG189">
        <f t="shared" si="210"/>
        <v>0</v>
      </c>
      <c r="AH189">
        <f>(SUM(SmtRes!BU233:'SmtRes'!BU236))</f>
        <v>1.27</v>
      </c>
      <c r="AI189">
        <f>(SUM(SmtRes!BV233:'SmtRes'!BV236))</f>
        <v>0.13</v>
      </c>
      <c r="AJ189">
        <f t="shared" si="211"/>
        <v>0</v>
      </c>
      <c r="AK189">
        <v>694.13229999999999</v>
      </c>
      <c r="AL189">
        <v>0</v>
      </c>
      <c r="AM189">
        <v>58.9328</v>
      </c>
      <c r="AN189">
        <v>62.1374</v>
      </c>
      <c r="AO189">
        <v>573.06209999999999</v>
      </c>
      <c r="AP189">
        <v>0</v>
      </c>
      <c r="AQ189">
        <v>1.27</v>
      </c>
      <c r="AR189">
        <v>0.13</v>
      </c>
      <c r="AS189">
        <v>0</v>
      </c>
      <c r="AT189">
        <v>103</v>
      </c>
      <c r="AU189">
        <v>60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257</v>
      </c>
      <c r="BM189">
        <v>33001</v>
      </c>
      <c r="BN189">
        <v>0</v>
      </c>
      <c r="BO189" t="s">
        <v>3</v>
      </c>
      <c r="BP189">
        <v>0</v>
      </c>
      <c r="BQ189">
        <v>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103</v>
      </c>
      <c r="CA189">
        <v>60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12"/>
        <v>2098.64</v>
      </c>
      <c r="CQ189">
        <f>SUMIF(SmtRes!AQ233:'SmtRes'!AQ236,"=1",SmtRes!AA233:'SmtRes'!AA236)</f>
        <v>0</v>
      </c>
      <c r="CR189">
        <f>SUMIF(SmtRes!AQ233:'SmtRes'!AQ236,"=1",SmtRes!AB233:'SmtRes'!AB236)</f>
        <v>981.58</v>
      </c>
      <c r="CS189">
        <f>SUMIF(SmtRes!AQ233:'SmtRes'!AQ236,"=1",SmtRes!AC233:'SmtRes'!AC236)</f>
        <v>955.96</v>
      </c>
      <c r="CT189">
        <f>SUMIF(SmtRes!AQ233:'SmtRes'!AQ236,"=1",SmtRes!AD233:'SmtRes'!AD236)</f>
        <v>451.23</v>
      </c>
      <c r="CU189">
        <f t="shared" si="213"/>
        <v>0</v>
      </c>
      <c r="CV189">
        <f>SUMIF(SmtRes!AQ233:'SmtRes'!AQ236,"=1",SmtRes!BU233:'SmtRes'!BU236)</f>
        <v>1.27</v>
      </c>
      <c r="CW189">
        <f>SUMIF(SmtRes!AQ233:'SmtRes'!AQ236,"=1",SmtRes!BV233:'SmtRes'!BV236)</f>
        <v>0.13</v>
      </c>
      <c r="CX189">
        <f t="shared" si="214"/>
        <v>0</v>
      </c>
      <c r="CY189">
        <f t="shared" si="215"/>
        <v>1962.7783000000002</v>
      </c>
      <c r="CZ189">
        <f t="shared" si="216"/>
        <v>1143.366</v>
      </c>
      <c r="DC189" t="s">
        <v>3</v>
      </c>
      <c r="DD189" t="s">
        <v>22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256</v>
      </c>
      <c r="DW189" t="s">
        <v>256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293259405</v>
      </c>
      <c r="EF189">
        <v>2</v>
      </c>
      <c r="EG189" t="s">
        <v>23</v>
      </c>
      <c r="EH189">
        <v>27</v>
      </c>
      <c r="EI189" t="s">
        <v>24</v>
      </c>
      <c r="EJ189">
        <v>1</v>
      </c>
      <c r="EK189">
        <v>33001</v>
      </c>
      <c r="EL189" t="s">
        <v>24</v>
      </c>
      <c r="EM189" t="s">
        <v>25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1.27</v>
      </c>
      <c r="EX189">
        <v>0.13</v>
      </c>
      <c r="EY189">
        <v>0</v>
      </c>
      <c r="FQ189">
        <v>0</v>
      </c>
      <c r="FR189">
        <f t="shared" si="217"/>
        <v>0</v>
      </c>
      <c r="FS189">
        <v>0</v>
      </c>
      <c r="FX189">
        <v>103</v>
      </c>
      <c r="FY189">
        <v>60</v>
      </c>
      <c r="GA189" t="s">
        <v>3</v>
      </c>
      <c r="GD189">
        <v>1</v>
      </c>
      <c r="GF189">
        <v>1911125029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218"/>
        <v>0</v>
      </c>
      <c r="GM189">
        <f t="shared" si="219"/>
        <v>5204.79</v>
      </c>
      <c r="GN189">
        <f t="shared" si="220"/>
        <v>5204.79</v>
      </c>
      <c r="GO189">
        <f t="shared" si="221"/>
        <v>0</v>
      </c>
      <c r="GP189">
        <f t="shared" si="222"/>
        <v>0</v>
      </c>
      <c r="GR189">
        <v>0</v>
      </c>
      <c r="GS189">
        <v>3</v>
      </c>
      <c r="GT189">
        <v>0</v>
      </c>
      <c r="GU189" t="s">
        <v>3</v>
      </c>
      <c r="GV189">
        <f t="shared" si="223"/>
        <v>0</v>
      </c>
      <c r="GW189">
        <v>1</v>
      </c>
      <c r="GX189">
        <f t="shared" si="224"/>
        <v>0</v>
      </c>
      <c r="HA189">
        <v>0</v>
      </c>
      <c r="HB189">
        <v>0</v>
      </c>
      <c r="HC189">
        <f t="shared" si="225"/>
        <v>0</v>
      </c>
      <c r="HE189" t="s">
        <v>3</v>
      </c>
      <c r="HF189" t="s">
        <v>3</v>
      </c>
      <c r="HM189" t="s">
        <v>3</v>
      </c>
      <c r="HN189" t="s">
        <v>26</v>
      </c>
      <c r="HO189" t="s">
        <v>27</v>
      </c>
      <c r="HP189" t="s">
        <v>24</v>
      </c>
      <c r="HQ189" t="s">
        <v>24</v>
      </c>
      <c r="IK189">
        <v>0</v>
      </c>
    </row>
    <row r="190" spans="1:245" x14ac:dyDescent="0.2">
      <c r="A190">
        <v>17</v>
      </c>
      <c r="B190">
        <v>1</v>
      </c>
      <c r="C190">
        <f>ROW(SmtRes!A239)</f>
        <v>239</v>
      </c>
      <c r="D190">
        <f>ROW(EtalonRes!A269)</f>
        <v>269</v>
      </c>
      <c r="E190" t="s">
        <v>270</v>
      </c>
      <c r="F190" t="s">
        <v>271</v>
      </c>
      <c r="G190" t="s">
        <v>272</v>
      </c>
      <c r="H190" t="s">
        <v>256</v>
      </c>
      <c r="I190">
        <v>3</v>
      </c>
      <c r="J190">
        <v>0</v>
      </c>
      <c r="K190">
        <v>3</v>
      </c>
      <c r="O190">
        <f t="shared" si="204"/>
        <v>1409.93</v>
      </c>
      <c r="P190">
        <f>SUMIF(SmtRes!AQ237:'SmtRes'!AQ239,"=1",SmtRes!DF237:'SmtRes'!DF239)</f>
        <v>0</v>
      </c>
      <c r="Q190">
        <f>SUMIF(SmtRes!AQ237:'SmtRes'!AQ239,"=1",SmtRes!DG237:'SmtRes'!DG239)</f>
        <v>81.709999999999994</v>
      </c>
      <c r="R190">
        <f>SUMIF(SmtRes!AQ237:'SmtRes'!AQ239,"=1",SmtRes!DH237:'SmtRes'!DH239)</f>
        <v>71.7</v>
      </c>
      <c r="S190">
        <f>SUMIF(SmtRes!AQ237:'SmtRes'!AQ239,"=1",SmtRes!DI237:'SmtRes'!DI239)</f>
        <v>1256.52</v>
      </c>
      <c r="T190">
        <f t="shared" si="205"/>
        <v>0</v>
      </c>
      <c r="U190">
        <f>SUMIF(SmtRes!AQ237:'SmtRes'!AQ239,"=1",SmtRes!CV237:'SmtRes'!CV239)</f>
        <v>3.09</v>
      </c>
      <c r="V190">
        <f>SUMIF(SmtRes!AQ237:'SmtRes'!AQ239,"=1",SmtRes!CW237:'SmtRes'!CW239)</f>
        <v>0.15</v>
      </c>
      <c r="W190">
        <f t="shared" si="206"/>
        <v>0</v>
      </c>
      <c r="X190">
        <f t="shared" si="207"/>
        <v>1368.07</v>
      </c>
      <c r="Y190">
        <f t="shared" si="207"/>
        <v>796.93</v>
      </c>
      <c r="AA190">
        <v>312243454</v>
      </c>
      <c r="AB190">
        <f t="shared" si="208"/>
        <v>446.07420000000002</v>
      </c>
      <c r="AC190">
        <f t="shared" si="209"/>
        <v>0</v>
      </c>
      <c r="AD190">
        <f>ROUND((((SUM(SmtRes!BR237:'SmtRes'!BR239))-(SUM(SmtRes!BS237:'SmtRes'!BS239)))+AE190),6)</f>
        <v>27.234999999999999</v>
      </c>
      <c r="AE190">
        <f>ROUND((SUM(SmtRes!BS237:'SmtRes'!BS239)),6)</f>
        <v>23.899000000000001</v>
      </c>
      <c r="AF190">
        <f>ROUND((SUM(SmtRes!BT237:'SmtRes'!BT239)),6)</f>
        <v>418.83920000000001</v>
      </c>
      <c r="AG190">
        <f t="shared" si="210"/>
        <v>0</v>
      </c>
      <c r="AH190">
        <f>(SUM(SmtRes!BU237:'SmtRes'!BU239))</f>
        <v>1.03</v>
      </c>
      <c r="AI190">
        <f>(SUM(SmtRes!BV237:'SmtRes'!BV239))</f>
        <v>0.05</v>
      </c>
      <c r="AJ190">
        <f t="shared" si="211"/>
        <v>0</v>
      </c>
      <c r="AK190">
        <v>469.97320000000002</v>
      </c>
      <c r="AL190">
        <v>0</v>
      </c>
      <c r="AM190">
        <v>27.235000000000003</v>
      </c>
      <c r="AN190">
        <v>23.899000000000001</v>
      </c>
      <c r="AO190">
        <v>418.83920000000001</v>
      </c>
      <c r="AP190">
        <v>0</v>
      </c>
      <c r="AQ190">
        <v>1.03</v>
      </c>
      <c r="AR190">
        <v>0.05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273</v>
      </c>
      <c r="BM190">
        <v>33001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12"/>
        <v>1409.93</v>
      </c>
      <c r="CQ190">
        <f>SUMIF(SmtRes!AQ237:'SmtRes'!AQ239,"=1",SmtRes!AA237:'SmtRes'!AA239)</f>
        <v>0</v>
      </c>
      <c r="CR190">
        <f>SUMIF(SmtRes!AQ237:'SmtRes'!AQ239,"=1",SmtRes!AB237:'SmtRes'!AB239)</f>
        <v>544.70000000000005</v>
      </c>
      <c r="CS190">
        <f>SUMIF(SmtRes!AQ237:'SmtRes'!AQ239,"=1",SmtRes!AC237:'SmtRes'!AC239)</f>
        <v>477.98</v>
      </c>
      <c r="CT190">
        <f>SUMIF(SmtRes!AQ237:'SmtRes'!AQ239,"=1",SmtRes!AD237:'SmtRes'!AD239)</f>
        <v>406.64</v>
      </c>
      <c r="CU190">
        <f t="shared" si="213"/>
        <v>0</v>
      </c>
      <c r="CV190">
        <f>SUMIF(SmtRes!AQ237:'SmtRes'!AQ239,"=1",SmtRes!BU237:'SmtRes'!BU239)</f>
        <v>1.03</v>
      </c>
      <c r="CW190">
        <f>SUMIF(SmtRes!AQ237:'SmtRes'!AQ239,"=1",SmtRes!BV237:'SmtRes'!BV239)</f>
        <v>0.05</v>
      </c>
      <c r="CX190">
        <f t="shared" si="214"/>
        <v>0</v>
      </c>
      <c r="CY190">
        <f t="shared" si="215"/>
        <v>1368.0666000000001</v>
      </c>
      <c r="CZ190">
        <f t="shared" si="216"/>
        <v>796.93200000000002</v>
      </c>
      <c r="DC190" t="s">
        <v>3</v>
      </c>
      <c r="DD190" t="s">
        <v>22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256</v>
      </c>
      <c r="DW190" t="s">
        <v>256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293259405</v>
      </c>
      <c r="EF190">
        <v>2</v>
      </c>
      <c r="EG190" t="s">
        <v>23</v>
      </c>
      <c r="EH190">
        <v>27</v>
      </c>
      <c r="EI190" t="s">
        <v>24</v>
      </c>
      <c r="EJ190">
        <v>1</v>
      </c>
      <c r="EK190">
        <v>33001</v>
      </c>
      <c r="EL190" t="s">
        <v>24</v>
      </c>
      <c r="EM190" t="s">
        <v>25</v>
      </c>
      <c r="EO190" t="s">
        <v>3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1.03</v>
      </c>
      <c r="EX190">
        <v>0.05</v>
      </c>
      <c r="EY190">
        <v>0</v>
      </c>
      <c r="FQ190">
        <v>0</v>
      </c>
      <c r="FR190">
        <f t="shared" si="217"/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-156780169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218"/>
        <v>0</v>
      </c>
      <c r="GM190">
        <f t="shared" si="219"/>
        <v>3574.93</v>
      </c>
      <c r="GN190">
        <f t="shared" si="220"/>
        <v>3574.93</v>
      </c>
      <c r="GO190">
        <f t="shared" si="221"/>
        <v>0</v>
      </c>
      <c r="GP190">
        <f t="shared" si="222"/>
        <v>0</v>
      </c>
      <c r="GR190">
        <v>0</v>
      </c>
      <c r="GS190">
        <v>3</v>
      </c>
      <c r="GT190">
        <v>0</v>
      </c>
      <c r="GU190" t="s">
        <v>3</v>
      </c>
      <c r="GV190">
        <f t="shared" si="223"/>
        <v>0</v>
      </c>
      <c r="GW190">
        <v>1</v>
      </c>
      <c r="GX190">
        <f t="shared" si="224"/>
        <v>0</v>
      </c>
      <c r="HA190">
        <v>0</v>
      </c>
      <c r="HB190">
        <v>0</v>
      </c>
      <c r="HC190">
        <f t="shared" si="225"/>
        <v>0</v>
      </c>
      <c r="HE190" t="s">
        <v>3</v>
      </c>
      <c r="HF190" t="s">
        <v>3</v>
      </c>
      <c r="HM190" t="s">
        <v>3</v>
      </c>
      <c r="HN190" t="s">
        <v>26</v>
      </c>
      <c r="HO190" t="s">
        <v>27</v>
      </c>
      <c r="HP190" t="s">
        <v>24</v>
      </c>
      <c r="HQ190" t="s">
        <v>24</v>
      </c>
      <c r="IK190">
        <v>0</v>
      </c>
    </row>
    <row r="192" spans="1:245" x14ac:dyDescent="0.2">
      <c r="A192" s="2">
        <v>51</v>
      </c>
      <c r="B192" s="2">
        <f>B179</f>
        <v>1</v>
      </c>
      <c r="C192" s="2">
        <f>A179</f>
        <v>4</v>
      </c>
      <c r="D192" s="2">
        <f>ROW(A179)</f>
        <v>179</v>
      </c>
      <c r="E192" s="2"/>
      <c r="F192" s="2" t="str">
        <f>IF(F179&lt;&gt;"",F179,"")</f>
        <v>Новый раздел</v>
      </c>
      <c r="G192" s="2" t="str">
        <f>IF(G179&lt;&gt;"",G179,"")</f>
        <v>Смена провода ответвлений</v>
      </c>
      <c r="H192" s="2">
        <v>0</v>
      </c>
      <c r="I192" s="2"/>
      <c r="J192" s="2"/>
      <c r="K192" s="2"/>
      <c r="L192" s="2"/>
      <c r="M192" s="2"/>
      <c r="N192" s="2"/>
      <c r="O192" s="2">
        <f t="shared" ref="O192:T192" si="226">ROUND(AB192,2)</f>
        <v>41742.51</v>
      </c>
      <c r="P192" s="2">
        <f t="shared" si="226"/>
        <v>0</v>
      </c>
      <c r="Q192" s="2">
        <f t="shared" si="226"/>
        <v>3421.36</v>
      </c>
      <c r="R192" s="2">
        <f t="shared" si="226"/>
        <v>3240.72</v>
      </c>
      <c r="S192" s="2">
        <f t="shared" si="226"/>
        <v>35080.43</v>
      </c>
      <c r="T192" s="2">
        <f t="shared" si="226"/>
        <v>0</v>
      </c>
      <c r="U192" s="2">
        <f>AH192</f>
        <v>80.420000000000016</v>
      </c>
      <c r="V192" s="2">
        <f>AI192</f>
        <v>6.7800000000000011</v>
      </c>
      <c r="W192" s="2">
        <f>ROUND(AJ192,2)</f>
        <v>0</v>
      </c>
      <c r="X192" s="2">
        <f>ROUND(AK192,2)</f>
        <v>39470.79</v>
      </c>
      <c r="Y192" s="2">
        <f>ROUND(AL192,2)</f>
        <v>22992.68</v>
      </c>
      <c r="Z192" s="2"/>
      <c r="AA192" s="2"/>
      <c r="AB192" s="2">
        <f>ROUND(SUMIF(AA183:AA190,"=312243454",O183:O190),2)</f>
        <v>41742.51</v>
      </c>
      <c r="AC192" s="2">
        <f>ROUND(SUMIF(AA183:AA190,"=312243454",P183:P190),2)</f>
        <v>0</v>
      </c>
      <c r="AD192" s="2">
        <f>ROUND(SUMIF(AA183:AA190,"=312243454",Q183:Q190),2)</f>
        <v>3421.36</v>
      </c>
      <c r="AE192" s="2">
        <f>ROUND(SUMIF(AA183:AA190,"=312243454",R183:R190),2)</f>
        <v>3240.72</v>
      </c>
      <c r="AF192" s="2">
        <f>ROUND(SUMIF(AA183:AA190,"=312243454",S183:S190),2)</f>
        <v>35080.43</v>
      </c>
      <c r="AG192" s="2">
        <f>ROUND(SUMIF(AA183:AA190,"=312243454",T183:T190),2)</f>
        <v>0</v>
      </c>
      <c r="AH192" s="2">
        <f>SUMIF(AA183:AA190,"=312243454",U183:U190)</f>
        <v>80.420000000000016</v>
      </c>
      <c r="AI192" s="2">
        <f>SUMIF(AA183:AA190,"=312243454",V183:V190)</f>
        <v>6.7800000000000011</v>
      </c>
      <c r="AJ192" s="2">
        <f>ROUND(SUMIF(AA183:AA190,"=312243454",W183:W190),2)</f>
        <v>0</v>
      </c>
      <c r="AK192" s="2">
        <f>ROUND(SUMIF(AA183:AA190,"=312243454",X183:X190),2)</f>
        <v>39470.79</v>
      </c>
      <c r="AL192" s="2">
        <f>ROUND(SUMIF(AA183:AA190,"=312243454",Y183:Y190),2)</f>
        <v>22992.68</v>
      </c>
      <c r="AM192" s="2"/>
      <c r="AN192" s="2"/>
      <c r="AO192" s="2">
        <f t="shared" ref="AO192:BD192" si="227">ROUND(BX192,2)</f>
        <v>0</v>
      </c>
      <c r="AP192" s="2">
        <f t="shared" si="227"/>
        <v>0</v>
      </c>
      <c r="AQ192" s="2">
        <f t="shared" si="227"/>
        <v>0</v>
      </c>
      <c r="AR192" s="2">
        <f t="shared" si="227"/>
        <v>104205.98</v>
      </c>
      <c r="AS192" s="2">
        <f t="shared" si="227"/>
        <v>104205.98</v>
      </c>
      <c r="AT192" s="2">
        <f t="shared" si="227"/>
        <v>0</v>
      </c>
      <c r="AU192" s="2">
        <f t="shared" si="227"/>
        <v>0</v>
      </c>
      <c r="AV192" s="2">
        <f t="shared" si="227"/>
        <v>0</v>
      </c>
      <c r="AW192" s="2">
        <f t="shared" si="227"/>
        <v>0</v>
      </c>
      <c r="AX192" s="2">
        <f t="shared" si="227"/>
        <v>0</v>
      </c>
      <c r="AY192" s="2">
        <f t="shared" si="227"/>
        <v>0</v>
      </c>
      <c r="AZ192" s="2">
        <f t="shared" si="227"/>
        <v>0</v>
      </c>
      <c r="BA192" s="2">
        <f t="shared" si="227"/>
        <v>0</v>
      </c>
      <c r="BB192" s="2">
        <f t="shared" si="227"/>
        <v>0</v>
      </c>
      <c r="BC192" s="2">
        <f t="shared" si="227"/>
        <v>0</v>
      </c>
      <c r="BD192" s="2">
        <f t="shared" si="227"/>
        <v>0</v>
      </c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>
        <f>ROUND(SUMIF(AA183:AA190,"=312243454",FQ183:FQ190),2)</f>
        <v>0</v>
      </c>
      <c r="BY192" s="2">
        <f>ROUND(SUMIF(AA183:AA190,"=312243454",FR183:FR190),2)</f>
        <v>0</v>
      </c>
      <c r="BZ192" s="2">
        <f>ROUND(SUMIF(AA183:AA190,"=312243454",GL183:GL190),2)</f>
        <v>0</v>
      </c>
      <c r="CA192" s="2">
        <f>ROUND(SUMIF(AA183:AA190,"=312243454",GM183:GM190),2)</f>
        <v>104205.98</v>
      </c>
      <c r="CB192" s="2">
        <f>ROUND(SUMIF(AA183:AA190,"=312243454",GN183:GN190),2)</f>
        <v>104205.98</v>
      </c>
      <c r="CC192" s="2">
        <f>ROUND(SUMIF(AA183:AA190,"=312243454",GO183:GO190),2)</f>
        <v>0</v>
      </c>
      <c r="CD192" s="2">
        <f>ROUND(SUMIF(AA183:AA190,"=312243454",GP183:GP190),2)</f>
        <v>0</v>
      </c>
      <c r="CE192" s="2">
        <f>AC192-BX192</f>
        <v>0</v>
      </c>
      <c r="CF192" s="2">
        <f>AC192-BY192</f>
        <v>0</v>
      </c>
      <c r="CG192" s="2">
        <f>BX192-BZ192</f>
        <v>0</v>
      </c>
      <c r="CH192" s="2">
        <f>AC192-BX192-BY192+BZ192</f>
        <v>0</v>
      </c>
      <c r="CI192" s="2">
        <f>BY192-BZ192</f>
        <v>0</v>
      </c>
      <c r="CJ192" s="2">
        <f>ROUND(SUMIF(AA183:AA190,"=312243454",GX183:GX190),2)</f>
        <v>0</v>
      </c>
      <c r="CK192" s="2">
        <f>ROUND(SUMIF(AA183:AA190,"=312243454",GY183:GY190),2)</f>
        <v>0</v>
      </c>
      <c r="CL192" s="2">
        <f>ROUND(SUMIF(AA183:AA190,"=312243454",GZ183:GZ190),2)</f>
        <v>0</v>
      </c>
      <c r="CM192" s="2">
        <f>ROUND(SUMIF(AA183:AA190,"=312243454",HD183:HD190),2)</f>
        <v>0</v>
      </c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>
        <v>0</v>
      </c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201</v>
      </c>
      <c r="F194" s="4">
        <f>ROUND(Source!O192,O194)</f>
        <v>41742.51</v>
      </c>
      <c r="G194" s="4" t="s">
        <v>161</v>
      </c>
      <c r="H194" s="4" t="s">
        <v>162</v>
      </c>
      <c r="I194" s="4"/>
      <c r="J194" s="4"/>
      <c r="K194" s="4">
        <v>201</v>
      </c>
      <c r="L194" s="4">
        <v>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41742.509999999995</v>
      </c>
      <c r="X194" s="4">
        <v>1</v>
      </c>
      <c r="Y194" s="4">
        <v>41742.509999999995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202</v>
      </c>
      <c r="F195" s="4">
        <f>ROUND(Source!P192,O195)</f>
        <v>0</v>
      </c>
      <c r="G195" s="4" t="s">
        <v>163</v>
      </c>
      <c r="H195" s="4" t="s">
        <v>164</v>
      </c>
      <c r="I195" s="4"/>
      <c r="J195" s="4"/>
      <c r="K195" s="4">
        <v>202</v>
      </c>
      <c r="L195" s="4">
        <v>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222</v>
      </c>
      <c r="F196" s="4">
        <f>ROUND(Source!AO192,O196)</f>
        <v>0</v>
      </c>
      <c r="G196" s="4" t="s">
        <v>165</v>
      </c>
      <c r="H196" s="4" t="s">
        <v>166</v>
      </c>
      <c r="I196" s="4"/>
      <c r="J196" s="4"/>
      <c r="K196" s="4">
        <v>222</v>
      </c>
      <c r="L196" s="4">
        <v>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225</v>
      </c>
      <c r="F197" s="4">
        <f>ROUND(Source!AV192,O197)</f>
        <v>0</v>
      </c>
      <c r="G197" s="4" t="s">
        <v>167</v>
      </c>
      <c r="H197" s="4" t="s">
        <v>168</v>
      </c>
      <c r="I197" s="4"/>
      <c r="J197" s="4"/>
      <c r="K197" s="4">
        <v>225</v>
      </c>
      <c r="L197" s="4">
        <v>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226</v>
      </c>
      <c r="F198" s="4">
        <f>ROUND(Source!AW192,O198)</f>
        <v>0</v>
      </c>
      <c r="G198" s="4" t="s">
        <v>169</v>
      </c>
      <c r="H198" s="4" t="s">
        <v>170</v>
      </c>
      <c r="I198" s="4"/>
      <c r="J198" s="4"/>
      <c r="K198" s="4">
        <v>226</v>
      </c>
      <c r="L198" s="4">
        <v>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227</v>
      </c>
      <c r="F199" s="4">
        <f>ROUND(Source!AX192,O199)</f>
        <v>0</v>
      </c>
      <c r="G199" s="4" t="s">
        <v>171</v>
      </c>
      <c r="H199" s="4" t="s">
        <v>172</v>
      </c>
      <c r="I199" s="4"/>
      <c r="J199" s="4"/>
      <c r="K199" s="4">
        <v>227</v>
      </c>
      <c r="L199" s="4">
        <v>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228</v>
      </c>
      <c r="F200" s="4">
        <f>ROUND(Source!AY192,O200)</f>
        <v>0</v>
      </c>
      <c r="G200" s="4" t="s">
        <v>173</v>
      </c>
      <c r="H200" s="4" t="s">
        <v>174</v>
      </c>
      <c r="I200" s="4"/>
      <c r="J200" s="4"/>
      <c r="K200" s="4">
        <v>228</v>
      </c>
      <c r="L200" s="4">
        <v>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216</v>
      </c>
      <c r="F201" s="4">
        <f>ROUND(Source!AP192,O201)</f>
        <v>0</v>
      </c>
      <c r="G201" s="4" t="s">
        <v>175</v>
      </c>
      <c r="H201" s="4" t="s">
        <v>176</v>
      </c>
      <c r="I201" s="4"/>
      <c r="J201" s="4"/>
      <c r="K201" s="4">
        <v>216</v>
      </c>
      <c r="L201" s="4">
        <v>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223</v>
      </c>
      <c r="F202" s="4">
        <f>ROUND(Source!AQ192,O202)</f>
        <v>0</v>
      </c>
      <c r="G202" s="4" t="s">
        <v>177</v>
      </c>
      <c r="H202" s="4" t="s">
        <v>178</v>
      </c>
      <c r="I202" s="4"/>
      <c r="J202" s="4"/>
      <c r="K202" s="4">
        <v>223</v>
      </c>
      <c r="L202" s="4">
        <v>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229</v>
      </c>
      <c r="F203" s="4">
        <f>ROUND(Source!AZ192,O203)</f>
        <v>0</v>
      </c>
      <c r="G203" s="4" t="s">
        <v>179</v>
      </c>
      <c r="H203" s="4" t="s">
        <v>180</v>
      </c>
      <c r="I203" s="4"/>
      <c r="J203" s="4"/>
      <c r="K203" s="4">
        <v>229</v>
      </c>
      <c r="L203" s="4">
        <v>10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203</v>
      </c>
      <c r="F204" s="4">
        <f>ROUND(Source!Q192,O204)</f>
        <v>3421.36</v>
      </c>
      <c r="G204" s="4" t="s">
        <v>181</v>
      </c>
      <c r="H204" s="4" t="s">
        <v>182</v>
      </c>
      <c r="I204" s="4"/>
      <c r="J204" s="4"/>
      <c r="K204" s="4">
        <v>203</v>
      </c>
      <c r="L204" s="4">
        <v>11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3421.3600000000006</v>
      </c>
      <c r="X204" s="4">
        <v>1</v>
      </c>
      <c r="Y204" s="4">
        <v>3421.3600000000006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231</v>
      </c>
      <c r="F205" s="4">
        <f>ROUND(Source!BB192,O205)</f>
        <v>0</v>
      </c>
      <c r="G205" s="4" t="s">
        <v>183</v>
      </c>
      <c r="H205" s="4" t="s">
        <v>184</v>
      </c>
      <c r="I205" s="4"/>
      <c r="J205" s="4"/>
      <c r="K205" s="4">
        <v>231</v>
      </c>
      <c r="L205" s="4">
        <v>12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204</v>
      </c>
      <c r="F206" s="4">
        <f>ROUND(Source!R192,O206)</f>
        <v>3240.72</v>
      </c>
      <c r="G206" s="4" t="s">
        <v>185</v>
      </c>
      <c r="H206" s="4" t="s">
        <v>186</v>
      </c>
      <c r="I206" s="4"/>
      <c r="J206" s="4"/>
      <c r="K206" s="4">
        <v>204</v>
      </c>
      <c r="L206" s="4">
        <v>13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3240.7200000000003</v>
      </c>
      <c r="X206" s="4">
        <v>1</v>
      </c>
      <c r="Y206" s="4">
        <v>3240.7200000000003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205</v>
      </c>
      <c r="F207" s="4">
        <f>ROUND(Source!S192,O207)</f>
        <v>35080.43</v>
      </c>
      <c r="G207" s="4" t="s">
        <v>187</v>
      </c>
      <c r="H207" s="4" t="s">
        <v>188</v>
      </c>
      <c r="I207" s="4"/>
      <c r="J207" s="4"/>
      <c r="K207" s="4">
        <v>205</v>
      </c>
      <c r="L207" s="4">
        <v>14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35080.429999999993</v>
      </c>
      <c r="X207" s="4">
        <v>1</v>
      </c>
      <c r="Y207" s="4">
        <v>35080.429999999993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232</v>
      </c>
      <c r="F208" s="4">
        <f>ROUND(Source!BC192,O208)</f>
        <v>0</v>
      </c>
      <c r="G208" s="4" t="s">
        <v>189</v>
      </c>
      <c r="H208" s="4" t="s">
        <v>190</v>
      </c>
      <c r="I208" s="4"/>
      <c r="J208" s="4"/>
      <c r="K208" s="4">
        <v>232</v>
      </c>
      <c r="L208" s="4">
        <v>15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214</v>
      </c>
      <c r="F209" s="4">
        <f>ROUND(Source!AS192,O209)</f>
        <v>104205.98</v>
      </c>
      <c r="G209" s="4" t="s">
        <v>191</v>
      </c>
      <c r="H209" s="4" t="s">
        <v>192</v>
      </c>
      <c r="I209" s="4"/>
      <c r="J209" s="4"/>
      <c r="K209" s="4">
        <v>214</v>
      </c>
      <c r="L209" s="4">
        <v>16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104205.98</v>
      </c>
      <c r="X209" s="4">
        <v>1</v>
      </c>
      <c r="Y209" s="4">
        <v>104205.98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215</v>
      </c>
      <c r="F210" s="4">
        <f>ROUND(Source!AT192,O210)</f>
        <v>0</v>
      </c>
      <c r="G210" s="4" t="s">
        <v>193</v>
      </c>
      <c r="H210" s="4" t="s">
        <v>194</v>
      </c>
      <c r="I210" s="4"/>
      <c r="J210" s="4"/>
      <c r="K210" s="4">
        <v>215</v>
      </c>
      <c r="L210" s="4">
        <v>17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217</v>
      </c>
      <c r="F211" s="4">
        <f>ROUND(Source!AU192,O211)</f>
        <v>0</v>
      </c>
      <c r="G211" s="4" t="s">
        <v>195</v>
      </c>
      <c r="H211" s="4" t="s">
        <v>196</v>
      </c>
      <c r="I211" s="4"/>
      <c r="J211" s="4"/>
      <c r="K211" s="4">
        <v>217</v>
      </c>
      <c r="L211" s="4">
        <v>18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230</v>
      </c>
      <c r="F212" s="4">
        <f>ROUND(Source!BA192,O212)</f>
        <v>0</v>
      </c>
      <c r="G212" s="4" t="s">
        <v>197</v>
      </c>
      <c r="H212" s="4" t="s">
        <v>198</v>
      </c>
      <c r="I212" s="4"/>
      <c r="J212" s="4"/>
      <c r="K212" s="4">
        <v>230</v>
      </c>
      <c r="L212" s="4">
        <v>19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206</v>
      </c>
      <c r="F213" s="4">
        <f>ROUND(Source!T192,O213)</f>
        <v>0</v>
      </c>
      <c r="G213" s="4" t="s">
        <v>199</v>
      </c>
      <c r="H213" s="4" t="s">
        <v>200</v>
      </c>
      <c r="I213" s="4"/>
      <c r="J213" s="4"/>
      <c r="K213" s="4">
        <v>206</v>
      </c>
      <c r="L213" s="4">
        <v>20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207</v>
      </c>
      <c r="F214" s="4">
        <f>ROUND(Source!U192,O214)</f>
        <v>80.42</v>
      </c>
      <c r="G214" s="4" t="s">
        <v>201</v>
      </c>
      <c r="H214" s="4" t="s">
        <v>202</v>
      </c>
      <c r="I214" s="4"/>
      <c r="J214" s="4"/>
      <c r="K214" s="4">
        <v>207</v>
      </c>
      <c r="L214" s="4">
        <v>21</v>
      </c>
      <c r="M214" s="4">
        <v>3</v>
      </c>
      <c r="N214" s="4" t="s">
        <v>3</v>
      </c>
      <c r="O214" s="4">
        <v>7</v>
      </c>
      <c r="P214" s="4"/>
      <c r="Q214" s="4"/>
      <c r="R214" s="4"/>
      <c r="S214" s="4"/>
      <c r="T214" s="4"/>
      <c r="U214" s="4"/>
      <c r="V214" s="4"/>
      <c r="W214" s="4">
        <v>80.42</v>
      </c>
      <c r="X214" s="4">
        <v>1</v>
      </c>
      <c r="Y214" s="4">
        <v>80.42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208</v>
      </c>
      <c r="F215" s="4">
        <f>ROUND(Source!V192,O215)</f>
        <v>6.78</v>
      </c>
      <c r="G215" s="4" t="s">
        <v>203</v>
      </c>
      <c r="H215" s="4" t="s">
        <v>204</v>
      </c>
      <c r="I215" s="4"/>
      <c r="J215" s="4"/>
      <c r="K215" s="4">
        <v>208</v>
      </c>
      <c r="L215" s="4">
        <v>22</v>
      </c>
      <c r="M215" s="4">
        <v>3</v>
      </c>
      <c r="N215" s="4" t="s">
        <v>3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6.78</v>
      </c>
      <c r="X215" s="4">
        <v>1</v>
      </c>
      <c r="Y215" s="4">
        <v>6.78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209</v>
      </c>
      <c r="F216" s="4">
        <f>ROUND(Source!W192,O216)</f>
        <v>0</v>
      </c>
      <c r="G216" s="4" t="s">
        <v>205</v>
      </c>
      <c r="H216" s="4" t="s">
        <v>206</v>
      </c>
      <c r="I216" s="4"/>
      <c r="J216" s="4"/>
      <c r="K216" s="4">
        <v>209</v>
      </c>
      <c r="L216" s="4">
        <v>23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233</v>
      </c>
      <c r="F217" s="4">
        <f>ROUND(Source!BD192,O217)</f>
        <v>0</v>
      </c>
      <c r="G217" s="4" t="s">
        <v>207</v>
      </c>
      <c r="H217" s="4" t="s">
        <v>208</v>
      </c>
      <c r="I217" s="4"/>
      <c r="J217" s="4"/>
      <c r="K217" s="4">
        <v>233</v>
      </c>
      <c r="L217" s="4">
        <v>24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210</v>
      </c>
      <c r="F218" s="4">
        <f>ROUND(Source!X192,O218)</f>
        <v>39470.79</v>
      </c>
      <c r="G218" s="4" t="s">
        <v>209</v>
      </c>
      <c r="H218" s="4" t="s">
        <v>210</v>
      </c>
      <c r="I218" s="4"/>
      <c r="J218" s="4"/>
      <c r="K218" s="4">
        <v>210</v>
      </c>
      <c r="L218" s="4">
        <v>25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39470.79</v>
      </c>
      <c r="X218" s="4">
        <v>1</v>
      </c>
      <c r="Y218" s="4">
        <v>39470.79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211</v>
      </c>
      <c r="F219" s="4">
        <f>ROUND(Source!Y192,O219)</f>
        <v>22992.68</v>
      </c>
      <c r="G219" s="4" t="s">
        <v>211</v>
      </c>
      <c r="H219" s="4" t="s">
        <v>212</v>
      </c>
      <c r="I219" s="4"/>
      <c r="J219" s="4"/>
      <c r="K219" s="4">
        <v>211</v>
      </c>
      <c r="L219" s="4">
        <v>26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22992.68</v>
      </c>
      <c r="X219" s="4">
        <v>1</v>
      </c>
      <c r="Y219" s="4">
        <v>22992.68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224</v>
      </c>
      <c r="F220" s="4">
        <f>ROUND(Source!AR192,O220)</f>
        <v>104205.98</v>
      </c>
      <c r="G220" s="4" t="s">
        <v>213</v>
      </c>
      <c r="H220" s="4" t="s">
        <v>214</v>
      </c>
      <c r="I220" s="4"/>
      <c r="J220" s="4"/>
      <c r="K220" s="4">
        <v>224</v>
      </c>
      <c r="L220" s="4">
        <v>27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104205.97999999998</v>
      </c>
      <c r="X220" s="4">
        <v>1</v>
      </c>
      <c r="Y220" s="4">
        <v>104205.97999999998</v>
      </c>
      <c r="Z220" s="4"/>
      <c r="AA220" s="4"/>
      <c r="AB220" s="4"/>
    </row>
    <row r="222" spans="1:206" x14ac:dyDescent="0.2">
      <c r="A222" s="1">
        <v>4</v>
      </c>
      <c r="B222" s="1">
        <v>1</v>
      </c>
      <c r="C222" s="1"/>
      <c r="D222" s="1">
        <f>ROW(A234)</f>
        <v>234</v>
      </c>
      <c r="E222" s="1"/>
      <c r="F222" s="1" t="s">
        <v>15</v>
      </c>
      <c r="G222" s="1" t="s">
        <v>274</v>
      </c>
      <c r="H222" s="1" t="s">
        <v>3</v>
      </c>
      <c r="I222" s="1">
        <v>0</v>
      </c>
      <c r="J222" s="1"/>
      <c r="K222" s="1">
        <v>0</v>
      </c>
      <c r="L222" s="1"/>
      <c r="M222" s="1" t="s">
        <v>3</v>
      </c>
      <c r="N222" s="1"/>
      <c r="O222" s="1"/>
      <c r="P222" s="1"/>
      <c r="Q222" s="1"/>
      <c r="R222" s="1"/>
      <c r="S222" s="1">
        <v>0</v>
      </c>
      <c r="T222" s="1"/>
      <c r="U222" s="1" t="s">
        <v>3</v>
      </c>
      <c r="V222" s="1">
        <v>0</v>
      </c>
      <c r="W222" s="1"/>
      <c r="X222" s="1"/>
      <c r="Y222" s="1"/>
      <c r="Z222" s="1"/>
      <c r="AA222" s="1"/>
      <c r="AB222" s="1" t="s">
        <v>3</v>
      </c>
      <c r="AC222" s="1" t="s">
        <v>3</v>
      </c>
      <c r="AD222" s="1" t="s">
        <v>3</v>
      </c>
      <c r="AE222" s="1" t="s">
        <v>3</v>
      </c>
      <c r="AF222" s="1" t="s">
        <v>3</v>
      </c>
      <c r="AG222" s="1" t="s">
        <v>3</v>
      </c>
      <c r="AH222" s="1"/>
      <c r="AI222" s="1"/>
      <c r="AJ222" s="1"/>
      <c r="AK222" s="1"/>
      <c r="AL222" s="1"/>
      <c r="AM222" s="1"/>
      <c r="AN222" s="1"/>
      <c r="AO222" s="1"/>
      <c r="AP222" s="1" t="s">
        <v>3</v>
      </c>
      <c r="AQ222" s="1" t="s">
        <v>3</v>
      </c>
      <c r="AR222" s="1" t="s">
        <v>3</v>
      </c>
      <c r="AS222" s="1"/>
      <c r="AT222" s="1"/>
      <c r="AU222" s="1"/>
      <c r="AV222" s="1"/>
      <c r="AW222" s="1"/>
      <c r="AX222" s="1"/>
      <c r="AY222" s="1"/>
      <c r="AZ222" s="1" t="s">
        <v>3</v>
      </c>
      <c r="BA222" s="1"/>
      <c r="BB222" s="1" t="s">
        <v>3</v>
      </c>
      <c r="BC222" s="1" t="s">
        <v>3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3</v>
      </c>
      <c r="BJ222" s="1" t="s">
        <v>3</v>
      </c>
      <c r="BK222" s="1" t="s">
        <v>3</v>
      </c>
      <c r="BL222" s="1" t="s">
        <v>3</v>
      </c>
      <c r="BM222" s="1" t="s">
        <v>3</v>
      </c>
      <c r="BN222" s="1" t="s">
        <v>3</v>
      </c>
      <c r="BO222" s="1" t="s">
        <v>3</v>
      </c>
      <c r="BP222" s="1" t="s">
        <v>3</v>
      </c>
      <c r="BQ222" s="1"/>
      <c r="BR222" s="1"/>
      <c r="BS222" s="1"/>
      <c r="BT222" s="1"/>
      <c r="BU222" s="1"/>
      <c r="BV222" s="1"/>
      <c r="BW222" s="1"/>
      <c r="BX222" s="1">
        <v>0</v>
      </c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>
        <v>0</v>
      </c>
    </row>
    <row r="224" spans="1:206" x14ac:dyDescent="0.2">
      <c r="A224" s="2">
        <v>52</v>
      </c>
      <c r="B224" s="2">
        <f t="shared" ref="B224:G224" si="228">B234</f>
        <v>1</v>
      </c>
      <c r="C224" s="2">
        <f t="shared" si="228"/>
        <v>4</v>
      </c>
      <c r="D224" s="2">
        <f t="shared" si="228"/>
        <v>222</v>
      </c>
      <c r="E224" s="2">
        <f t="shared" si="228"/>
        <v>0</v>
      </c>
      <c r="F224" s="2" t="str">
        <f t="shared" si="228"/>
        <v>Новый раздел</v>
      </c>
      <c r="G224" s="2" t="str">
        <f t="shared" si="228"/>
        <v>Подвеска существующего провода (снятие и устройство при провода)</v>
      </c>
      <c r="H224" s="2"/>
      <c r="I224" s="2"/>
      <c r="J224" s="2"/>
      <c r="K224" s="2"/>
      <c r="L224" s="2"/>
      <c r="M224" s="2"/>
      <c r="N224" s="2"/>
      <c r="O224" s="2">
        <f t="shared" ref="O224:AT224" si="229">O234</f>
        <v>2493.73</v>
      </c>
      <c r="P224" s="2">
        <f t="shared" si="229"/>
        <v>0</v>
      </c>
      <c r="Q224" s="2">
        <f t="shared" si="229"/>
        <v>444.22</v>
      </c>
      <c r="R224" s="2">
        <f t="shared" si="229"/>
        <v>465.06</v>
      </c>
      <c r="S224" s="2">
        <f t="shared" si="229"/>
        <v>1584.45</v>
      </c>
      <c r="T224" s="2">
        <f t="shared" si="229"/>
        <v>0</v>
      </c>
      <c r="U224" s="2">
        <f t="shared" si="229"/>
        <v>3.4859240000000002</v>
      </c>
      <c r="V224" s="2">
        <f t="shared" si="229"/>
        <v>0.96558750000000004</v>
      </c>
      <c r="W224" s="2">
        <f t="shared" si="229"/>
        <v>0</v>
      </c>
      <c r="X224" s="2">
        <f t="shared" si="229"/>
        <v>2111</v>
      </c>
      <c r="Y224" s="2">
        <f t="shared" si="229"/>
        <v>1092.6300000000001</v>
      </c>
      <c r="Z224" s="2">
        <f t="shared" si="229"/>
        <v>0</v>
      </c>
      <c r="AA224" s="2">
        <f t="shared" si="229"/>
        <v>0</v>
      </c>
      <c r="AB224" s="2">
        <f t="shared" si="229"/>
        <v>2493.73</v>
      </c>
      <c r="AC224" s="2">
        <f t="shared" si="229"/>
        <v>0</v>
      </c>
      <c r="AD224" s="2">
        <f t="shared" si="229"/>
        <v>444.22</v>
      </c>
      <c r="AE224" s="2">
        <f t="shared" si="229"/>
        <v>465.06</v>
      </c>
      <c r="AF224" s="2">
        <f t="shared" si="229"/>
        <v>1584.45</v>
      </c>
      <c r="AG224" s="2">
        <f t="shared" si="229"/>
        <v>0</v>
      </c>
      <c r="AH224" s="2">
        <f t="shared" si="229"/>
        <v>3.4859240000000002</v>
      </c>
      <c r="AI224" s="2">
        <f t="shared" si="229"/>
        <v>0.96558750000000004</v>
      </c>
      <c r="AJ224" s="2">
        <f t="shared" si="229"/>
        <v>0</v>
      </c>
      <c r="AK224" s="2">
        <f t="shared" si="229"/>
        <v>2111</v>
      </c>
      <c r="AL224" s="2">
        <f t="shared" si="229"/>
        <v>1092.6300000000001</v>
      </c>
      <c r="AM224" s="2">
        <f t="shared" si="229"/>
        <v>0</v>
      </c>
      <c r="AN224" s="2">
        <f t="shared" si="229"/>
        <v>0</v>
      </c>
      <c r="AO224" s="2">
        <f t="shared" si="229"/>
        <v>0</v>
      </c>
      <c r="AP224" s="2">
        <f t="shared" si="229"/>
        <v>0</v>
      </c>
      <c r="AQ224" s="2">
        <f t="shared" si="229"/>
        <v>0</v>
      </c>
      <c r="AR224" s="2">
        <f t="shared" si="229"/>
        <v>5697.36</v>
      </c>
      <c r="AS224" s="2">
        <f t="shared" si="229"/>
        <v>5697.36</v>
      </c>
      <c r="AT224" s="2">
        <f t="shared" si="229"/>
        <v>0</v>
      </c>
      <c r="AU224" s="2">
        <f t="shared" ref="AU224:BZ224" si="230">AU234</f>
        <v>0</v>
      </c>
      <c r="AV224" s="2">
        <f t="shared" si="230"/>
        <v>0</v>
      </c>
      <c r="AW224" s="2">
        <f t="shared" si="230"/>
        <v>0</v>
      </c>
      <c r="AX224" s="2">
        <f t="shared" si="230"/>
        <v>0</v>
      </c>
      <c r="AY224" s="2">
        <f t="shared" si="230"/>
        <v>0</v>
      </c>
      <c r="AZ224" s="2">
        <f t="shared" si="230"/>
        <v>0</v>
      </c>
      <c r="BA224" s="2">
        <f t="shared" si="230"/>
        <v>0</v>
      </c>
      <c r="BB224" s="2">
        <f t="shared" si="230"/>
        <v>0</v>
      </c>
      <c r="BC224" s="2">
        <f t="shared" si="230"/>
        <v>0</v>
      </c>
      <c r="BD224" s="2">
        <f t="shared" si="230"/>
        <v>0</v>
      </c>
      <c r="BE224" s="2">
        <f t="shared" si="230"/>
        <v>0</v>
      </c>
      <c r="BF224" s="2">
        <f t="shared" si="230"/>
        <v>0</v>
      </c>
      <c r="BG224" s="2">
        <f t="shared" si="230"/>
        <v>0</v>
      </c>
      <c r="BH224" s="2">
        <f t="shared" si="230"/>
        <v>0</v>
      </c>
      <c r="BI224" s="2">
        <f t="shared" si="230"/>
        <v>0</v>
      </c>
      <c r="BJ224" s="2">
        <f t="shared" si="230"/>
        <v>0</v>
      </c>
      <c r="BK224" s="2">
        <f t="shared" si="230"/>
        <v>0</v>
      </c>
      <c r="BL224" s="2">
        <f t="shared" si="230"/>
        <v>0</v>
      </c>
      <c r="BM224" s="2">
        <f t="shared" si="230"/>
        <v>0</v>
      </c>
      <c r="BN224" s="2">
        <f t="shared" si="230"/>
        <v>0</v>
      </c>
      <c r="BO224" s="2">
        <f t="shared" si="230"/>
        <v>0</v>
      </c>
      <c r="BP224" s="2">
        <f t="shared" si="230"/>
        <v>0</v>
      </c>
      <c r="BQ224" s="2">
        <f t="shared" si="230"/>
        <v>0</v>
      </c>
      <c r="BR224" s="2">
        <f t="shared" si="230"/>
        <v>0</v>
      </c>
      <c r="BS224" s="2">
        <f t="shared" si="230"/>
        <v>0</v>
      </c>
      <c r="BT224" s="2">
        <f t="shared" si="230"/>
        <v>0</v>
      </c>
      <c r="BU224" s="2">
        <f t="shared" si="230"/>
        <v>0</v>
      </c>
      <c r="BV224" s="2">
        <f t="shared" si="230"/>
        <v>0</v>
      </c>
      <c r="BW224" s="2">
        <f t="shared" si="230"/>
        <v>0</v>
      </c>
      <c r="BX224" s="2">
        <f t="shared" si="230"/>
        <v>0</v>
      </c>
      <c r="BY224" s="2">
        <f t="shared" si="230"/>
        <v>0</v>
      </c>
      <c r="BZ224" s="2">
        <f t="shared" si="230"/>
        <v>0</v>
      </c>
      <c r="CA224" s="2">
        <f t="shared" ref="CA224:DF224" si="231">CA234</f>
        <v>5697.36</v>
      </c>
      <c r="CB224" s="2">
        <f t="shared" si="231"/>
        <v>5697.36</v>
      </c>
      <c r="CC224" s="2">
        <f t="shared" si="231"/>
        <v>0</v>
      </c>
      <c r="CD224" s="2">
        <f t="shared" si="231"/>
        <v>0</v>
      </c>
      <c r="CE224" s="2">
        <f t="shared" si="231"/>
        <v>0</v>
      </c>
      <c r="CF224" s="2">
        <f t="shared" si="231"/>
        <v>0</v>
      </c>
      <c r="CG224" s="2">
        <f t="shared" si="231"/>
        <v>0</v>
      </c>
      <c r="CH224" s="2">
        <f t="shared" si="231"/>
        <v>0</v>
      </c>
      <c r="CI224" s="2">
        <f t="shared" si="231"/>
        <v>0</v>
      </c>
      <c r="CJ224" s="2">
        <f t="shared" si="231"/>
        <v>0</v>
      </c>
      <c r="CK224" s="2">
        <f t="shared" si="231"/>
        <v>0</v>
      </c>
      <c r="CL224" s="2">
        <f t="shared" si="231"/>
        <v>0</v>
      </c>
      <c r="CM224" s="2">
        <f t="shared" si="231"/>
        <v>0</v>
      </c>
      <c r="CN224" s="2">
        <f t="shared" si="231"/>
        <v>0</v>
      </c>
      <c r="CO224" s="2">
        <f t="shared" si="231"/>
        <v>0</v>
      </c>
      <c r="CP224" s="2">
        <f t="shared" si="231"/>
        <v>0</v>
      </c>
      <c r="CQ224" s="2">
        <f t="shared" si="231"/>
        <v>0</v>
      </c>
      <c r="CR224" s="2">
        <f t="shared" si="231"/>
        <v>0</v>
      </c>
      <c r="CS224" s="2">
        <f t="shared" si="231"/>
        <v>0</v>
      </c>
      <c r="CT224" s="2">
        <f t="shared" si="231"/>
        <v>0</v>
      </c>
      <c r="CU224" s="2">
        <f t="shared" si="231"/>
        <v>0</v>
      </c>
      <c r="CV224" s="2">
        <f t="shared" si="231"/>
        <v>0</v>
      </c>
      <c r="CW224" s="2">
        <f t="shared" si="231"/>
        <v>0</v>
      </c>
      <c r="CX224" s="2">
        <f t="shared" si="231"/>
        <v>0</v>
      </c>
      <c r="CY224" s="2">
        <f t="shared" si="231"/>
        <v>0</v>
      </c>
      <c r="CZ224" s="2">
        <f t="shared" si="231"/>
        <v>0</v>
      </c>
      <c r="DA224" s="2">
        <f t="shared" si="231"/>
        <v>0</v>
      </c>
      <c r="DB224" s="2">
        <f t="shared" si="231"/>
        <v>0</v>
      </c>
      <c r="DC224" s="2">
        <f t="shared" si="231"/>
        <v>0</v>
      </c>
      <c r="DD224" s="2">
        <f t="shared" si="231"/>
        <v>0</v>
      </c>
      <c r="DE224" s="2">
        <f t="shared" si="231"/>
        <v>0</v>
      </c>
      <c r="DF224" s="2">
        <f t="shared" si="231"/>
        <v>0</v>
      </c>
      <c r="DG224" s="3">
        <f t="shared" ref="DG224:EL224" si="232">DG234</f>
        <v>0</v>
      </c>
      <c r="DH224" s="3">
        <f t="shared" si="232"/>
        <v>0</v>
      </c>
      <c r="DI224" s="3">
        <f t="shared" si="232"/>
        <v>0</v>
      </c>
      <c r="DJ224" s="3">
        <f t="shared" si="232"/>
        <v>0</v>
      </c>
      <c r="DK224" s="3">
        <f t="shared" si="232"/>
        <v>0</v>
      </c>
      <c r="DL224" s="3">
        <f t="shared" si="232"/>
        <v>0</v>
      </c>
      <c r="DM224" s="3">
        <f t="shared" si="232"/>
        <v>0</v>
      </c>
      <c r="DN224" s="3">
        <f t="shared" si="232"/>
        <v>0</v>
      </c>
      <c r="DO224" s="3">
        <f t="shared" si="232"/>
        <v>0</v>
      </c>
      <c r="DP224" s="3">
        <f t="shared" si="232"/>
        <v>0</v>
      </c>
      <c r="DQ224" s="3">
        <f t="shared" si="232"/>
        <v>0</v>
      </c>
      <c r="DR224" s="3">
        <f t="shared" si="232"/>
        <v>0</v>
      </c>
      <c r="DS224" s="3">
        <f t="shared" si="232"/>
        <v>0</v>
      </c>
      <c r="DT224" s="3">
        <f t="shared" si="232"/>
        <v>0</v>
      </c>
      <c r="DU224" s="3">
        <f t="shared" si="232"/>
        <v>0</v>
      </c>
      <c r="DV224" s="3">
        <f t="shared" si="232"/>
        <v>0</v>
      </c>
      <c r="DW224" s="3">
        <f t="shared" si="232"/>
        <v>0</v>
      </c>
      <c r="DX224" s="3">
        <f t="shared" si="232"/>
        <v>0</v>
      </c>
      <c r="DY224" s="3">
        <f t="shared" si="232"/>
        <v>0</v>
      </c>
      <c r="DZ224" s="3">
        <f t="shared" si="232"/>
        <v>0</v>
      </c>
      <c r="EA224" s="3">
        <f t="shared" si="232"/>
        <v>0</v>
      </c>
      <c r="EB224" s="3">
        <f t="shared" si="232"/>
        <v>0</v>
      </c>
      <c r="EC224" s="3">
        <f t="shared" si="232"/>
        <v>0</v>
      </c>
      <c r="ED224" s="3">
        <f t="shared" si="232"/>
        <v>0</v>
      </c>
      <c r="EE224" s="3">
        <f t="shared" si="232"/>
        <v>0</v>
      </c>
      <c r="EF224" s="3">
        <f t="shared" si="232"/>
        <v>0</v>
      </c>
      <c r="EG224" s="3">
        <f t="shared" si="232"/>
        <v>0</v>
      </c>
      <c r="EH224" s="3">
        <f t="shared" si="232"/>
        <v>0</v>
      </c>
      <c r="EI224" s="3">
        <f t="shared" si="232"/>
        <v>0</v>
      </c>
      <c r="EJ224" s="3">
        <f t="shared" si="232"/>
        <v>0</v>
      </c>
      <c r="EK224" s="3">
        <f t="shared" si="232"/>
        <v>0</v>
      </c>
      <c r="EL224" s="3">
        <f t="shared" si="232"/>
        <v>0</v>
      </c>
      <c r="EM224" s="3">
        <f t="shared" ref="EM224:FR224" si="233">EM234</f>
        <v>0</v>
      </c>
      <c r="EN224" s="3">
        <f t="shared" si="233"/>
        <v>0</v>
      </c>
      <c r="EO224" s="3">
        <f t="shared" si="233"/>
        <v>0</v>
      </c>
      <c r="EP224" s="3">
        <f t="shared" si="233"/>
        <v>0</v>
      </c>
      <c r="EQ224" s="3">
        <f t="shared" si="233"/>
        <v>0</v>
      </c>
      <c r="ER224" s="3">
        <f t="shared" si="233"/>
        <v>0</v>
      </c>
      <c r="ES224" s="3">
        <f t="shared" si="233"/>
        <v>0</v>
      </c>
      <c r="ET224" s="3">
        <f t="shared" si="233"/>
        <v>0</v>
      </c>
      <c r="EU224" s="3">
        <f t="shared" si="233"/>
        <v>0</v>
      </c>
      <c r="EV224" s="3">
        <f t="shared" si="233"/>
        <v>0</v>
      </c>
      <c r="EW224" s="3">
        <f t="shared" si="233"/>
        <v>0</v>
      </c>
      <c r="EX224" s="3">
        <f t="shared" si="233"/>
        <v>0</v>
      </c>
      <c r="EY224" s="3">
        <f t="shared" si="233"/>
        <v>0</v>
      </c>
      <c r="EZ224" s="3">
        <f t="shared" si="233"/>
        <v>0</v>
      </c>
      <c r="FA224" s="3">
        <f t="shared" si="233"/>
        <v>0</v>
      </c>
      <c r="FB224" s="3">
        <f t="shared" si="233"/>
        <v>0</v>
      </c>
      <c r="FC224" s="3">
        <f t="shared" si="233"/>
        <v>0</v>
      </c>
      <c r="FD224" s="3">
        <f t="shared" si="233"/>
        <v>0</v>
      </c>
      <c r="FE224" s="3">
        <f t="shared" si="233"/>
        <v>0</v>
      </c>
      <c r="FF224" s="3">
        <f t="shared" si="233"/>
        <v>0</v>
      </c>
      <c r="FG224" s="3">
        <f t="shared" si="233"/>
        <v>0</v>
      </c>
      <c r="FH224" s="3">
        <f t="shared" si="233"/>
        <v>0</v>
      </c>
      <c r="FI224" s="3">
        <f t="shared" si="233"/>
        <v>0</v>
      </c>
      <c r="FJ224" s="3">
        <f t="shared" si="233"/>
        <v>0</v>
      </c>
      <c r="FK224" s="3">
        <f t="shared" si="233"/>
        <v>0</v>
      </c>
      <c r="FL224" s="3">
        <f t="shared" si="233"/>
        <v>0</v>
      </c>
      <c r="FM224" s="3">
        <f t="shared" si="233"/>
        <v>0</v>
      </c>
      <c r="FN224" s="3">
        <f t="shared" si="233"/>
        <v>0</v>
      </c>
      <c r="FO224" s="3">
        <f t="shared" si="233"/>
        <v>0</v>
      </c>
      <c r="FP224" s="3">
        <f t="shared" si="233"/>
        <v>0</v>
      </c>
      <c r="FQ224" s="3">
        <f t="shared" si="233"/>
        <v>0</v>
      </c>
      <c r="FR224" s="3">
        <f t="shared" si="233"/>
        <v>0</v>
      </c>
      <c r="FS224" s="3">
        <f t="shared" ref="FS224:GX224" si="234">FS234</f>
        <v>0</v>
      </c>
      <c r="FT224" s="3">
        <f t="shared" si="234"/>
        <v>0</v>
      </c>
      <c r="FU224" s="3">
        <f t="shared" si="234"/>
        <v>0</v>
      </c>
      <c r="FV224" s="3">
        <f t="shared" si="234"/>
        <v>0</v>
      </c>
      <c r="FW224" s="3">
        <f t="shared" si="234"/>
        <v>0</v>
      </c>
      <c r="FX224" s="3">
        <f t="shared" si="234"/>
        <v>0</v>
      </c>
      <c r="FY224" s="3">
        <f t="shared" si="234"/>
        <v>0</v>
      </c>
      <c r="FZ224" s="3">
        <f t="shared" si="234"/>
        <v>0</v>
      </c>
      <c r="GA224" s="3">
        <f t="shared" si="234"/>
        <v>0</v>
      </c>
      <c r="GB224" s="3">
        <f t="shared" si="234"/>
        <v>0</v>
      </c>
      <c r="GC224" s="3">
        <f t="shared" si="234"/>
        <v>0</v>
      </c>
      <c r="GD224" s="3">
        <f t="shared" si="234"/>
        <v>0</v>
      </c>
      <c r="GE224" s="3">
        <f t="shared" si="234"/>
        <v>0</v>
      </c>
      <c r="GF224" s="3">
        <f t="shared" si="234"/>
        <v>0</v>
      </c>
      <c r="GG224" s="3">
        <f t="shared" si="234"/>
        <v>0</v>
      </c>
      <c r="GH224" s="3">
        <f t="shared" si="234"/>
        <v>0</v>
      </c>
      <c r="GI224" s="3">
        <f t="shared" si="234"/>
        <v>0</v>
      </c>
      <c r="GJ224" s="3">
        <f t="shared" si="234"/>
        <v>0</v>
      </c>
      <c r="GK224" s="3">
        <f t="shared" si="234"/>
        <v>0</v>
      </c>
      <c r="GL224" s="3">
        <f t="shared" si="234"/>
        <v>0</v>
      </c>
      <c r="GM224" s="3">
        <f t="shared" si="234"/>
        <v>0</v>
      </c>
      <c r="GN224" s="3">
        <f t="shared" si="234"/>
        <v>0</v>
      </c>
      <c r="GO224" s="3">
        <f t="shared" si="234"/>
        <v>0</v>
      </c>
      <c r="GP224" s="3">
        <f t="shared" si="234"/>
        <v>0</v>
      </c>
      <c r="GQ224" s="3">
        <f t="shared" si="234"/>
        <v>0</v>
      </c>
      <c r="GR224" s="3">
        <f t="shared" si="234"/>
        <v>0</v>
      </c>
      <c r="GS224" s="3">
        <f t="shared" si="234"/>
        <v>0</v>
      </c>
      <c r="GT224" s="3">
        <f t="shared" si="234"/>
        <v>0</v>
      </c>
      <c r="GU224" s="3">
        <f t="shared" si="234"/>
        <v>0</v>
      </c>
      <c r="GV224" s="3">
        <f t="shared" si="234"/>
        <v>0</v>
      </c>
      <c r="GW224" s="3">
        <f t="shared" si="234"/>
        <v>0</v>
      </c>
      <c r="GX224" s="3">
        <f t="shared" si="234"/>
        <v>0</v>
      </c>
    </row>
    <row r="226" spans="1:245" x14ac:dyDescent="0.2">
      <c r="A226">
        <v>17</v>
      </c>
      <c r="B226">
        <v>1</v>
      </c>
      <c r="C226">
        <f>ROW(SmtRes!A243)</f>
        <v>243</v>
      </c>
      <c r="D226">
        <f>ROW(EtalonRes!A273)</f>
        <v>273</v>
      </c>
      <c r="E226" t="s">
        <v>275</v>
      </c>
      <c r="F226" t="s">
        <v>276</v>
      </c>
      <c r="G226" t="s">
        <v>277</v>
      </c>
      <c r="H226" t="s">
        <v>20</v>
      </c>
      <c r="I226">
        <v>1</v>
      </c>
      <c r="J226">
        <v>0</v>
      </c>
      <c r="K226">
        <v>1</v>
      </c>
      <c r="O226">
        <f t="shared" ref="O226:O232" si="235">ROUND(CP226,2)</f>
        <v>911.58</v>
      </c>
      <c r="P226">
        <f>SUMIF(SmtRes!AQ240:'SmtRes'!AQ243,"=1",SmtRes!DF240:'SmtRes'!DF243)</f>
        <v>0</v>
      </c>
      <c r="Q226">
        <f>SUMIF(SmtRes!AQ240:'SmtRes'!AQ243,"=1",SmtRes!DG240:'SmtRes'!DG243)</f>
        <v>185.59</v>
      </c>
      <c r="R226">
        <f>SUMIF(SmtRes!AQ240:'SmtRes'!AQ243,"=1",SmtRes!DH240:'SmtRes'!DH243)</f>
        <v>195.97</v>
      </c>
      <c r="S226">
        <f>SUMIF(SmtRes!AQ240:'SmtRes'!AQ243,"=1",SmtRes!DI240:'SmtRes'!DI243)</f>
        <v>530.02</v>
      </c>
      <c r="T226">
        <f t="shared" ref="T226:T232" si="236">ROUND(CU226*I226,2)</f>
        <v>0</v>
      </c>
      <c r="U226">
        <f>SUMIF(SmtRes!AQ240:'SmtRes'!AQ243,"=1",SmtRes!CV240:'SmtRes'!CV243)</f>
        <v>1.27</v>
      </c>
      <c r="V226">
        <f>SUMIF(SmtRes!AQ240:'SmtRes'!AQ243,"=1",SmtRes!CW240:'SmtRes'!CW243)</f>
        <v>0.41</v>
      </c>
      <c r="W226">
        <f t="shared" ref="W226:W232" si="237">ROUND(CX226*I226,2)</f>
        <v>0</v>
      </c>
      <c r="X226">
        <f t="shared" ref="X226:Y232" si="238">ROUND(CY226,2)</f>
        <v>747.77</v>
      </c>
      <c r="Y226">
        <f t="shared" si="238"/>
        <v>435.59</v>
      </c>
      <c r="AA226">
        <v>312243454</v>
      </c>
      <c r="AB226">
        <f t="shared" ref="AB226:AB232" si="239">ROUND((AC226+AD226+AF226),6)</f>
        <v>684.05930000000001</v>
      </c>
      <c r="AC226">
        <f>ROUND((0),6)</f>
        <v>0</v>
      </c>
      <c r="AD226">
        <f>ROUND((((SUM(SmtRes!BR240:'SmtRes'!BR243))-(SUM(SmtRes!BS240:'SmtRes'!BS243)))+AE226),6)</f>
        <v>154.03749999999999</v>
      </c>
      <c r="AE226">
        <f>ROUND((SUM(SmtRes!BS240:'SmtRes'!BS243)),6)</f>
        <v>195.9718</v>
      </c>
      <c r="AF226">
        <f>ROUND((SUM(SmtRes!BT240:'SmtRes'!BT243)),6)</f>
        <v>530.02179999999998</v>
      </c>
      <c r="AG226">
        <f t="shared" ref="AG226:AG232" si="240">ROUND((AP226),6)</f>
        <v>0</v>
      </c>
      <c r="AH226">
        <f>(SUM(SmtRes!BU240:'SmtRes'!BU243))</f>
        <v>1.27</v>
      </c>
      <c r="AI226">
        <f>(SUM(SmtRes!BV240:'SmtRes'!BV243))</f>
        <v>0.41</v>
      </c>
      <c r="AJ226">
        <f t="shared" ref="AJ226:AJ232" si="241">(AS226)</f>
        <v>0</v>
      </c>
      <c r="AK226">
        <v>880.03110000000004</v>
      </c>
      <c r="AL226">
        <v>0</v>
      </c>
      <c r="AM226">
        <v>154.03749999999999</v>
      </c>
      <c r="AN226">
        <v>195.9718</v>
      </c>
      <c r="AO226">
        <v>530.02179999999998</v>
      </c>
      <c r="AP226">
        <v>0</v>
      </c>
      <c r="AQ226">
        <v>1.27</v>
      </c>
      <c r="AR226">
        <v>0.41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278</v>
      </c>
      <c r="BM226">
        <v>33002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ref="CP226:CP232" si="242">(P226+Q226+S226+R226)</f>
        <v>911.58</v>
      </c>
      <c r="CQ226">
        <f>SUMIF(SmtRes!AQ240:'SmtRes'!AQ243,"=1",SmtRes!AA240:'SmtRes'!AA243)</f>
        <v>0</v>
      </c>
      <c r="CR226">
        <f>SUMIF(SmtRes!AQ240:'SmtRes'!AQ243,"=1",SmtRes!AB240:'SmtRes'!AB243)</f>
        <v>981.58</v>
      </c>
      <c r="CS226">
        <f>SUMIF(SmtRes!AQ240:'SmtRes'!AQ243,"=1",SmtRes!AC240:'SmtRes'!AC243)</f>
        <v>955.96</v>
      </c>
      <c r="CT226">
        <f>SUMIF(SmtRes!AQ240:'SmtRes'!AQ243,"=1",SmtRes!AD240:'SmtRes'!AD243)</f>
        <v>417.34</v>
      </c>
      <c r="CU226">
        <f t="shared" ref="CU226:CU232" si="243">AG226</f>
        <v>0</v>
      </c>
      <c r="CV226">
        <f>SUMIF(SmtRes!AQ240:'SmtRes'!AQ243,"=1",SmtRes!BU240:'SmtRes'!BU243)</f>
        <v>1.27</v>
      </c>
      <c r="CW226">
        <f>SUMIF(SmtRes!AQ240:'SmtRes'!AQ243,"=1",SmtRes!BV240:'SmtRes'!BV243)</f>
        <v>0.41</v>
      </c>
      <c r="CX226">
        <f t="shared" ref="CX226:CX232" si="244">AJ226</f>
        <v>0</v>
      </c>
      <c r="CY226">
        <f t="shared" ref="CY226:CY232" si="245">(((S226+R226)*AT226)/100)</f>
        <v>747.76970000000006</v>
      </c>
      <c r="CZ226">
        <f t="shared" ref="CZ226:CZ232" si="246">(((S226+R226)*AU226)/100)</f>
        <v>435.59399999999999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293259713</v>
      </c>
      <c r="EF226">
        <v>2</v>
      </c>
      <c r="EG226" t="s">
        <v>23</v>
      </c>
      <c r="EH226">
        <v>27</v>
      </c>
      <c r="EI226" t="s">
        <v>24</v>
      </c>
      <c r="EJ226">
        <v>1</v>
      </c>
      <c r="EK226">
        <v>33002</v>
      </c>
      <c r="EL226" t="s">
        <v>24</v>
      </c>
      <c r="EM226" t="s">
        <v>25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1.27</v>
      </c>
      <c r="EX226">
        <v>0.41</v>
      </c>
      <c r="EY226">
        <v>0</v>
      </c>
      <c r="FQ226">
        <v>0</v>
      </c>
      <c r="FR226">
        <f t="shared" ref="FR226:FR232" si="247">ROUND(IF(BI226=3,GM226,0),2)</f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-2080053868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ref="GL226:GL232" si="248">ROUND(IF(AND(BH226=3,BI226=3,FS226&lt;&gt;0),P226,0),2)</f>
        <v>0</v>
      </c>
      <c r="GM226">
        <f t="shared" ref="GM226:GM232" si="249">ROUND(O226+X226+Y226,2)+GX226</f>
        <v>2094.94</v>
      </c>
      <c r="GN226">
        <f t="shared" ref="GN226:GN232" si="250">IF(OR(BI226=0,BI226=1),GM226-GX226,0)</f>
        <v>2094.94</v>
      </c>
      <c r="GO226">
        <f t="shared" ref="GO226:GO232" si="251">IF(BI226=2,GM226-GX226,0)</f>
        <v>0</v>
      </c>
      <c r="GP226">
        <f t="shared" ref="GP226:GP232" si="252">IF(BI226=4,GM226-GX226,0)</f>
        <v>0</v>
      </c>
      <c r="GR226">
        <v>0</v>
      </c>
      <c r="GS226">
        <v>3</v>
      </c>
      <c r="GT226">
        <v>0</v>
      </c>
      <c r="GU226" t="s">
        <v>3</v>
      </c>
      <c r="GV226">
        <f t="shared" ref="GV226:GV232" si="253">ROUND((GT226),6)</f>
        <v>0</v>
      </c>
      <c r="GW226">
        <v>1</v>
      </c>
      <c r="GX226">
        <f t="shared" ref="GX226:GX232" si="254">ROUND(HC226*I226,2)</f>
        <v>0</v>
      </c>
      <c r="HA226">
        <v>0</v>
      </c>
      <c r="HB226">
        <v>0</v>
      </c>
      <c r="HC226">
        <f t="shared" ref="HC226:HC232" si="255">GV226*GW226</f>
        <v>0</v>
      </c>
      <c r="HE226" t="s">
        <v>3</v>
      </c>
      <c r="HF226" t="s">
        <v>3</v>
      </c>
      <c r="HM226" t="s">
        <v>3</v>
      </c>
      <c r="HN226" t="s">
        <v>26</v>
      </c>
      <c r="HO226" t="s">
        <v>27</v>
      </c>
      <c r="HP226" t="s">
        <v>24</v>
      </c>
      <c r="HQ226" t="s">
        <v>24</v>
      </c>
      <c r="IK226">
        <v>0</v>
      </c>
    </row>
    <row r="227" spans="1:245" x14ac:dyDescent="0.2">
      <c r="A227">
        <v>17</v>
      </c>
      <c r="B227">
        <v>1</v>
      </c>
      <c r="C227">
        <f>ROW(SmtRes!A247)</f>
        <v>247</v>
      </c>
      <c r="D227">
        <f>ROW(EtalonRes!A277)</f>
        <v>277</v>
      </c>
      <c r="E227" t="s">
        <v>279</v>
      </c>
      <c r="F227" t="s">
        <v>280</v>
      </c>
      <c r="G227" t="s">
        <v>281</v>
      </c>
      <c r="H227" t="s">
        <v>20</v>
      </c>
      <c r="I227">
        <v>-1</v>
      </c>
      <c r="J227">
        <v>0</v>
      </c>
      <c r="K227">
        <v>-1</v>
      </c>
      <c r="O227">
        <f t="shared" si="235"/>
        <v>-135.80000000000001</v>
      </c>
      <c r="P227">
        <f>SUMIF(SmtRes!AQ244:'SmtRes'!AQ247,"=1",SmtRes!DF244:'SmtRes'!DF247)</f>
        <v>0</v>
      </c>
      <c r="Q227">
        <f>SUMIF(SmtRes!AQ244:'SmtRes'!AQ247,"=1",SmtRes!DG244:'SmtRes'!DG247)</f>
        <v>-36.03</v>
      </c>
      <c r="R227">
        <f>SUMIF(SmtRes!AQ244:'SmtRes'!AQ247,"=1",SmtRes!DH244:'SmtRes'!DH247)</f>
        <v>-38.24</v>
      </c>
      <c r="S227">
        <f>SUMIF(SmtRes!AQ244:'SmtRes'!AQ247,"=1",SmtRes!DI244:'SmtRes'!DI247)</f>
        <v>-61.53</v>
      </c>
      <c r="T227">
        <f t="shared" si="236"/>
        <v>0</v>
      </c>
      <c r="U227">
        <f>SUMIF(SmtRes!AQ244:'SmtRes'!AQ247,"=1",SmtRes!CV244:'SmtRes'!CV247)</f>
        <v>-0.15</v>
      </c>
      <c r="V227">
        <f>SUMIF(SmtRes!AQ244:'SmtRes'!AQ247,"=1",SmtRes!CW244:'SmtRes'!CW247)</f>
        <v>-0.08</v>
      </c>
      <c r="W227">
        <f t="shared" si="237"/>
        <v>0</v>
      </c>
      <c r="X227">
        <f t="shared" si="238"/>
        <v>-102.76</v>
      </c>
      <c r="Y227">
        <f t="shared" si="238"/>
        <v>-59.86</v>
      </c>
      <c r="AA227">
        <v>312243454</v>
      </c>
      <c r="AB227">
        <f t="shared" si="239"/>
        <v>91.249600000000001</v>
      </c>
      <c r="AC227">
        <f>ROUND((0),6)</f>
        <v>0</v>
      </c>
      <c r="AD227">
        <f>ROUND((((SUM(SmtRes!BR244:'SmtRes'!BR247))-(SUM(SmtRes!BS244:'SmtRes'!BS247)))+AE227),6)</f>
        <v>29.7181</v>
      </c>
      <c r="AE227">
        <f>ROUND((SUM(SmtRes!BS244:'SmtRes'!BS247)),6)</f>
        <v>38.238399999999999</v>
      </c>
      <c r="AF227">
        <f>ROUND((SUM(SmtRes!BT244:'SmtRes'!BT247)),6)</f>
        <v>61.531500000000001</v>
      </c>
      <c r="AG227">
        <f t="shared" si="240"/>
        <v>0</v>
      </c>
      <c r="AH227">
        <f>(SUM(SmtRes!BU244:'SmtRes'!BU247))</f>
        <v>0.15</v>
      </c>
      <c r="AI227">
        <f>(SUM(SmtRes!BV244:'SmtRes'!BV247))</f>
        <v>0.08</v>
      </c>
      <c r="AJ227">
        <f t="shared" si="241"/>
        <v>0</v>
      </c>
      <c r="AK227">
        <v>129.488</v>
      </c>
      <c r="AL227">
        <v>0</v>
      </c>
      <c r="AM227">
        <v>29.718100000000007</v>
      </c>
      <c r="AN227">
        <v>38.238400000000006</v>
      </c>
      <c r="AO227">
        <v>61.531499999999994</v>
      </c>
      <c r="AP227">
        <v>0</v>
      </c>
      <c r="AQ227">
        <v>0.15</v>
      </c>
      <c r="AR227">
        <v>0.08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282</v>
      </c>
      <c r="BM227">
        <v>33002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42"/>
        <v>-135.80000000000001</v>
      </c>
      <c r="CQ227">
        <f>SUMIF(SmtRes!AQ244:'SmtRes'!AQ247,"=1",SmtRes!AA244:'SmtRes'!AA247)</f>
        <v>0</v>
      </c>
      <c r="CR227">
        <f>SUMIF(SmtRes!AQ244:'SmtRes'!AQ247,"=1",SmtRes!AB244:'SmtRes'!AB247)</f>
        <v>981.58</v>
      </c>
      <c r="CS227">
        <f>SUMIF(SmtRes!AQ244:'SmtRes'!AQ247,"=1",SmtRes!AC244:'SmtRes'!AC247)</f>
        <v>955.96</v>
      </c>
      <c r="CT227">
        <f>SUMIF(SmtRes!AQ244:'SmtRes'!AQ247,"=1",SmtRes!AD244:'SmtRes'!AD247)</f>
        <v>410.21</v>
      </c>
      <c r="CU227">
        <f t="shared" si="243"/>
        <v>0</v>
      </c>
      <c r="CV227">
        <f>SUMIF(SmtRes!AQ244:'SmtRes'!AQ247,"=1",SmtRes!BU244:'SmtRes'!BU247)</f>
        <v>0.15</v>
      </c>
      <c r="CW227">
        <f>SUMIF(SmtRes!AQ244:'SmtRes'!AQ247,"=1",SmtRes!BV244:'SmtRes'!BV247)</f>
        <v>0.08</v>
      </c>
      <c r="CX227">
        <f t="shared" si="244"/>
        <v>0</v>
      </c>
      <c r="CY227">
        <f t="shared" si="245"/>
        <v>-102.76310000000001</v>
      </c>
      <c r="CZ227">
        <f t="shared" si="246"/>
        <v>-59.862000000000009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293259713</v>
      </c>
      <c r="EF227">
        <v>2</v>
      </c>
      <c r="EG227" t="s">
        <v>23</v>
      </c>
      <c r="EH227">
        <v>27</v>
      </c>
      <c r="EI227" t="s">
        <v>24</v>
      </c>
      <c r="EJ227">
        <v>1</v>
      </c>
      <c r="EK227">
        <v>33002</v>
      </c>
      <c r="EL227" t="s">
        <v>24</v>
      </c>
      <c r="EM227" t="s">
        <v>25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0.15</v>
      </c>
      <c r="EX227">
        <v>0.08</v>
      </c>
      <c r="EY227">
        <v>0</v>
      </c>
      <c r="FQ227">
        <v>0</v>
      </c>
      <c r="FR227">
        <f t="shared" si="247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211252595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248"/>
        <v>0</v>
      </c>
      <c r="GM227">
        <f t="shared" si="249"/>
        <v>-298.42</v>
      </c>
      <c r="GN227">
        <f t="shared" si="250"/>
        <v>-298.42</v>
      </c>
      <c r="GO227">
        <f t="shared" si="251"/>
        <v>0</v>
      </c>
      <c r="GP227">
        <f t="shared" si="252"/>
        <v>0</v>
      </c>
      <c r="GR227">
        <v>0</v>
      </c>
      <c r="GS227">
        <v>3</v>
      </c>
      <c r="GT227">
        <v>0</v>
      </c>
      <c r="GU227" t="s">
        <v>3</v>
      </c>
      <c r="GV227">
        <f t="shared" si="253"/>
        <v>0</v>
      </c>
      <c r="GW227">
        <v>1</v>
      </c>
      <c r="GX227">
        <f t="shared" si="254"/>
        <v>0</v>
      </c>
      <c r="HA227">
        <v>0</v>
      </c>
      <c r="HB227">
        <v>0</v>
      </c>
      <c r="HC227">
        <f t="shared" si="255"/>
        <v>0</v>
      </c>
      <c r="HE227" t="s">
        <v>3</v>
      </c>
      <c r="HF227" t="s">
        <v>3</v>
      </c>
      <c r="HM227" t="s">
        <v>3</v>
      </c>
      <c r="HN227" t="s">
        <v>26</v>
      </c>
      <c r="HO227" t="s">
        <v>27</v>
      </c>
      <c r="HP227" t="s">
        <v>24</v>
      </c>
      <c r="HQ227" t="s">
        <v>24</v>
      </c>
      <c r="IK227">
        <v>0</v>
      </c>
    </row>
    <row r="228" spans="1:245" x14ac:dyDescent="0.2">
      <c r="A228">
        <v>17</v>
      </c>
      <c r="B228">
        <v>1</v>
      </c>
      <c r="C228">
        <f>ROW(SmtRes!A251)</f>
        <v>251</v>
      </c>
      <c r="D228">
        <f>ROW(EtalonRes!A281)</f>
        <v>281</v>
      </c>
      <c r="E228" t="s">
        <v>283</v>
      </c>
      <c r="F228" t="s">
        <v>280</v>
      </c>
      <c r="G228" t="s">
        <v>281</v>
      </c>
      <c r="H228" t="s">
        <v>20</v>
      </c>
      <c r="I228">
        <v>-1</v>
      </c>
      <c r="J228">
        <v>0</v>
      </c>
      <c r="K228">
        <v>-1</v>
      </c>
      <c r="O228">
        <f t="shared" si="235"/>
        <v>-135.80000000000001</v>
      </c>
      <c r="P228">
        <f>SUMIF(SmtRes!AQ248:'SmtRes'!AQ251,"=1",SmtRes!DF248:'SmtRes'!DF251)</f>
        <v>0</v>
      </c>
      <c r="Q228">
        <f>SUMIF(SmtRes!AQ248:'SmtRes'!AQ251,"=1",SmtRes!DG248:'SmtRes'!DG251)</f>
        <v>-36.03</v>
      </c>
      <c r="R228">
        <f>SUMIF(SmtRes!AQ248:'SmtRes'!AQ251,"=1",SmtRes!DH248:'SmtRes'!DH251)</f>
        <v>-38.24</v>
      </c>
      <c r="S228">
        <f>SUMIF(SmtRes!AQ248:'SmtRes'!AQ251,"=1",SmtRes!DI248:'SmtRes'!DI251)</f>
        <v>-61.53</v>
      </c>
      <c r="T228">
        <f t="shared" si="236"/>
        <v>0</v>
      </c>
      <c r="U228">
        <f>SUMIF(SmtRes!AQ248:'SmtRes'!AQ251,"=1",SmtRes!CV248:'SmtRes'!CV251)</f>
        <v>-0.15</v>
      </c>
      <c r="V228">
        <f>SUMIF(SmtRes!AQ248:'SmtRes'!AQ251,"=1",SmtRes!CW248:'SmtRes'!CW251)</f>
        <v>-0.08</v>
      </c>
      <c r="W228">
        <f t="shared" si="237"/>
        <v>0</v>
      </c>
      <c r="X228">
        <f t="shared" si="238"/>
        <v>-102.76</v>
      </c>
      <c r="Y228">
        <f t="shared" si="238"/>
        <v>-59.86</v>
      </c>
      <c r="AA228">
        <v>312243454</v>
      </c>
      <c r="AB228">
        <f t="shared" si="239"/>
        <v>91.249600000000001</v>
      </c>
      <c r="AC228">
        <f>ROUND((0),6)</f>
        <v>0</v>
      </c>
      <c r="AD228">
        <f>ROUND((((SUM(SmtRes!BR248:'SmtRes'!BR251))-(SUM(SmtRes!BS248:'SmtRes'!BS251)))+AE228),6)</f>
        <v>29.7181</v>
      </c>
      <c r="AE228">
        <f>ROUND((SUM(SmtRes!BS248:'SmtRes'!BS251)),6)</f>
        <v>38.238399999999999</v>
      </c>
      <c r="AF228">
        <f>ROUND((SUM(SmtRes!BT248:'SmtRes'!BT251)),6)</f>
        <v>61.531500000000001</v>
      </c>
      <c r="AG228">
        <f t="shared" si="240"/>
        <v>0</v>
      </c>
      <c r="AH228">
        <f>(SUM(SmtRes!BU248:'SmtRes'!BU251))</f>
        <v>0.15</v>
      </c>
      <c r="AI228">
        <f>(SUM(SmtRes!BV248:'SmtRes'!BV251))</f>
        <v>0.08</v>
      </c>
      <c r="AJ228">
        <f t="shared" si="241"/>
        <v>0</v>
      </c>
      <c r="AK228">
        <v>129.488</v>
      </c>
      <c r="AL228">
        <v>0</v>
      </c>
      <c r="AM228">
        <v>29.718100000000007</v>
      </c>
      <c r="AN228">
        <v>38.238400000000006</v>
      </c>
      <c r="AO228">
        <v>61.531499999999994</v>
      </c>
      <c r="AP228">
        <v>0</v>
      </c>
      <c r="AQ228">
        <v>0.15</v>
      </c>
      <c r="AR228">
        <v>0.08</v>
      </c>
      <c r="AS228">
        <v>0</v>
      </c>
      <c r="AT228">
        <v>103</v>
      </c>
      <c r="AU228">
        <v>60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282</v>
      </c>
      <c r="BM228">
        <v>33002</v>
      </c>
      <c r="BN228">
        <v>0</v>
      </c>
      <c r="BO228" t="s">
        <v>3</v>
      </c>
      <c r="BP228">
        <v>0</v>
      </c>
      <c r="BQ228">
        <v>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103</v>
      </c>
      <c r="CA228">
        <v>60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42"/>
        <v>-135.80000000000001</v>
      </c>
      <c r="CQ228">
        <f>SUMIF(SmtRes!AQ248:'SmtRes'!AQ251,"=1",SmtRes!AA248:'SmtRes'!AA251)</f>
        <v>0</v>
      </c>
      <c r="CR228">
        <f>SUMIF(SmtRes!AQ248:'SmtRes'!AQ251,"=1",SmtRes!AB248:'SmtRes'!AB251)</f>
        <v>981.58</v>
      </c>
      <c r="CS228">
        <f>SUMIF(SmtRes!AQ248:'SmtRes'!AQ251,"=1",SmtRes!AC248:'SmtRes'!AC251)</f>
        <v>955.96</v>
      </c>
      <c r="CT228">
        <f>SUMIF(SmtRes!AQ248:'SmtRes'!AQ251,"=1",SmtRes!AD248:'SmtRes'!AD251)</f>
        <v>410.21</v>
      </c>
      <c r="CU228">
        <f t="shared" si="243"/>
        <v>0</v>
      </c>
      <c r="CV228">
        <f>SUMIF(SmtRes!AQ248:'SmtRes'!AQ251,"=1",SmtRes!BU248:'SmtRes'!BU251)</f>
        <v>0.15</v>
      </c>
      <c r="CW228">
        <f>SUMIF(SmtRes!AQ248:'SmtRes'!AQ251,"=1",SmtRes!BV248:'SmtRes'!BV251)</f>
        <v>0.08</v>
      </c>
      <c r="CX228">
        <f t="shared" si="244"/>
        <v>0</v>
      </c>
      <c r="CY228">
        <f t="shared" si="245"/>
        <v>-102.76310000000001</v>
      </c>
      <c r="CZ228">
        <f t="shared" si="246"/>
        <v>-59.862000000000009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20</v>
      </c>
      <c r="DW228" t="s">
        <v>20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293259713</v>
      </c>
      <c r="EF228">
        <v>2</v>
      </c>
      <c r="EG228" t="s">
        <v>23</v>
      </c>
      <c r="EH228">
        <v>27</v>
      </c>
      <c r="EI228" t="s">
        <v>24</v>
      </c>
      <c r="EJ228">
        <v>1</v>
      </c>
      <c r="EK228">
        <v>33002</v>
      </c>
      <c r="EL228" t="s">
        <v>24</v>
      </c>
      <c r="EM228" t="s">
        <v>25</v>
      </c>
      <c r="EO228" t="s">
        <v>3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0.15</v>
      </c>
      <c r="EX228">
        <v>0.08</v>
      </c>
      <c r="EY228">
        <v>0</v>
      </c>
      <c r="FQ228">
        <v>0</v>
      </c>
      <c r="FR228">
        <f t="shared" si="247"/>
        <v>0</v>
      </c>
      <c r="FS228">
        <v>0</v>
      </c>
      <c r="FX228">
        <v>103</v>
      </c>
      <c r="FY228">
        <v>60</v>
      </c>
      <c r="GA228" t="s">
        <v>3</v>
      </c>
      <c r="GD228">
        <v>1</v>
      </c>
      <c r="GF228">
        <v>211252595</v>
      </c>
      <c r="GG228">
        <v>2</v>
      </c>
      <c r="GH228">
        <v>1</v>
      </c>
      <c r="GI228">
        <v>-2</v>
      </c>
      <c r="GJ228">
        <v>0</v>
      </c>
      <c r="GK228">
        <v>0</v>
      </c>
      <c r="GL228">
        <f t="shared" si="248"/>
        <v>0</v>
      </c>
      <c r="GM228">
        <f t="shared" si="249"/>
        <v>-298.42</v>
      </c>
      <c r="GN228">
        <f t="shared" si="250"/>
        <v>-298.42</v>
      </c>
      <c r="GO228">
        <f t="shared" si="251"/>
        <v>0</v>
      </c>
      <c r="GP228">
        <f t="shared" si="252"/>
        <v>0</v>
      </c>
      <c r="GR228">
        <v>0</v>
      </c>
      <c r="GS228">
        <v>3</v>
      </c>
      <c r="GT228">
        <v>0</v>
      </c>
      <c r="GU228" t="s">
        <v>3</v>
      </c>
      <c r="GV228">
        <f t="shared" si="253"/>
        <v>0</v>
      </c>
      <c r="GW228">
        <v>1</v>
      </c>
      <c r="GX228">
        <f t="shared" si="254"/>
        <v>0</v>
      </c>
      <c r="HA228">
        <v>0</v>
      </c>
      <c r="HB228">
        <v>0</v>
      </c>
      <c r="HC228">
        <f t="shared" si="255"/>
        <v>0</v>
      </c>
      <c r="HE228" t="s">
        <v>3</v>
      </c>
      <c r="HF228" t="s">
        <v>3</v>
      </c>
      <c r="HM228" t="s">
        <v>3</v>
      </c>
      <c r="HN228" t="s">
        <v>26</v>
      </c>
      <c r="HO228" t="s">
        <v>27</v>
      </c>
      <c r="HP228" t="s">
        <v>24</v>
      </c>
      <c r="HQ228" t="s">
        <v>24</v>
      </c>
      <c r="IK228">
        <v>0</v>
      </c>
    </row>
    <row r="229" spans="1:245" x14ac:dyDescent="0.2">
      <c r="A229">
        <v>17</v>
      </c>
      <c r="B229">
        <v>1</v>
      </c>
      <c r="C229">
        <f>ROW(SmtRes!A264)</f>
        <v>264</v>
      </c>
      <c r="D229">
        <f>ROW(EtalonRes!A294)</f>
        <v>294</v>
      </c>
      <c r="E229" t="s">
        <v>284</v>
      </c>
      <c r="F229" t="s">
        <v>217</v>
      </c>
      <c r="G229" t="s">
        <v>218</v>
      </c>
      <c r="H229" t="s">
        <v>219</v>
      </c>
      <c r="I229">
        <f>ROUND(23/1000,7)</f>
        <v>2.3E-2</v>
      </c>
      <c r="J229">
        <v>0</v>
      </c>
      <c r="K229">
        <f>ROUND(23/1000,7)</f>
        <v>2.3E-2</v>
      </c>
      <c r="O229">
        <f t="shared" si="235"/>
        <v>1853.75</v>
      </c>
      <c r="P229">
        <f>SUMIF(SmtRes!AQ252:'SmtRes'!AQ264,"=1",SmtRes!DF252:'SmtRes'!DF264)</f>
        <v>0</v>
      </c>
      <c r="Q229">
        <f>SUMIF(SmtRes!AQ252:'SmtRes'!AQ264,"=1",SmtRes!DG252:'SmtRes'!DG264)</f>
        <v>330.69000000000005</v>
      </c>
      <c r="R229">
        <f>SUMIF(SmtRes!AQ252:'SmtRes'!AQ264,"=1",SmtRes!DH252:'SmtRes'!DH264)</f>
        <v>345.57</v>
      </c>
      <c r="S229">
        <f>SUMIF(SmtRes!AQ252:'SmtRes'!AQ264,"=1",SmtRes!DI252:'SmtRes'!DI264)</f>
        <v>1177.49</v>
      </c>
      <c r="T229">
        <f t="shared" si="236"/>
        <v>0</v>
      </c>
      <c r="U229">
        <f>SUMIF(SmtRes!AQ252:'SmtRes'!AQ264,"=1",SmtRes!CV252:'SmtRes'!CV264)</f>
        <v>2.515924</v>
      </c>
      <c r="V229">
        <f>SUMIF(SmtRes!AQ252:'SmtRes'!AQ264,"=1",SmtRes!CW252:'SmtRes'!CW264)</f>
        <v>0.71558750000000004</v>
      </c>
      <c r="W229">
        <f t="shared" si="237"/>
        <v>0</v>
      </c>
      <c r="X229">
        <f t="shared" si="238"/>
        <v>1568.75</v>
      </c>
      <c r="Y229">
        <f t="shared" si="238"/>
        <v>776.76</v>
      </c>
      <c r="AA229">
        <v>312243454</v>
      </c>
      <c r="AB229">
        <f t="shared" si="239"/>
        <v>63010.623820000001</v>
      </c>
      <c r="AC229">
        <f>ROUND((0),6)</f>
        <v>0</v>
      </c>
      <c r="AD229">
        <f>ROUND((((SUM(SmtRes!BR252:'SmtRes'!BR264))-(SUM(SmtRes!BS252:'SmtRes'!BS264)))+AE229),6)</f>
        <v>11815.539875</v>
      </c>
      <c r="AE229">
        <f>ROUND((SUM(SmtRes!BS252:'SmtRes'!BS264)),6)</f>
        <v>15024.97775</v>
      </c>
      <c r="AF229">
        <f>ROUND((SUM(SmtRes!BT252:'SmtRes'!BT264)),6)</f>
        <v>51195.083944999998</v>
      </c>
      <c r="AG229">
        <f t="shared" si="240"/>
        <v>0</v>
      </c>
      <c r="AH229">
        <f>(SUM(SmtRes!BU252:'SmtRes'!BU264))</f>
        <v>109.38800000000001</v>
      </c>
      <c r="AI229">
        <f>(SUM(SmtRes!BV252:'SmtRes'!BV264))</f>
        <v>31.112499999999997</v>
      </c>
      <c r="AJ229">
        <f t="shared" si="241"/>
        <v>0</v>
      </c>
      <c r="AK229">
        <v>65989.878400000001</v>
      </c>
      <c r="AL229">
        <v>0</v>
      </c>
      <c r="AM229">
        <v>9452.4318999999996</v>
      </c>
      <c r="AN229">
        <v>12019.9822</v>
      </c>
      <c r="AO229">
        <v>44517.464300000007</v>
      </c>
      <c r="AP229">
        <v>0</v>
      </c>
      <c r="AQ229">
        <v>95.12</v>
      </c>
      <c r="AR229">
        <v>24.889999999999997</v>
      </c>
      <c r="AS229">
        <v>0</v>
      </c>
      <c r="AT229">
        <v>103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220</v>
      </c>
      <c r="BM229">
        <v>33001</v>
      </c>
      <c r="BN229">
        <v>0</v>
      </c>
      <c r="BO229" t="s">
        <v>3</v>
      </c>
      <c r="BP229">
        <v>0</v>
      </c>
      <c r="BQ229">
        <v>2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103</v>
      </c>
      <c r="CA229">
        <v>60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807</v>
      </c>
      <c r="CO229">
        <v>0</v>
      </c>
      <c r="CP229">
        <f t="shared" si="242"/>
        <v>1853.75</v>
      </c>
      <c r="CQ229">
        <f>SUMIF(SmtRes!AQ252:'SmtRes'!AQ264,"=1",SmtRes!AA252:'SmtRes'!AA264)</f>
        <v>0</v>
      </c>
      <c r="CR229">
        <f>SUMIF(SmtRes!AQ252:'SmtRes'!AQ264,"=1",SmtRes!AB252:'SmtRes'!AB264)</f>
        <v>2629.4300000000003</v>
      </c>
      <c r="CS229">
        <f>SUMIF(SmtRes!AQ252:'SmtRes'!AQ264,"=1",SmtRes!AC252:'SmtRes'!AC264)</f>
        <v>2076</v>
      </c>
      <c r="CT229">
        <f>SUMIF(SmtRes!AQ252:'SmtRes'!AQ264,"=1",SmtRes!AD252:'SmtRes'!AD264)</f>
        <v>1840.5700000000002</v>
      </c>
      <c r="CU229">
        <f t="shared" si="243"/>
        <v>0</v>
      </c>
      <c r="CV229">
        <f>SUMIF(SmtRes!AQ252:'SmtRes'!AQ264,"=1",SmtRes!BU252:'SmtRes'!BU264)</f>
        <v>109.38800000000001</v>
      </c>
      <c r="CW229">
        <f>SUMIF(SmtRes!AQ252:'SmtRes'!AQ264,"=1",SmtRes!BV252:'SmtRes'!BV264)</f>
        <v>31.112499999999997</v>
      </c>
      <c r="CX229">
        <f t="shared" si="244"/>
        <v>0</v>
      </c>
      <c r="CY229">
        <f t="shared" si="245"/>
        <v>1568.7518</v>
      </c>
      <c r="CZ229">
        <f t="shared" si="246"/>
        <v>776.76059999999995</v>
      </c>
      <c r="DC229" t="s">
        <v>3</v>
      </c>
      <c r="DD229" t="s">
        <v>22</v>
      </c>
      <c r="DE229" t="s">
        <v>61</v>
      </c>
      <c r="DF229" t="s">
        <v>61</v>
      </c>
      <c r="DG229" t="s">
        <v>238</v>
      </c>
      <c r="DH229" t="s">
        <v>3</v>
      </c>
      <c r="DI229" t="s">
        <v>238</v>
      </c>
      <c r="DJ229" t="s">
        <v>61</v>
      </c>
      <c r="DK229" t="s">
        <v>3</v>
      </c>
      <c r="DL229" t="s">
        <v>3</v>
      </c>
      <c r="DM229" t="s">
        <v>239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219</v>
      </c>
      <c r="DW229" t="s">
        <v>221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293259405</v>
      </c>
      <c r="EF229">
        <v>2</v>
      </c>
      <c r="EG229" t="s">
        <v>23</v>
      </c>
      <c r="EH229">
        <v>27</v>
      </c>
      <c r="EI229" t="s">
        <v>24</v>
      </c>
      <c r="EJ229">
        <v>1</v>
      </c>
      <c r="EK229">
        <v>33001</v>
      </c>
      <c r="EL229" t="s">
        <v>24</v>
      </c>
      <c r="EM229" t="s">
        <v>25</v>
      </c>
      <c r="EO229" t="s">
        <v>240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95.12</v>
      </c>
      <c r="EX229">
        <v>24.89</v>
      </c>
      <c r="EY229">
        <v>0</v>
      </c>
      <c r="FQ229">
        <v>0</v>
      </c>
      <c r="FR229">
        <f t="shared" si="247"/>
        <v>0</v>
      </c>
      <c r="FS229">
        <v>0</v>
      </c>
      <c r="FX229">
        <v>103</v>
      </c>
      <c r="FY229">
        <v>51</v>
      </c>
      <c r="GA229" t="s">
        <v>3</v>
      </c>
      <c r="GD229">
        <v>1</v>
      </c>
      <c r="GF229">
        <v>-1333402074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248"/>
        <v>0</v>
      </c>
      <c r="GM229">
        <f t="shared" si="249"/>
        <v>4199.26</v>
      </c>
      <c r="GN229">
        <f t="shared" si="250"/>
        <v>4199.26</v>
      </c>
      <c r="GO229">
        <f t="shared" si="251"/>
        <v>0</v>
      </c>
      <c r="GP229">
        <f t="shared" si="252"/>
        <v>0</v>
      </c>
      <c r="GR229">
        <v>0</v>
      </c>
      <c r="GS229">
        <v>3</v>
      </c>
      <c r="GT229">
        <v>0</v>
      </c>
      <c r="GU229" t="s">
        <v>3</v>
      </c>
      <c r="GV229">
        <f t="shared" si="253"/>
        <v>0</v>
      </c>
      <c r="GW229">
        <v>1</v>
      </c>
      <c r="GX229">
        <f t="shared" si="254"/>
        <v>0</v>
      </c>
      <c r="HA229">
        <v>0</v>
      </c>
      <c r="HB229">
        <v>0</v>
      </c>
      <c r="HC229">
        <f t="shared" si="255"/>
        <v>0</v>
      </c>
      <c r="HE229" t="s">
        <v>3</v>
      </c>
      <c r="HF229" t="s">
        <v>3</v>
      </c>
      <c r="HM229" t="s">
        <v>3</v>
      </c>
      <c r="HN229" t="s">
        <v>26</v>
      </c>
      <c r="HO229" t="s">
        <v>27</v>
      </c>
      <c r="HP229" t="s">
        <v>24</v>
      </c>
      <c r="HQ229" t="s">
        <v>24</v>
      </c>
      <c r="IK229">
        <v>0</v>
      </c>
    </row>
    <row r="230" spans="1:245" x14ac:dyDescent="0.2">
      <c r="A230">
        <v>18</v>
      </c>
      <c r="B230">
        <v>1</v>
      </c>
      <c r="C230">
        <v>262</v>
      </c>
      <c r="E230" t="s">
        <v>285</v>
      </c>
      <c r="F230" t="s">
        <v>223</v>
      </c>
      <c r="G230" t="s">
        <v>224</v>
      </c>
      <c r="H230" t="s">
        <v>20</v>
      </c>
      <c r="I230">
        <f>I229*J230</f>
        <v>0</v>
      </c>
      <c r="J230">
        <v>0</v>
      </c>
      <c r="K230">
        <v>0</v>
      </c>
      <c r="O230">
        <f t="shared" si="235"/>
        <v>0</v>
      </c>
      <c r="P230">
        <f>ROUND(CQ230*I230,2)</f>
        <v>0</v>
      </c>
      <c r="Q230">
        <f>ROUND(CR230*I230,2)</f>
        <v>0</v>
      </c>
      <c r="R230">
        <f>ROUND(CS230*I230,2)</f>
        <v>0</v>
      </c>
      <c r="S230">
        <f>ROUND(CT230*I230,2)</f>
        <v>0</v>
      </c>
      <c r="T230">
        <f t="shared" si="236"/>
        <v>0</v>
      </c>
      <c r="U230">
        <f>ROUND(CV230*I230,7)</f>
        <v>0</v>
      </c>
      <c r="V230">
        <f>ROUND(CW230*I230,7)</f>
        <v>0</v>
      </c>
      <c r="W230">
        <f t="shared" si="237"/>
        <v>0</v>
      </c>
      <c r="X230">
        <f t="shared" si="238"/>
        <v>0</v>
      </c>
      <c r="Y230">
        <f t="shared" si="238"/>
        <v>0</v>
      </c>
      <c r="AA230">
        <v>312243454</v>
      </c>
      <c r="AB230">
        <f t="shared" si="239"/>
        <v>0</v>
      </c>
      <c r="AC230">
        <f>ROUND((ES230),6)</f>
        <v>0</v>
      </c>
      <c r="AD230">
        <f>ROUND((((ET230)-(EU230))+AE230),6)</f>
        <v>0</v>
      </c>
      <c r="AE230">
        <f t="shared" ref="AE230:AF232" si="256">ROUND((EU230),6)</f>
        <v>0</v>
      </c>
      <c r="AF230">
        <f t="shared" si="256"/>
        <v>0</v>
      </c>
      <c r="AG230">
        <f t="shared" si="240"/>
        <v>0</v>
      </c>
      <c r="AH230">
        <f t="shared" ref="AH230:AI232" si="257">(EW230)</f>
        <v>0</v>
      </c>
      <c r="AI230">
        <f t="shared" si="257"/>
        <v>0</v>
      </c>
      <c r="AJ230">
        <f t="shared" si="241"/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103</v>
      </c>
      <c r="AU230">
        <v>60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33001</v>
      </c>
      <c r="BN230">
        <v>0</v>
      </c>
      <c r="BO230" t="s">
        <v>3</v>
      </c>
      <c r="BP230">
        <v>0</v>
      </c>
      <c r="BQ230">
        <v>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103</v>
      </c>
      <c r="CA230">
        <v>60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807</v>
      </c>
      <c r="CO230">
        <v>0</v>
      </c>
      <c r="CP230">
        <f t="shared" si="242"/>
        <v>0</v>
      </c>
      <c r="CQ230">
        <f>ROUND(AL230*BC230,2)</f>
        <v>0</v>
      </c>
      <c r="CR230">
        <f>ROUND(AM230*BB230,2)</f>
        <v>0</v>
      </c>
      <c r="CS230">
        <f>ROUND(AN230*BS230,2)</f>
        <v>0</v>
      </c>
      <c r="CT230">
        <f>ROUND(AO230*BA230,2)</f>
        <v>0</v>
      </c>
      <c r="CU230">
        <f t="shared" si="243"/>
        <v>0</v>
      </c>
      <c r="CV230">
        <f t="shared" ref="CV230:CW232" si="258">AH230</f>
        <v>0</v>
      </c>
      <c r="CW230">
        <f t="shared" si="258"/>
        <v>0</v>
      </c>
      <c r="CX230">
        <f t="shared" si="244"/>
        <v>0</v>
      </c>
      <c r="CY230">
        <f t="shared" si="245"/>
        <v>0</v>
      </c>
      <c r="CZ230">
        <f t="shared" si="246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20</v>
      </c>
      <c r="DW230" t="s">
        <v>20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293259405</v>
      </c>
      <c r="EF230">
        <v>2</v>
      </c>
      <c r="EG230" t="s">
        <v>23</v>
      </c>
      <c r="EH230">
        <v>27</v>
      </c>
      <c r="EI230" t="s">
        <v>24</v>
      </c>
      <c r="EJ230">
        <v>1</v>
      </c>
      <c r="EK230">
        <v>33001</v>
      </c>
      <c r="EL230" t="s">
        <v>24</v>
      </c>
      <c r="EM230" t="s">
        <v>25</v>
      </c>
      <c r="EO230" t="s">
        <v>240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47"/>
        <v>0</v>
      </c>
      <c r="FS230">
        <v>0</v>
      </c>
      <c r="FX230">
        <v>103</v>
      </c>
      <c r="FY230">
        <v>60</v>
      </c>
      <c r="GA230" t="s">
        <v>3</v>
      </c>
      <c r="GD230">
        <v>1</v>
      </c>
      <c r="GF230">
        <v>864875641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248"/>
        <v>0</v>
      </c>
      <c r="GM230">
        <f t="shared" si="249"/>
        <v>0</v>
      </c>
      <c r="GN230">
        <f t="shared" si="250"/>
        <v>0</v>
      </c>
      <c r="GO230">
        <f t="shared" si="251"/>
        <v>0</v>
      </c>
      <c r="GP230">
        <f t="shared" si="252"/>
        <v>0</v>
      </c>
      <c r="GR230">
        <v>0</v>
      </c>
      <c r="GS230">
        <v>3</v>
      </c>
      <c r="GT230">
        <v>0</v>
      </c>
      <c r="GU230" t="s">
        <v>3</v>
      </c>
      <c r="GV230">
        <f t="shared" si="253"/>
        <v>0</v>
      </c>
      <c r="GW230">
        <v>1</v>
      </c>
      <c r="GX230">
        <f t="shared" si="254"/>
        <v>0</v>
      </c>
      <c r="HA230">
        <v>0</v>
      </c>
      <c r="HB230">
        <v>0</v>
      </c>
      <c r="HC230">
        <f t="shared" si="255"/>
        <v>0</v>
      </c>
      <c r="HE230" t="s">
        <v>3</v>
      </c>
      <c r="HF230" t="s">
        <v>3</v>
      </c>
      <c r="HM230" t="s">
        <v>22</v>
      </c>
      <c r="HN230" t="s">
        <v>26</v>
      </c>
      <c r="HO230" t="s">
        <v>27</v>
      </c>
      <c r="HP230" t="s">
        <v>24</v>
      </c>
      <c r="HQ230" t="s">
        <v>24</v>
      </c>
      <c r="IK230">
        <v>0</v>
      </c>
    </row>
    <row r="231" spans="1:245" x14ac:dyDescent="0.2">
      <c r="A231">
        <v>18</v>
      </c>
      <c r="B231">
        <v>1</v>
      </c>
      <c r="C231">
        <v>263</v>
      </c>
      <c r="E231" t="s">
        <v>286</v>
      </c>
      <c r="F231" t="s">
        <v>226</v>
      </c>
      <c r="G231" t="s">
        <v>227</v>
      </c>
      <c r="H231" t="s">
        <v>20</v>
      </c>
      <c r="I231">
        <f>I229*J231</f>
        <v>0</v>
      </c>
      <c r="J231">
        <v>0</v>
      </c>
      <c r="K231">
        <v>0</v>
      </c>
      <c r="O231">
        <f t="shared" si="235"/>
        <v>0</v>
      </c>
      <c r="P231">
        <f>ROUND(CQ231*I231,2)</f>
        <v>0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236"/>
        <v>0</v>
      </c>
      <c r="U231">
        <f>ROUND(CV231*I231,7)</f>
        <v>0</v>
      </c>
      <c r="V231">
        <f>ROUND(CW231*I231,7)</f>
        <v>0</v>
      </c>
      <c r="W231">
        <f t="shared" si="237"/>
        <v>0</v>
      </c>
      <c r="X231">
        <f t="shared" si="238"/>
        <v>0</v>
      </c>
      <c r="Y231">
        <f t="shared" si="238"/>
        <v>0</v>
      </c>
      <c r="AA231">
        <v>312243454</v>
      </c>
      <c r="AB231">
        <f t="shared" si="239"/>
        <v>0</v>
      </c>
      <c r="AC231">
        <f>ROUND((ES231),6)</f>
        <v>0</v>
      </c>
      <c r="AD231">
        <f>ROUND((((ET231)-(EU231))+AE231),6)</f>
        <v>0</v>
      </c>
      <c r="AE231">
        <f t="shared" si="256"/>
        <v>0</v>
      </c>
      <c r="AF231">
        <f t="shared" si="256"/>
        <v>0</v>
      </c>
      <c r="AG231">
        <f t="shared" si="240"/>
        <v>0</v>
      </c>
      <c r="AH231">
        <f t="shared" si="257"/>
        <v>0</v>
      </c>
      <c r="AI231">
        <f t="shared" si="257"/>
        <v>0</v>
      </c>
      <c r="AJ231">
        <f t="shared" si="241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103</v>
      </c>
      <c r="AU231">
        <v>60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33001</v>
      </c>
      <c r="BN231">
        <v>0</v>
      </c>
      <c r="BO231" t="s">
        <v>3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103</v>
      </c>
      <c r="CA231">
        <v>60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807</v>
      </c>
      <c r="CO231">
        <v>0</v>
      </c>
      <c r="CP231">
        <f t="shared" si="242"/>
        <v>0</v>
      </c>
      <c r="CQ231">
        <f>ROUND(AL231*BC231,2)</f>
        <v>0</v>
      </c>
      <c r="CR231">
        <f>ROUND(AM231*BB231,2)</f>
        <v>0</v>
      </c>
      <c r="CS231">
        <f>ROUND(AN231*BS231,2)</f>
        <v>0</v>
      </c>
      <c r="CT231">
        <f>ROUND(AO231*BA231,2)</f>
        <v>0</v>
      </c>
      <c r="CU231">
        <f t="shared" si="243"/>
        <v>0</v>
      </c>
      <c r="CV231">
        <f t="shared" si="258"/>
        <v>0</v>
      </c>
      <c r="CW231">
        <f t="shared" si="258"/>
        <v>0</v>
      </c>
      <c r="CX231">
        <f t="shared" si="244"/>
        <v>0</v>
      </c>
      <c r="CY231">
        <f t="shared" si="245"/>
        <v>0</v>
      </c>
      <c r="CZ231">
        <f t="shared" si="246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20</v>
      </c>
      <c r="DW231" t="s">
        <v>20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293259405</v>
      </c>
      <c r="EF231">
        <v>2</v>
      </c>
      <c r="EG231" t="s">
        <v>23</v>
      </c>
      <c r="EH231">
        <v>27</v>
      </c>
      <c r="EI231" t="s">
        <v>24</v>
      </c>
      <c r="EJ231">
        <v>1</v>
      </c>
      <c r="EK231">
        <v>33001</v>
      </c>
      <c r="EL231" t="s">
        <v>24</v>
      </c>
      <c r="EM231" t="s">
        <v>25</v>
      </c>
      <c r="EO231" t="s">
        <v>240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 t="shared" si="247"/>
        <v>0</v>
      </c>
      <c r="FS231">
        <v>0</v>
      </c>
      <c r="FX231">
        <v>103</v>
      </c>
      <c r="FY231">
        <v>60</v>
      </c>
      <c r="GA231" t="s">
        <v>3</v>
      </c>
      <c r="GD231">
        <v>1</v>
      </c>
      <c r="GF231">
        <v>-1890832814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248"/>
        <v>0</v>
      </c>
      <c r="GM231">
        <f t="shared" si="249"/>
        <v>0</v>
      </c>
      <c r="GN231">
        <f t="shared" si="250"/>
        <v>0</v>
      </c>
      <c r="GO231">
        <f t="shared" si="251"/>
        <v>0</v>
      </c>
      <c r="GP231">
        <f t="shared" si="252"/>
        <v>0</v>
      </c>
      <c r="GR231">
        <v>0</v>
      </c>
      <c r="GS231">
        <v>3</v>
      </c>
      <c r="GT231">
        <v>0</v>
      </c>
      <c r="GU231" t="s">
        <v>3</v>
      </c>
      <c r="GV231">
        <f t="shared" si="253"/>
        <v>0</v>
      </c>
      <c r="GW231">
        <v>1</v>
      </c>
      <c r="GX231">
        <f t="shared" si="254"/>
        <v>0</v>
      </c>
      <c r="HA231">
        <v>0</v>
      </c>
      <c r="HB231">
        <v>0</v>
      </c>
      <c r="HC231">
        <f t="shared" si="255"/>
        <v>0</v>
      </c>
      <c r="HE231" t="s">
        <v>3</v>
      </c>
      <c r="HF231" t="s">
        <v>3</v>
      </c>
      <c r="HM231" t="s">
        <v>22</v>
      </c>
      <c r="HN231" t="s">
        <v>26</v>
      </c>
      <c r="HO231" t="s">
        <v>27</v>
      </c>
      <c r="HP231" t="s">
        <v>24</v>
      </c>
      <c r="HQ231" t="s">
        <v>24</v>
      </c>
      <c r="IK231">
        <v>0</v>
      </c>
    </row>
    <row r="232" spans="1:245" x14ac:dyDescent="0.2">
      <c r="A232">
        <v>18</v>
      </c>
      <c r="B232">
        <v>1</v>
      </c>
      <c r="C232">
        <v>264</v>
      </c>
      <c r="E232" t="s">
        <v>287</v>
      </c>
      <c r="F232" t="s">
        <v>229</v>
      </c>
      <c r="G232" t="s">
        <v>230</v>
      </c>
      <c r="H232" t="s">
        <v>219</v>
      </c>
      <c r="I232">
        <f>I229*J232</f>
        <v>0</v>
      </c>
      <c r="J232">
        <v>0</v>
      </c>
      <c r="K232">
        <v>0</v>
      </c>
      <c r="O232">
        <f t="shared" si="235"/>
        <v>0</v>
      </c>
      <c r="P232">
        <f>ROUND(CQ232*I232,2)</f>
        <v>0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 t="shared" si="236"/>
        <v>0</v>
      </c>
      <c r="U232">
        <f>ROUND(CV232*I232,7)</f>
        <v>0</v>
      </c>
      <c r="V232">
        <f>ROUND(CW232*I232,7)</f>
        <v>0</v>
      </c>
      <c r="W232">
        <f t="shared" si="237"/>
        <v>0</v>
      </c>
      <c r="X232">
        <f t="shared" si="238"/>
        <v>0</v>
      </c>
      <c r="Y232">
        <f t="shared" si="238"/>
        <v>0</v>
      </c>
      <c r="AA232">
        <v>312243454</v>
      </c>
      <c r="AB232">
        <f t="shared" si="239"/>
        <v>0</v>
      </c>
      <c r="AC232">
        <f>ROUND((ES232),6)</f>
        <v>0</v>
      </c>
      <c r="AD232">
        <f>ROUND((((ET232)-(EU232))+AE232),6)</f>
        <v>0</v>
      </c>
      <c r="AE232">
        <f t="shared" si="256"/>
        <v>0</v>
      </c>
      <c r="AF232">
        <f t="shared" si="256"/>
        <v>0</v>
      </c>
      <c r="AG232">
        <f t="shared" si="240"/>
        <v>0</v>
      </c>
      <c r="AH232">
        <f t="shared" si="257"/>
        <v>0</v>
      </c>
      <c r="AI232">
        <f t="shared" si="257"/>
        <v>0</v>
      </c>
      <c r="AJ232">
        <f t="shared" si="241"/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103</v>
      </c>
      <c r="AU232">
        <v>60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33001</v>
      </c>
      <c r="BN232">
        <v>0</v>
      </c>
      <c r="BO232" t="s">
        <v>3</v>
      </c>
      <c r="BP232">
        <v>0</v>
      </c>
      <c r="BQ232">
        <v>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103</v>
      </c>
      <c r="CA232">
        <v>60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807</v>
      </c>
      <c r="CO232">
        <v>0</v>
      </c>
      <c r="CP232">
        <f t="shared" si="242"/>
        <v>0</v>
      </c>
      <c r="CQ232">
        <f>ROUND(AL232*BC232,2)</f>
        <v>0</v>
      </c>
      <c r="CR232">
        <f>ROUND(AM232*BB232,2)</f>
        <v>0</v>
      </c>
      <c r="CS232">
        <f>ROUND(AN232*BS232,2)</f>
        <v>0</v>
      </c>
      <c r="CT232">
        <f>ROUND(AO232*BA232,2)</f>
        <v>0</v>
      </c>
      <c r="CU232">
        <f t="shared" si="243"/>
        <v>0</v>
      </c>
      <c r="CV232">
        <f t="shared" si="258"/>
        <v>0</v>
      </c>
      <c r="CW232">
        <f t="shared" si="258"/>
        <v>0</v>
      </c>
      <c r="CX232">
        <f t="shared" si="244"/>
        <v>0</v>
      </c>
      <c r="CY232">
        <f t="shared" si="245"/>
        <v>0</v>
      </c>
      <c r="CZ232">
        <f t="shared" si="246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219</v>
      </c>
      <c r="DW232" t="s">
        <v>221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293259405</v>
      </c>
      <c r="EF232">
        <v>2</v>
      </c>
      <c r="EG232" t="s">
        <v>23</v>
      </c>
      <c r="EH232">
        <v>27</v>
      </c>
      <c r="EI232" t="s">
        <v>24</v>
      </c>
      <c r="EJ232">
        <v>1</v>
      </c>
      <c r="EK232">
        <v>33001</v>
      </c>
      <c r="EL232" t="s">
        <v>24</v>
      </c>
      <c r="EM232" t="s">
        <v>25</v>
      </c>
      <c r="EO232" t="s">
        <v>240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247"/>
        <v>0</v>
      </c>
      <c r="FS232">
        <v>0</v>
      </c>
      <c r="FX232">
        <v>103</v>
      </c>
      <c r="FY232">
        <v>60</v>
      </c>
      <c r="GA232" t="s">
        <v>3</v>
      </c>
      <c r="GD232">
        <v>1</v>
      </c>
      <c r="GF232">
        <v>164804165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248"/>
        <v>0</v>
      </c>
      <c r="GM232">
        <f t="shared" si="249"/>
        <v>0</v>
      </c>
      <c r="GN232">
        <f t="shared" si="250"/>
        <v>0</v>
      </c>
      <c r="GO232">
        <f t="shared" si="251"/>
        <v>0</v>
      </c>
      <c r="GP232">
        <f t="shared" si="252"/>
        <v>0</v>
      </c>
      <c r="GR232">
        <v>0</v>
      </c>
      <c r="GS232">
        <v>3</v>
      </c>
      <c r="GT232">
        <v>0</v>
      </c>
      <c r="GU232" t="s">
        <v>3</v>
      </c>
      <c r="GV232">
        <f t="shared" si="253"/>
        <v>0</v>
      </c>
      <c r="GW232">
        <v>1</v>
      </c>
      <c r="GX232">
        <f t="shared" si="254"/>
        <v>0</v>
      </c>
      <c r="HA232">
        <v>0</v>
      </c>
      <c r="HB232">
        <v>0</v>
      </c>
      <c r="HC232">
        <f t="shared" si="255"/>
        <v>0</v>
      </c>
      <c r="HE232" t="s">
        <v>3</v>
      </c>
      <c r="HF232" t="s">
        <v>3</v>
      </c>
      <c r="HM232" t="s">
        <v>22</v>
      </c>
      <c r="HN232" t="s">
        <v>26</v>
      </c>
      <c r="HO232" t="s">
        <v>27</v>
      </c>
      <c r="HP232" t="s">
        <v>24</v>
      </c>
      <c r="HQ232" t="s">
        <v>24</v>
      </c>
      <c r="IK232">
        <v>0</v>
      </c>
    </row>
    <row r="234" spans="1:245" x14ac:dyDescent="0.2">
      <c r="A234" s="2">
        <v>51</v>
      </c>
      <c r="B234" s="2">
        <f>B222</f>
        <v>1</v>
      </c>
      <c r="C234" s="2">
        <f>A222</f>
        <v>4</v>
      </c>
      <c r="D234" s="2">
        <f>ROW(A222)</f>
        <v>222</v>
      </c>
      <c r="E234" s="2"/>
      <c r="F234" s="2" t="str">
        <f>IF(F222&lt;&gt;"",F222,"")</f>
        <v>Новый раздел</v>
      </c>
      <c r="G234" s="2" t="str">
        <f>IF(G222&lt;&gt;"",G222,"")</f>
        <v>Подвеска существующего провода (снятие и устройство при провода)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259">ROUND(AB234,2)</f>
        <v>2493.73</v>
      </c>
      <c r="P234" s="2">
        <f t="shared" si="259"/>
        <v>0</v>
      </c>
      <c r="Q234" s="2">
        <f t="shared" si="259"/>
        <v>444.22</v>
      </c>
      <c r="R234" s="2">
        <f t="shared" si="259"/>
        <v>465.06</v>
      </c>
      <c r="S234" s="2">
        <f t="shared" si="259"/>
        <v>1584.45</v>
      </c>
      <c r="T234" s="2">
        <f t="shared" si="259"/>
        <v>0</v>
      </c>
      <c r="U234" s="2">
        <f>AH234</f>
        <v>3.4859240000000002</v>
      </c>
      <c r="V234" s="2">
        <f>AI234</f>
        <v>0.96558750000000004</v>
      </c>
      <c r="W234" s="2">
        <f>ROUND(AJ234,2)</f>
        <v>0</v>
      </c>
      <c r="X234" s="2">
        <f>ROUND(AK234,2)</f>
        <v>2111</v>
      </c>
      <c r="Y234" s="2">
        <f>ROUND(AL234,2)</f>
        <v>1092.6300000000001</v>
      </c>
      <c r="Z234" s="2"/>
      <c r="AA234" s="2"/>
      <c r="AB234" s="2">
        <f>ROUND(SUMIF(AA226:AA232,"=312243454",O226:O232),2)</f>
        <v>2493.73</v>
      </c>
      <c r="AC234" s="2">
        <f>ROUND(SUMIF(AA226:AA232,"=312243454",P226:P232),2)</f>
        <v>0</v>
      </c>
      <c r="AD234" s="2">
        <f>ROUND(SUMIF(AA226:AA232,"=312243454",Q226:Q232),2)</f>
        <v>444.22</v>
      </c>
      <c r="AE234" s="2">
        <f>ROUND(SUMIF(AA226:AA232,"=312243454",R226:R232),2)</f>
        <v>465.06</v>
      </c>
      <c r="AF234" s="2">
        <f>ROUND(SUMIF(AA226:AA232,"=312243454",S226:S232),2)</f>
        <v>1584.45</v>
      </c>
      <c r="AG234" s="2">
        <f>ROUND(SUMIF(AA226:AA232,"=312243454",T226:T232),2)</f>
        <v>0</v>
      </c>
      <c r="AH234" s="2">
        <f>SUMIF(AA226:AA232,"=312243454",U226:U232)</f>
        <v>3.4859240000000002</v>
      </c>
      <c r="AI234" s="2">
        <f>SUMIF(AA226:AA232,"=312243454",V226:V232)</f>
        <v>0.96558750000000004</v>
      </c>
      <c r="AJ234" s="2">
        <f>ROUND(SUMIF(AA226:AA232,"=312243454",W226:W232),2)</f>
        <v>0</v>
      </c>
      <c r="AK234" s="2">
        <f>ROUND(SUMIF(AA226:AA232,"=312243454",X226:X232),2)</f>
        <v>2111</v>
      </c>
      <c r="AL234" s="2">
        <f>ROUND(SUMIF(AA226:AA232,"=312243454",Y226:Y232),2)</f>
        <v>1092.6300000000001</v>
      </c>
      <c r="AM234" s="2"/>
      <c r="AN234" s="2"/>
      <c r="AO234" s="2">
        <f t="shared" ref="AO234:BD234" si="260">ROUND(BX234,2)</f>
        <v>0</v>
      </c>
      <c r="AP234" s="2">
        <f t="shared" si="260"/>
        <v>0</v>
      </c>
      <c r="AQ234" s="2">
        <f t="shared" si="260"/>
        <v>0</v>
      </c>
      <c r="AR234" s="2">
        <f t="shared" si="260"/>
        <v>5697.36</v>
      </c>
      <c r="AS234" s="2">
        <f t="shared" si="260"/>
        <v>5697.36</v>
      </c>
      <c r="AT234" s="2">
        <f t="shared" si="260"/>
        <v>0</v>
      </c>
      <c r="AU234" s="2">
        <f t="shared" si="260"/>
        <v>0</v>
      </c>
      <c r="AV234" s="2">
        <f t="shared" si="260"/>
        <v>0</v>
      </c>
      <c r="AW234" s="2">
        <f t="shared" si="260"/>
        <v>0</v>
      </c>
      <c r="AX234" s="2">
        <f t="shared" si="260"/>
        <v>0</v>
      </c>
      <c r="AY234" s="2">
        <f t="shared" si="260"/>
        <v>0</v>
      </c>
      <c r="AZ234" s="2">
        <f t="shared" si="260"/>
        <v>0</v>
      </c>
      <c r="BA234" s="2">
        <f t="shared" si="260"/>
        <v>0</v>
      </c>
      <c r="BB234" s="2">
        <f t="shared" si="260"/>
        <v>0</v>
      </c>
      <c r="BC234" s="2">
        <f t="shared" si="260"/>
        <v>0</v>
      </c>
      <c r="BD234" s="2">
        <f t="shared" si="260"/>
        <v>0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>
        <f>ROUND(SUMIF(AA226:AA232,"=312243454",FQ226:FQ232),2)</f>
        <v>0</v>
      </c>
      <c r="BY234" s="2">
        <f>ROUND(SUMIF(AA226:AA232,"=312243454",FR226:FR232),2)</f>
        <v>0</v>
      </c>
      <c r="BZ234" s="2">
        <f>ROUND(SUMIF(AA226:AA232,"=312243454",GL226:GL232),2)</f>
        <v>0</v>
      </c>
      <c r="CA234" s="2">
        <f>ROUND(SUMIF(AA226:AA232,"=312243454",GM226:GM232),2)</f>
        <v>5697.36</v>
      </c>
      <c r="CB234" s="2">
        <f>ROUND(SUMIF(AA226:AA232,"=312243454",GN226:GN232),2)</f>
        <v>5697.36</v>
      </c>
      <c r="CC234" s="2">
        <f>ROUND(SUMIF(AA226:AA232,"=312243454",GO226:GO232),2)</f>
        <v>0</v>
      </c>
      <c r="CD234" s="2">
        <f>ROUND(SUMIF(AA226:AA232,"=312243454",GP226:GP232),2)</f>
        <v>0</v>
      </c>
      <c r="CE234" s="2">
        <f>AC234-BX234</f>
        <v>0</v>
      </c>
      <c r="CF234" s="2">
        <f>AC234-BY234</f>
        <v>0</v>
      </c>
      <c r="CG234" s="2">
        <f>BX234-BZ234</f>
        <v>0</v>
      </c>
      <c r="CH234" s="2">
        <f>AC234-BX234-BY234+BZ234</f>
        <v>0</v>
      </c>
      <c r="CI234" s="2">
        <f>BY234-BZ234</f>
        <v>0</v>
      </c>
      <c r="CJ234" s="2">
        <f>ROUND(SUMIF(AA226:AA232,"=312243454",GX226:GX232),2)</f>
        <v>0</v>
      </c>
      <c r="CK234" s="2">
        <f>ROUND(SUMIF(AA226:AA232,"=312243454",GY226:GY232),2)</f>
        <v>0</v>
      </c>
      <c r="CL234" s="2">
        <f>ROUND(SUMIF(AA226:AA232,"=312243454",GZ226:GZ232),2)</f>
        <v>0</v>
      </c>
      <c r="CM234" s="2">
        <f>ROUND(SUMIF(AA226:AA232,"=312243454",HD226:HD232),2)</f>
        <v>0</v>
      </c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2493.73</v>
      </c>
      <c r="G236" s="4" t="s">
        <v>161</v>
      </c>
      <c r="H236" s="4" t="s">
        <v>162</v>
      </c>
      <c r="I236" s="4"/>
      <c r="J236" s="4"/>
      <c r="K236" s="4">
        <v>201</v>
      </c>
      <c r="L236" s="4">
        <v>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2493.73</v>
      </c>
      <c r="X236" s="4">
        <v>1</v>
      </c>
      <c r="Y236" s="4">
        <v>2493.73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0</v>
      </c>
      <c r="G237" s="4" t="s">
        <v>163</v>
      </c>
      <c r="H237" s="4" t="s">
        <v>164</v>
      </c>
      <c r="I237" s="4"/>
      <c r="J237" s="4"/>
      <c r="K237" s="4">
        <v>202</v>
      </c>
      <c r="L237" s="4">
        <v>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165</v>
      </c>
      <c r="H238" s="4" t="s">
        <v>166</v>
      </c>
      <c r="I238" s="4"/>
      <c r="J238" s="4"/>
      <c r="K238" s="4">
        <v>222</v>
      </c>
      <c r="L238" s="4">
        <v>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0</v>
      </c>
      <c r="G239" s="4" t="s">
        <v>167</v>
      </c>
      <c r="H239" s="4" t="s">
        <v>168</v>
      </c>
      <c r="I239" s="4"/>
      <c r="J239" s="4"/>
      <c r="K239" s="4">
        <v>225</v>
      </c>
      <c r="L239" s="4">
        <v>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0</v>
      </c>
      <c r="G240" s="4" t="s">
        <v>169</v>
      </c>
      <c r="H240" s="4" t="s">
        <v>170</v>
      </c>
      <c r="I240" s="4"/>
      <c r="J240" s="4"/>
      <c r="K240" s="4">
        <v>226</v>
      </c>
      <c r="L240" s="4">
        <v>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171</v>
      </c>
      <c r="H241" s="4" t="s">
        <v>172</v>
      </c>
      <c r="I241" s="4"/>
      <c r="J241" s="4"/>
      <c r="K241" s="4">
        <v>227</v>
      </c>
      <c r="L241" s="4">
        <v>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0</v>
      </c>
      <c r="G242" s="4" t="s">
        <v>173</v>
      </c>
      <c r="H242" s="4" t="s">
        <v>174</v>
      </c>
      <c r="I242" s="4"/>
      <c r="J242" s="4"/>
      <c r="K242" s="4">
        <v>228</v>
      </c>
      <c r="L242" s="4">
        <v>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0</v>
      </c>
      <c r="G243" s="4" t="s">
        <v>175</v>
      </c>
      <c r="H243" s="4" t="s">
        <v>176</v>
      </c>
      <c r="I243" s="4"/>
      <c r="J243" s="4"/>
      <c r="K243" s="4">
        <v>216</v>
      </c>
      <c r="L243" s="4">
        <v>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177</v>
      </c>
      <c r="H244" s="4" t="s">
        <v>178</v>
      </c>
      <c r="I244" s="4"/>
      <c r="J244" s="4"/>
      <c r="K244" s="4">
        <v>223</v>
      </c>
      <c r="L244" s="4">
        <v>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0</v>
      </c>
      <c r="G245" s="4" t="s">
        <v>179</v>
      </c>
      <c r="H245" s="4" t="s">
        <v>180</v>
      </c>
      <c r="I245" s="4"/>
      <c r="J245" s="4"/>
      <c r="K245" s="4">
        <v>229</v>
      </c>
      <c r="L245" s="4">
        <v>10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444.22</v>
      </c>
      <c r="G246" s="4" t="s">
        <v>181</v>
      </c>
      <c r="H246" s="4" t="s">
        <v>182</v>
      </c>
      <c r="I246" s="4"/>
      <c r="J246" s="4"/>
      <c r="K246" s="4">
        <v>203</v>
      </c>
      <c r="L246" s="4">
        <v>11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444.22</v>
      </c>
      <c r="X246" s="4">
        <v>1</v>
      </c>
      <c r="Y246" s="4">
        <v>444.22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183</v>
      </c>
      <c r="H247" s="4" t="s">
        <v>184</v>
      </c>
      <c r="I247" s="4"/>
      <c r="J247" s="4"/>
      <c r="K247" s="4">
        <v>231</v>
      </c>
      <c r="L247" s="4">
        <v>12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465.06</v>
      </c>
      <c r="G248" s="4" t="s">
        <v>185</v>
      </c>
      <c r="H248" s="4" t="s">
        <v>186</v>
      </c>
      <c r="I248" s="4"/>
      <c r="J248" s="4"/>
      <c r="K248" s="4">
        <v>204</v>
      </c>
      <c r="L248" s="4">
        <v>13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465.05999999999995</v>
      </c>
      <c r="X248" s="4">
        <v>1</v>
      </c>
      <c r="Y248" s="4">
        <v>465.05999999999995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1584.45</v>
      </c>
      <c r="G249" s="4" t="s">
        <v>187</v>
      </c>
      <c r="H249" s="4" t="s">
        <v>188</v>
      </c>
      <c r="I249" s="4"/>
      <c r="J249" s="4"/>
      <c r="K249" s="4">
        <v>205</v>
      </c>
      <c r="L249" s="4">
        <v>14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1584.45</v>
      </c>
      <c r="X249" s="4">
        <v>1</v>
      </c>
      <c r="Y249" s="4">
        <v>1584.45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189</v>
      </c>
      <c r="H250" s="4" t="s">
        <v>190</v>
      </c>
      <c r="I250" s="4"/>
      <c r="J250" s="4"/>
      <c r="K250" s="4">
        <v>232</v>
      </c>
      <c r="L250" s="4">
        <v>15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5697.36</v>
      </c>
      <c r="G251" s="4" t="s">
        <v>191</v>
      </c>
      <c r="H251" s="4" t="s">
        <v>192</v>
      </c>
      <c r="I251" s="4"/>
      <c r="J251" s="4"/>
      <c r="K251" s="4">
        <v>214</v>
      </c>
      <c r="L251" s="4">
        <v>16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5697.36</v>
      </c>
      <c r="X251" s="4">
        <v>1</v>
      </c>
      <c r="Y251" s="4">
        <v>5697.36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0</v>
      </c>
      <c r="G252" s="4" t="s">
        <v>193</v>
      </c>
      <c r="H252" s="4" t="s">
        <v>194</v>
      </c>
      <c r="I252" s="4"/>
      <c r="J252" s="4"/>
      <c r="K252" s="4">
        <v>215</v>
      </c>
      <c r="L252" s="4">
        <v>17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0</v>
      </c>
      <c r="G253" s="4" t="s">
        <v>195</v>
      </c>
      <c r="H253" s="4" t="s">
        <v>196</v>
      </c>
      <c r="I253" s="4"/>
      <c r="J253" s="4"/>
      <c r="K253" s="4">
        <v>217</v>
      </c>
      <c r="L253" s="4">
        <v>18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197</v>
      </c>
      <c r="H254" s="4" t="s">
        <v>198</v>
      </c>
      <c r="I254" s="4"/>
      <c r="J254" s="4"/>
      <c r="K254" s="4">
        <v>230</v>
      </c>
      <c r="L254" s="4">
        <v>19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199</v>
      </c>
      <c r="H255" s="4" t="s">
        <v>200</v>
      </c>
      <c r="I255" s="4"/>
      <c r="J255" s="4"/>
      <c r="K255" s="4">
        <v>206</v>
      </c>
      <c r="L255" s="4">
        <v>20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ROUND(Source!U234,O256)</f>
        <v>3.4859239999999998</v>
      </c>
      <c r="G256" s="4" t="s">
        <v>201</v>
      </c>
      <c r="H256" s="4" t="s">
        <v>202</v>
      </c>
      <c r="I256" s="4"/>
      <c r="J256" s="4"/>
      <c r="K256" s="4">
        <v>207</v>
      </c>
      <c r="L256" s="4">
        <v>21</v>
      </c>
      <c r="M256" s="4">
        <v>3</v>
      </c>
      <c r="N256" s="4" t="s">
        <v>3</v>
      </c>
      <c r="O256" s="4">
        <v>7</v>
      </c>
      <c r="P256" s="4"/>
      <c r="Q256" s="4"/>
      <c r="R256" s="4"/>
      <c r="S256" s="4"/>
      <c r="T256" s="4"/>
      <c r="U256" s="4"/>
      <c r="V256" s="4"/>
      <c r="W256" s="4">
        <v>3.4859239999999998</v>
      </c>
      <c r="X256" s="4">
        <v>1</v>
      </c>
      <c r="Y256" s="4">
        <v>3.4859239999999998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ROUND(Source!V234,O257)</f>
        <v>0.96558750000000004</v>
      </c>
      <c r="G257" s="4" t="s">
        <v>203</v>
      </c>
      <c r="H257" s="4" t="s">
        <v>204</v>
      </c>
      <c r="I257" s="4"/>
      <c r="J257" s="4"/>
      <c r="K257" s="4">
        <v>208</v>
      </c>
      <c r="L257" s="4">
        <v>22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0.96558750000000004</v>
      </c>
      <c r="X257" s="4">
        <v>1</v>
      </c>
      <c r="Y257" s="4">
        <v>0.96558750000000004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205</v>
      </c>
      <c r="H258" s="4" t="s">
        <v>206</v>
      </c>
      <c r="I258" s="4"/>
      <c r="J258" s="4"/>
      <c r="K258" s="4">
        <v>209</v>
      </c>
      <c r="L258" s="4">
        <v>23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>ROUND(Source!BD234,O259)</f>
        <v>0</v>
      </c>
      <c r="G259" s="4" t="s">
        <v>207</v>
      </c>
      <c r="H259" s="4" t="s">
        <v>208</v>
      </c>
      <c r="I259" s="4"/>
      <c r="J259" s="4"/>
      <c r="K259" s="4">
        <v>233</v>
      </c>
      <c r="L259" s="4">
        <v>24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ROUND(Source!X234,O260)</f>
        <v>2111</v>
      </c>
      <c r="G260" s="4" t="s">
        <v>209</v>
      </c>
      <c r="H260" s="4" t="s">
        <v>210</v>
      </c>
      <c r="I260" s="4"/>
      <c r="J260" s="4"/>
      <c r="K260" s="4">
        <v>210</v>
      </c>
      <c r="L260" s="4">
        <v>25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2111</v>
      </c>
      <c r="X260" s="4">
        <v>1</v>
      </c>
      <c r="Y260" s="4">
        <v>2111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ROUND(Source!Y234,O261)</f>
        <v>1092.6300000000001</v>
      </c>
      <c r="G261" s="4" t="s">
        <v>211</v>
      </c>
      <c r="H261" s="4" t="s">
        <v>212</v>
      </c>
      <c r="I261" s="4"/>
      <c r="J261" s="4"/>
      <c r="K261" s="4">
        <v>211</v>
      </c>
      <c r="L261" s="4">
        <v>26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1092.6300000000001</v>
      </c>
      <c r="X261" s="4">
        <v>1</v>
      </c>
      <c r="Y261" s="4">
        <v>1092.6300000000001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ROUND(Source!AR234,O262)</f>
        <v>5697.36</v>
      </c>
      <c r="G262" s="4" t="s">
        <v>213</v>
      </c>
      <c r="H262" s="4" t="s">
        <v>214</v>
      </c>
      <c r="I262" s="4"/>
      <c r="J262" s="4"/>
      <c r="K262" s="4">
        <v>224</v>
      </c>
      <c r="L262" s="4">
        <v>27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5697.36</v>
      </c>
      <c r="X262" s="4">
        <v>1</v>
      </c>
      <c r="Y262" s="4">
        <v>5697.36</v>
      </c>
      <c r="Z262" s="4"/>
      <c r="AA262" s="4"/>
      <c r="AB262" s="4"/>
    </row>
    <row r="264" spans="1:245" x14ac:dyDescent="0.2">
      <c r="A264" s="1">
        <v>4</v>
      </c>
      <c r="B264" s="1">
        <v>1</v>
      </c>
      <c r="C264" s="1"/>
      <c r="D264" s="1">
        <f>ROW(A273)</f>
        <v>273</v>
      </c>
      <c r="E264" s="1"/>
      <c r="F264" s="1" t="s">
        <v>15</v>
      </c>
      <c r="G264" s="1" t="s">
        <v>288</v>
      </c>
      <c r="H264" s="1" t="s">
        <v>3</v>
      </c>
      <c r="I264" s="1">
        <v>0</v>
      </c>
      <c r="J264" s="1"/>
      <c r="K264" s="1">
        <v>0</v>
      </c>
      <c r="L264" s="1"/>
      <c r="M264" s="1" t="s">
        <v>3</v>
      </c>
      <c r="N264" s="1"/>
      <c r="O264" s="1"/>
      <c r="P264" s="1"/>
      <c r="Q264" s="1"/>
      <c r="R264" s="1"/>
      <c r="S264" s="1">
        <v>0</v>
      </c>
      <c r="T264" s="1"/>
      <c r="U264" s="1" t="s">
        <v>3</v>
      </c>
      <c r="V264" s="1">
        <v>0</v>
      </c>
      <c r="W264" s="1"/>
      <c r="X264" s="1"/>
      <c r="Y264" s="1"/>
      <c r="Z264" s="1"/>
      <c r="AA264" s="1"/>
      <c r="AB264" s="1" t="s">
        <v>3</v>
      </c>
      <c r="AC264" s="1" t="s">
        <v>3</v>
      </c>
      <c r="AD264" s="1" t="s">
        <v>3</v>
      </c>
      <c r="AE264" s="1" t="s">
        <v>3</v>
      </c>
      <c r="AF264" s="1" t="s">
        <v>3</v>
      </c>
      <c r="AG264" s="1" t="s">
        <v>3</v>
      </c>
      <c r="AH264" s="1"/>
      <c r="AI264" s="1"/>
      <c r="AJ264" s="1"/>
      <c r="AK264" s="1"/>
      <c r="AL264" s="1"/>
      <c r="AM264" s="1"/>
      <c r="AN264" s="1"/>
      <c r="AO264" s="1"/>
      <c r="AP264" s="1" t="s">
        <v>3</v>
      </c>
      <c r="AQ264" s="1" t="s">
        <v>3</v>
      </c>
      <c r="AR264" s="1" t="s">
        <v>3</v>
      </c>
      <c r="AS264" s="1"/>
      <c r="AT264" s="1"/>
      <c r="AU264" s="1"/>
      <c r="AV264" s="1"/>
      <c r="AW264" s="1"/>
      <c r="AX264" s="1"/>
      <c r="AY264" s="1"/>
      <c r="AZ264" s="1" t="s">
        <v>3</v>
      </c>
      <c r="BA264" s="1"/>
      <c r="BB264" s="1" t="s">
        <v>3</v>
      </c>
      <c r="BC264" s="1" t="s">
        <v>3</v>
      </c>
      <c r="BD264" s="1" t="s">
        <v>3</v>
      </c>
      <c r="BE264" s="1" t="s">
        <v>3</v>
      </c>
      <c r="BF264" s="1" t="s">
        <v>3</v>
      </c>
      <c r="BG264" s="1" t="s">
        <v>3</v>
      </c>
      <c r="BH264" s="1" t="s">
        <v>3</v>
      </c>
      <c r="BI264" s="1" t="s">
        <v>3</v>
      </c>
      <c r="BJ264" s="1" t="s">
        <v>3</v>
      </c>
      <c r="BK264" s="1" t="s">
        <v>3</v>
      </c>
      <c r="BL264" s="1" t="s">
        <v>3</v>
      </c>
      <c r="BM264" s="1" t="s">
        <v>3</v>
      </c>
      <c r="BN264" s="1" t="s">
        <v>3</v>
      </c>
      <c r="BO264" s="1" t="s">
        <v>3</v>
      </c>
      <c r="BP264" s="1" t="s">
        <v>3</v>
      </c>
      <c r="BQ264" s="1"/>
      <c r="BR264" s="1"/>
      <c r="BS264" s="1"/>
      <c r="BT264" s="1"/>
      <c r="BU264" s="1"/>
      <c r="BV264" s="1"/>
      <c r="BW264" s="1"/>
      <c r="BX264" s="1">
        <v>0</v>
      </c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>
        <v>0</v>
      </c>
    </row>
    <row r="266" spans="1:245" x14ac:dyDescent="0.2">
      <c r="A266" s="2">
        <v>52</v>
      </c>
      <c r="B266" s="2">
        <f t="shared" ref="B266:G266" si="261">B273</f>
        <v>1</v>
      </c>
      <c r="C266" s="2">
        <f t="shared" si="261"/>
        <v>4</v>
      </c>
      <c r="D266" s="2">
        <f t="shared" si="261"/>
        <v>264</v>
      </c>
      <c r="E266" s="2">
        <f t="shared" si="261"/>
        <v>0</v>
      </c>
      <c r="F266" s="2" t="str">
        <f t="shared" si="261"/>
        <v>Новый раздел</v>
      </c>
      <c r="G266" s="2" t="str">
        <f t="shared" si="261"/>
        <v>Подвеска существующего провода освещения (снятие и устройство при замене опор)</v>
      </c>
      <c r="H266" s="2"/>
      <c r="I266" s="2"/>
      <c r="J266" s="2"/>
      <c r="K266" s="2"/>
      <c r="L266" s="2"/>
      <c r="M266" s="2"/>
      <c r="N266" s="2"/>
      <c r="O266" s="2">
        <f t="shared" ref="O266:AT266" si="262">O273</f>
        <v>35430.93</v>
      </c>
      <c r="P266" s="2">
        <f t="shared" si="262"/>
        <v>0</v>
      </c>
      <c r="Q266" s="2">
        <f t="shared" si="262"/>
        <v>6795.09</v>
      </c>
      <c r="R266" s="2">
        <f t="shared" si="262"/>
        <v>6712.82</v>
      </c>
      <c r="S266" s="2">
        <f t="shared" si="262"/>
        <v>21923.02</v>
      </c>
      <c r="T266" s="2">
        <f t="shared" si="262"/>
        <v>0</v>
      </c>
      <c r="U266" s="2">
        <f t="shared" si="262"/>
        <v>50.115400000000001</v>
      </c>
      <c r="V266" s="2">
        <f t="shared" si="262"/>
        <v>14.04416</v>
      </c>
      <c r="W266" s="2">
        <f t="shared" si="262"/>
        <v>0</v>
      </c>
      <c r="X266" s="2">
        <f t="shared" si="262"/>
        <v>29494.91</v>
      </c>
      <c r="Y266" s="2">
        <f t="shared" si="262"/>
        <v>17181.509999999998</v>
      </c>
      <c r="Z266" s="2">
        <f t="shared" si="262"/>
        <v>0</v>
      </c>
      <c r="AA266" s="2">
        <f t="shared" si="262"/>
        <v>0</v>
      </c>
      <c r="AB266" s="2">
        <f t="shared" si="262"/>
        <v>35430.93</v>
      </c>
      <c r="AC266" s="2">
        <f t="shared" si="262"/>
        <v>0</v>
      </c>
      <c r="AD266" s="2">
        <f t="shared" si="262"/>
        <v>6795.09</v>
      </c>
      <c r="AE266" s="2">
        <f t="shared" si="262"/>
        <v>6712.82</v>
      </c>
      <c r="AF266" s="2">
        <f t="shared" si="262"/>
        <v>21923.02</v>
      </c>
      <c r="AG266" s="2">
        <f t="shared" si="262"/>
        <v>0</v>
      </c>
      <c r="AH266" s="2">
        <f t="shared" si="262"/>
        <v>50.115400000000001</v>
      </c>
      <c r="AI266" s="2">
        <f t="shared" si="262"/>
        <v>14.04416</v>
      </c>
      <c r="AJ266" s="2">
        <f t="shared" si="262"/>
        <v>0</v>
      </c>
      <c r="AK266" s="2">
        <f t="shared" si="262"/>
        <v>29494.91</v>
      </c>
      <c r="AL266" s="2">
        <f t="shared" si="262"/>
        <v>17181.509999999998</v>
      </c>
      <c r="AM266" s="2">
        <f t="shared" si="262"/>
        <v>0</v>
      </c>
      <c r="AN266" s="2">
        <f t="shared" si="262"/>
        <v>0</v>
      </c>
      <c r="AO266" s="2">
        <f t="shared" si="262"/>
        <v>0</v>
      </c>
      <c r="AP266" s="2">
        <f t="shared" si="262"/>
        <v>0</v>
      </c>
      <c r="AQ266" s="2">
        <f t="shared" si="262"/>
        <v>0</v>
      </c>
      <c r="AR266" s="2">
        <f t="shared" si="262"/>
        <v>82107.350000000006</v>
      </c>
      <c r="AS266" s="2">
        <f t="shared" si="262"/>
        <v>82107.350000000006</v>
      </c>
      <c r="AT266" s="2">
        <f t="shared" si="262"/>
        <v>0</v>
      </c>
      <c r="AU266" s="2">
        <f t="shared" ref="AU266:BZ266" si="263">AU273</f>
        <v>0</v>
      </c>
      <c r="AV266" s="2">
        <f t="shared" si="263"/>
        <v>0</v>
      </c>
      <c r="AW266" s="2">
        <f t="shared" si="263"/>
        <v>0</v>
      </c>
      <c r="AX266" s="2">
        <f t="shared" si="263"/>
        <v>0</v>
      </c>
      <c r="AY266" s="2">
        <f t="shared" si="263"/>
        <v>0</v>
      </c>
      <c r="AZ266" s="2">
        <f t="shared" si="263"/>
        <v>0</v>
      </c>
      <c r="BA266" s="2">
        <f t="shared" si="263"/>
        <v>0</v>
      </c>
      <c r="BB266" s="2">
        <f t="shared" si="263"/>
        <v>0</v>
      </c>
      <c r="BC266" s="2">
        <f t="shared" si="263"/>
        <v>0</v>
      </c>
      <c r="BD266" s="2">
        <f t="shared" si="263"/>
        <v>0</v>
      </c>
      <c r="BE266" s="2">
        <f t="shared" si="263"/>
        <v>0</v>
      </c>
      <c r="BF266" s="2">
        <f t="shared" si="263"/>
        <v>0</v>
      </c>
      <c r="BG266" s="2">
        <f t="shared" si="263"/>
        <v>0</v>
      </c>
      <c r="BH266" s="2">
        <f t="shared" si="263"/>
        <v>0</v>
      </c>
      <c r="BI266" s="2">
        <f t="shared" si="263"/>
        <v>0</v>
      </c>
      <c r="BJ266" s="2">
        <f t="shared" si="263"/>
        <v>0</v>
      </c>
      <c r="BK266" s="2">
        <f t="shared" si="263"/>
        <v>0</v>
      </c>
      <c r="BL266" s="2">
        <f t="shared" si="263"/>
        <v>0</v>
      </c>
      <c r="BM266" s="2">
        <f t="shared" si="263"/>
        <v>0</v>
      </c>
      <c r="BN266" s="2">
        <f t="shared" si="263"/>
        <v>0</v>
      </c>
      <c r="BO266" s="2">
        <f t="shared" si="263"/>
        <v>0</v>
      </c>
      <c r="BP266" s="2">
        <f t="shared" si="263"/>
        <v>0</v>
      </c>
      <c r="BQ266" s="2">
        <f t="shared" si="263"/>
        <v>0</v>
      </c>
      <c r="BR266" s="2">
        <f t="shared" si="263"/>
        <v>0</v>
      </c>
      <c r="BS266" s="2">
        <f t="shared" si="263"/>
        <v>0</v>
      </c>
      <c r="BT266" s="2">
        <f t="shared" si="263"/>
        <v>0</v>
      </c>
      <c r="BU266" s="2">
        <f t="shared" si="263"/>
        <v>0</v>
      </c>
      <c r="BV266" s="2">
        <f t="shared" si="263"/>
        <v>0</v>
      </c>
      <c r="BW266" s="2">
        <f t="shared" si="263"/>
        <v>0</v>
      </c>
      <c r="BX266" s="2">
        <f t="shared" si="263"/>
        <v>0</v>
      </c>
      <c r="BY266" s="2">
        <f t="shared" si="263"/>
        <v>0</v>
      </c>
      <c r="BZ266" s="2">
        <f t="shared" si="263"/>
        <v>0</v>
      </c>
      <c r="CA266" s="2">
        <f t="shared" ref="CA266:DF266" si="264">CA273</f>
        <v>82107.350000000006</v>
      </c>
      <c r="CB266" s="2">
        <f t="shared" si="264"/>
        <v>82107.350000000006</v>
      </c>
      <c r="CC266" s="2">
        <f t="shared" si="264"/>
        <v>0</v>
      </c>
      <c r="CD266" s="2">
        <f t="shared" si="264"/>
        <v>0</v>
      </c>
      <c r="CE266" s="2">
        <f t="shared" si="264"/>
        <v>0</v>
      </c>
      <c r="CF266" s="2">
        <f t="shared" si="264"/>
        <v>0</v>
      </c>
      <c r="CG266" s="2">
        <f t="shared" si="264"/>
        <v>0</v>
      </c>
      <c r="CH266" s="2">
        <f t="shared" si="264"/>
        <v>0</v>
      </c>
      <c r="CI266" s="2">
        <f t="shared" si="264"/>
        <v>0</v>
      </c>
      <c r="CJ266" s="2">
        <f t="shared" si="264"/>
        <v>0</v>
      </c>
      <c r="CK266" s="2">
        <f t="shared" si="264"/>
        <v>0</v>
      </c>
      <c r="CL266" s="2">
        <f t="shared" si="264"/>
        <v>0</v>
      </c>
      <c r="CM266" s="2">
        <f t="shared" si="264"/>
        <v>0</v>
      </c>
      <c r="CN266" s="2">
        <f t="shared" si="264"/>
        <v>0</v>
      </c>
      <c r="CO266" s="2">
        <f t="shared" si="264"/>
        <v>0</v>
      </c>
      <c r="CP266" s="2">
        <f t="shared" si="264"/>
        <v>0</v>
      </c>
      <c r="CQ266" s="2">
        <f t="shared" si="264"/>
        <v>0</v>
      </c>
      <c r="CR266" s="2">
        <f t="shared" si="264"/>
        <v>0</v>
      </c>
      <c r="CS266" s="2">
        <f t="shared" si="264"/>
        <v>0</v>
      </c>
      <c r="CT266" s="2">
        <f t="shared" si="264"/>
        <v>0</v>
      </c>
      <c r="CU266" s="2">
        <f t="shared" si="264"/>
        <v>0</v>
      </c>
      <c r="CV266" s="2">
        <f t="shared" si="264"/>
        <v>0</v>
      </c>
      <c r="CW266" s="2">
        <f t="shared" si="264"/>
        <v>0</v>
      </c>
      <c r="CX266" s="2">
        <f t="shared" si="264"/>
        <v>0</v>
      </c>
      <c r="CY266" s="2">
        <f t="shared" si="264"/>
        <v>0</v>
      </c>
      <c r="CZ266" s="2">
        <f t="shared" si="264"/>
        <v>0</v>
      </c>
      <c r="DA266" s="2">
        <f t="shared" si="264"/>
        <v>0</v>
      </c>
      <c r="DB266" s="2">
        <f t="shared" si="264"/>
        <v>0</v>
      </c>
      <c r="DC266" s="2">
        <f t="shared" si="264"/>
        <v>0</v>
      </c>
      <c r="DD266" s="2">
        <f t="shared" si="264"/>
        <v>0</v>
      </c>
      <c r="DE266" s="2">
        <f t="shared" si="264"/>
        <v>0</v>
      </c>
      <c r="DF266" s="2">
        <f t="shared" si="264"/>
        <v>0</v>
      </c>
      <c r="DG266" s="3">
        <f t="shared" ref="DG266:EL266" si="265">DG273</f>
        <v>0</v>
      </c>
      <c r="DH266" s="3">
        <f t="shared" si="265"/>
        <v>0</v>
      </c>
      <c r="DI266" s="3">
        <f t="shared" si="265"/>
        <v>0</v>
      </c>
      <c r="DJ266" s="3">
        <f t="shared" si="265"/>
        <v>0</v>
      </c>
      <c r="DK266" s="3">
        <f t="shared" si="265"/>
        <v>0</v>
      </c>
      <c r="DL266" s="3">
        <f t="shared" si="265"/>
        <v>0</v>
      </c>
      <c r="DM266" s="3">
        <f t="shared" si="265"/>
        <v>0</v>
      </c>
      <c r="DN266" s="3">
        <f t="shared" si="265"/>
        <v>0</v>
      </c>
      <c r="DO266" s="3">
        <f t="shared" si="265"/>
        <v>0</v>
      </c>
      <c r="DP266" s="3">
        <f t="shared" si="265"/>
        <v>0</v>
      </c>
      <c r="DQ266" s="3">
        <f t="shared" si="265"/>
        <v>0</v>
      </c>
      <c r="DR266" s="3">
        <f t="shared" si="265"/>
        <v>0</v>
      </c>
      <c r="DS266" s="3">
        <f t="shared" si="265"/>
        <v>0</v>
      </c>
      <c r="DT266" s="3">
        <f t="shared" si="265"/>
        <v>0</v>
      </c>
      <c r="DU266" s="3">
        <f t="shared" si="265"/>
        <v>0</v>
      </c>
      <c r="DV266" s="3">
        <f t="shared" si="265"/>
        <v>0</v>
      </c>
      <c r="DW266" s="3">
        <f t="shared" si="265"/>
        <v>0</v>
      </c>
      <c r="DX266" s="3">
        <f t="shared" si="265"/>
        <v>0</v>
      </c>
      <c r="DY266" s="3">
        <f t="shared" si="265"/>
        <v>0</v>
      </c>
      <c r="DZ266" s="3">
        <f t="shared" si="265"/>
        <v>0</v>
      </c>
      <c r="EA266" s="3">
        <f t="shared" si="265"/>
        <v>0</v>
      </c>
      <c r="EB266" s="3">
        <f t="shared" si="265"/>
        <v>0</v>
      </c>
      <c r="EC266" s="3">
        <f t="shared" si="265"/>
        <v>0</v>
      </c>
      <c r="ED266" s="3">
        <f t="shared" si="265"/>
        <v>0</v>
      </c>
      <c r="EE266" s="3">
        <f t="shared" si="265"/>
        <v>0</v>
      </c>
      <c r="EF266" s="3">
        <f t="shared" si="265"/>
        <v>0</v>
      </c>
      <c r="EG266" s="3">
        <f t="shared" si="265"/>
        <v>0</v>
      </c>
      <c r="EH266" s="3">
        <f t="shared" si="265"/>
        <v>0</v>
      </c>
      <c r="EI266" s="3">
        <f t="shared" si="265"/>
        <v>0</v>
      </c>
      <c r="EJ266" s="3">
        <f t="shared" si="265"/>
        <v>0</v>
      </c>
      <c r="EK266" s="3">
        <f t="shared" si="265"/>
        <v>0</v>
      </c>
      <c r="EL266" s="3">
        <f t="shared" si="265"/>
        <v>0</v>
      </c>
      <c r="EM266" s="3">
        <f t="shared" ref="EM266:FR266" si="266">EM273</f>
        <v>0</v>
      </c>
      <c r="EN266" s="3">
        <f t="shared" si="266"/>
        <v>0</v>
      </c>
      <c r="EO266" s="3">
        <f t="shared" si="266"/>
        <v>0</v>
      </c>
      <c r="EP266" s="3">
        <f t="shared" si="266"/>
        <v>0</v>
      </c>
      <c r="EQ266" s="3">
        <f t="shared" si="266"/>
        <v>0</v>
      </c>
      <c r="ER266" s="3">
        <f t="shared" si="266"/>
        <v>0</v>
      </c>
      <c r="ES266" s="3">
        <f t="shared" si="266"/>
        <v>0</v>
      </c>
      <c r="ET266" s="3">
        <f t="shared" si="266"/>
        <v>0</v>
      </c>
      <c r="EU266" s="3">
        <f t="shared" si="266"/>
        <v>0</v>
      </c>
      <c r="EV266" s="3">
        <f t="shared" si="266"/>
        <v>0</v>
      </c>
      <c r="EW266" s="3">
        <f t="shared" si="266"/>
        <v>0</v>
      </c>
      <c r="EX266" s="3">
        <f t="shared" si="266"/>
        <v>0</v>
      </c>
      <c r="EY266" s="3">
        <f t="shared" si="266"/>
        <v>0</v>
      </c>
      <c r="EZ266" s="3">
        <f t="shared" si="266"/>
        <v>0</v>
      </c>
      <c r="FA266" s="3">
        <f t="shared" si="266"/>
        <v>0</v>
      </c>
      <c r="FB266" s="3">
        <f t="shared" si="266"/>
        <v>0</v>
      </c>
      <c r="FC266" s="3">
        <f t="shared" si="266"/>
        <v>0</v>
      </c>
      <c r="FD266" s="3">
        <f t="shared" si="266"/>
        <v>0</v>
      </c>
      <c r="FE266" s="3">
        <f t="shared" si="266"/>
        <v>0</v>
      </c>
      <c r="FF266" s="3">
        <f t="shared" si="266"/>
        <v>0</v>
      </c>
      <c r="FG266" s="3">
        <f t="shared" si="266"/>
        <v>0</v>
      </c>
      <c r="FH266" s="3">
        <f t="shared" si="266"/>
        <v>0</v>
      </c>
      <c r="FI266" s="3">
        <f t="shared" si="266"/>
        <v>0</v>
      </c>
      <c r="FJ266" s="3">
        <f t="shared" si="266"/>
        <v>0</v>
      </c>
      <c r="FK266" s="3">
        <f t="shared" si="266"/>
        <v>0</v>
      </c>
      <c r="FL266" s="3">
        <f t="shared" si="266"/>
        <v>0</v>
      </c>
      <c r="FM266" s="3">
        <f t="shared" si="266"/>
        <v>0</v>
      </c>
      <c r="FN266" s="3">
        <f t="shared" si="266"/>
        <v>0</v>
      </c>
      <c r="FO266" s="3">
        <f t="shared" si="266"/>
        <v>0</v>
      </c>
      <c r="FP266" s="3">
        <f t="shared" si="266"/>
        <v>0</v>
      </c>
      <c r="FQ266" s="3">
        <f t="shared" si="266"/>
        <v>0</v>
      </c>
      <c r="FR266" s="3">
        <f t="shared" si="266"/>
        <v>0</v>
      </c>
      <c r="FS266" s="3">
        <f t="shared" ref="FS266:GX266" si="267">FS273</f>
        <v>0</v>
      </c>
      <c r="FT266" s="3">
        <f t="shared" si="267"/>
        <v>0</v>
      </c>
      <c r="FU266" s="3">
        <f t="shared" si="267"/>
        <v>0</v>
      </c>
      <c r="FV266" s="3">
        <f t="shared" si="267"/>
        <v>0</v>
      </c>
      <c r="FW266" s="3">
        <f t="shared" si="267"/>
        <v>0</v>
      </c>
      <c r="FX266" s="3">
        <f t="shared" si="267"/>
        <v>0</v>
      </c>
      <c r="FY266" s="3">
        <f t="shared" si="267"/>
        <v>0</v>
      </c>
      <c r="FZ266" s="3">
        <f t="shared" si="267"/>
        <v>0</v>
      </c>
      <c r="GA266" s="3">
        <f t="shared" si="267"/>
        <v>0</v>
      </c>
      <c r="GB266" s="3">
        <f t="shared" si="267"/>
        <v>0</v>
      </c>
      <c r="GC266" s="3">
        <f t="shared" si="267"/>
        <v>0</v>
      </c>
      <c r="GD266" s="3">
        <f t="shared" si="267"/>
        <v>0</v>
      </c>
      <c r="GE266" s="3">
        <f t="shared" si="267"/>
        <v>0</v>
      </c>
      <c r="GF266" s="3">
        <f t="shared" si="267"/>
        <v>0</v>
      </c>
      <c r="GG266" s="3">
        <f t="shared" si="267"/>
        <v>0</v>
      </c>
      <c r="GH266" s="3">
        <f t="shared" si="267"/>
        <v>0</v>
      </c>
      <c r="GI266" s="3">
        <f t="shared" si="267"/>
        <v>0</v>
      </c>
      <c r="GJ266" s="3">
        <f t="shared" si="267"/>
        <v>0</v>
      </c>
      <c r="GK266" s="3">
        <f t="shared" si="267"/>
        <v>0</v>
      </c>
      <c r="GL266" s="3">
        <f t="shared" si="267"/>
        <v>0</v>
      </c>
      <c r="GM266" s="3">
        <f t="shared" si="267"/>
        <v>0</v>
      </c>
      <c r="GN266" s="3">
        <f t="shared" si="267"/>
        <v>0</v>
      </c>
      <c r="GO266" s="3">
        <f t="shared" si="267"/>
        <v>0</v>
      </c>
      <c r="GP266" s="3">
        <f t="shared" si="267"/>
        <v>0</v>
      </c>
      <c r="GQ266" s="3">
        <f t="shared" si="267"/>
        <v>0</v>
      </c>
      <c r="GR266" s="3">
        <f t="shared" si="267"/>
        <v>0</v>
      </c>
      <c r="GS266" s="3">
        <f t="shared" si="267"/>
        <v>0</v>
      </c>
      <c r="GT266" s="3">
        <f t="shared" si="267"/>
        <v>0</v>
      </c>
      <c r="GU266" s="3">
        <f t="shared" si="267"/>
        <v>0</v>
      </c>
      <c r="GV266" s="3">
        <f t="shared" si="267"/>
        <v>0</v>
      </c>
      <c r="GW266" s="3">
        <f t="shared" si="267"/>
        <v>0</v>
      </c>
      <c r="GX266" s="3">
        <f t="shared" si="267"/>
        <v>0</v>
      </c>
    </row>
    <row r="268" spans="1:245" x14ac:dyDescent="0.2">
      <c r="A268">
        <v>17</v>
      </c>
      <c r="B268">
        <v>1</v>
      </c>
      <c r="C268">
        <f>ROW(SmtRes!A268)</f>
        <v>268</v>
      </c>
      <c r="D268">
        <f>ROW(EtalonRes!A298)</f>
        <v>298</v>
      </c>
      <c r="E268" t="s">
        <v>289</v>
      </c>
      <c r="F268" t="s">
        <v>276</v>
      </c>
      <c r="G268" t="s">
        <v>277</v>
      </c>
      <c r="H268" t="s">
        <v>20</v>
      </c>
      <c r="I268">
        <v>21</v>
      </c>
      <c r="J268">
        <v>0</v>
      </c>
      <c r="K268">
        <v>21</v>
      </c>
      <c r="O268">
        <f>ROUND(CP268,2)</f>
        <v>19143.25</v>
      </c>
      <c r="P268">
        <f>SUMIF(SmtRes!AQ265:'SmtRes'!AQ268,"=1",SmtRes!DF265:'SmtRes'!DF268)</f>
        <v>0</v>
      </c>
      <c r="Q268">
        <f>SUMIF(SmtRes!AQ265:'SmtRes'!AQ268,"=1",SmtRes!DG265:'SmtRes'!DG268)</f>
        <v>3897.3900000000003</v>
      </c>
      <c r="R268">
        <f>SUMIF(SmtRes!AQ265:'SmtRes'!AQ268,"=1",SmtRes!DH265:'SmtRes'!DH268)</f>
        <v>4115.3999999999996</v>
      </c>
      <c r="S268">
        <f>SUMIF(SmtRes!AQ265:'SmtRes'!AQ268,"=1",SmtRes!DI265:'SmtRes'!DI268)</f>
        <v>11130.46</v>
      </c>
      <c r="T268">
        <f>ROUND(CU268*I268,2)</f>
        <v>0</v>
      </c>
      <c r="U268">
        <f>SUMIF(SmtRes!AQ265:'SmtRes'!AQ268,"=1",SmtRes!CV265:'SmtRes'!CV268)</f>
        <v>26.67</v>
      </c>
      <c r="V268">
        <f>SUMIF(SmtRes!AQ265:'SmtRes'!AQ268,"=1",SmtRes!CW265:'SmtRes'!CW268)</f>
        <v>8.61</v>
      </c>
      <c r="W268">
        <f>ROUND(CX268*I268,2)</f>
        <v>0</v>
      </c>
      <c r="X268">
        <f t="shared" ref="X268:Y271" si="268">ROUND(CY268,2)</f>
        <v>15703.24</v>
      </c>
      <c r="Y268">
        <f t="shared" si="268"/>
        <v>9147.52</v>
      </c>
      <c r="AA268">
        <v>312243454</v>
      </c>
      <c r="AB268">
        <f>ROUND((AC268+AD268+AF268),6)</f>
        <v>684.05930000000001</v>
      </c>
      <c r="AC268">
        <f>ROUND((0),6)</f>
        <v>0</v>
      </c>
      <c r="AD268">
        <f>ROUND((((SUM(SmtRes!BR265:'SmtRes'!BR268))-(SUM(SmtRes!BS265:'SmtRes'!BS268)))+AE268),6)</f>
        <v>154.03749999999999</v>
      </c>
      <c r="AE268">
        <f>ROUND((SUM(SmtRes!BS265:'SmtRes'!BS268)),6)</f>
        <v>195.9718</v>
      </c>
      <c r="AF268">
        <f>ROUND((SUM(SmtRes!BT265:'SmtRes'!BT268)),6)</f>
        <v>530.02179999999998</v>
      </c>
      <c r="AG268">
        <f>ROUND((AP268),6)</f>
        <v>0</v>
      </c>
      <c r="AH268">
        <f>(SUM(SmtRes!BU265:'SmtRes'!BU268))</f>
        <v>1.27</v>
      </c>
      <c r="AI268">
        <f>(SUM(SmtRes!BV265:'SmtRes'!BV268))</f>
        <v>0.41</v>
      </c>
      <c r="AJ268">
        <f>(AS268)</f>
        <v>0</v>
      </c>
      <c r="AK268">
        <v>880.03110000000004</v>
      </c>
      <c r="AL268">
        <v>0</v>
      </c>
      <c r="AM268">
        <v>154.03749999999999</v>
      </c>
      <c r="AN268">
        <v>195.9718</v>
      </c>
      <c r="AO268">
        <v>530.02179999999998</v>
      </c>
      <c r="AP268">
        <v>0</v>
      </c>
      <c r="AQ268">
        <v>1.27</v>
      </c>
      <c r="AR268">
        <v>0.41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278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>(P268+Q268+S268+R268)</f>
        <v>19143.25</v>
      </c>
      <c r="CQ268">
        <f>SUMIF(SmtRes!AQ265:'SmtRes'!AQ268,"=1",SmtRes!AA265:'SmtRes'!AA268)</f>
        <v>0</v>
      </c>
      <c r="CR268">
        <f>SUMIF(SmtRes!AQ265:'SmtRes'!AQ268,"=1",SmtRes!AB265:'SmtRes'!AB268)</f>
        <v>981.58</v>
      </c>
      <c r="CS268">
        <f>SUMIF(SmtRes!AQ265:'SmtRes'!AQ268,"=1",SmtRes!AC265:'SmtRes'!AC268)</f>
        <v>955.96</v>
      </c>
      <c r="CT268">
        <f>SUMIF(SmtRes!AQ265:'SmtRes'!AQ268,"=1",SmtRes!AD265:'SmtRes'!AD268)</f>
        <v>417.34</v>
      </c>
      <c r="CU268">
        <f>AG268</f>
        <v>0</v>
      </c>
      <c r="CV268">
        <f>SUMIF(SmtRes!AQ265:'SmtRes'!AQ268,"=1",SmtRes!BU265:'SmtRes'!BU268)</f>
        <v>1.27</v>
      </c>
      <c r="CW268">
        <f>SUMIF(SmtRes!AQ265:'SmtRes'!AQ268,"=1",SmtRes!BV265:'SmtRes'!BV268)</f>
        <v>0.41</v>
      </c>
      <c r="CX268">
        <f>AJ268</f>
        <v>0</v>
      </c>
      <c r="CY268">
        <f>(((S268+R268)*AT268)/100)</f>
        <v>15703.235799999999</v>
      </c>
      <c r="CZ268">
        <f>(((S268+R268)*AU268)/100)</f>
        <v>9147.5159999999996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20</v>
      </c>
      <c r="DW268" t="s">
        <v>20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23</v>
      </c>
      <c r="EH268">
        <v>27</v>
      </c>
      <c r="EI268" t="s">
        <v>24</v>
      </c>
      <c r="EJ268">
        <v>1</v>
      </c>
      <c r="EK268">
        <v>33002</v>
      </c>
      <c r="EL268" t="s">
        <v>24</v>
      </c>
      <c r="EM268" t="s">
        <v>25</v>
      </c>
      <c r="EO268" t="s">
        <v>3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1.27</v>
      </c>
      <c r="EX268">
        <v>0.41</v>
      </c>
      <c r="EY268">
        <v>0</v>
      </c>
      <c r="FQ268">
        <v>0</v>
      </c>
      <c r="FR268">
        <f>ROUND(IF(BI268=3,GM268,0),2)</f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-2080053868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43994.01</v>
      </c>
      <c r="GN268">
        <f>IF(OR(BI268=0,BI268=1),GM268-GX268,0)</f>
        <v>43994.01</v>
      </c>
      <c r="GO268">
        <f>IF(BI268=2,GM268-GX268,0)</f>
        <v>0</v>
      </c>
      <c r="GP268">
        <f>IF(BI268=4,GM268-GX268,0)</f>
        <v>0</v>
      </c>
      <c r="GR268">
        <v>0</v>
      </c>
      <c r="GS268">
        <v>3</v>
      </c>
      <c r="GT268">
        <v>0</v>
      </c>
      <c r="GU268" t="s">
        <v>3</v>
      </c>
      <c r="GV268">
        <f>ROUND((GT268),6)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HE268" t="s">
        <v>3</v>
      </c>
      <c r="HF268" t="s">
        <v>3</v>
      </c>
      <c r="HM268" t="s">
        <v>3</v>
      </c>
      <c r="HN268" t="s">
        <v>26</v>
      </c>
      <c r="HO268" t="s">
        <v>27</v>
      </c>
      <c r="HP268" t="s">
        <v>24</v>
      </c>
      <c r="HQ268" t="s">
        <v>24</v>
      </c>
      <c r="IK268">
        <v>0</v>
      </c>
    </row>
    <row r="269" spans="1:245" x14ac:dyDescent="0.2">
      <c r="A269">
        <v>17</v>
      </c>
      <c r="B269">
        <v>1</v>
      </c>
      <c r="C269">
        <f>ROW(SmtRes!A272)</f>
        <v>272</v>
      </c>
      <c r="D269">
        <f>ROW(EtalonRes!A302)</f>
        <v>302</v>
      </c>
      <c r="E269" t="s">
        <v>290</v>
      </c>
      <c r="F269" t="s">
        <v>280</v>
      </c>
      <c r="G269" t="s">
        <v>281</v>
      </c>
      <c r="H269" t="s">
        <v>20</v>
      </c>
      <c r="I269">
        <v>-21</v>
      </c>
      <c r="J269">
        <v>0</v>
      </c>
      <c r="K269">
        <v>-21</v>
      </c>
      <c r="O269">
        <f>ROUND(CP269,2)</f>
        <v>-2851.77</v>
      </c>
      <c r="P269">
        <f>SUMIF(SmtRes!AQ269:'SmtRes'!AQ272,"=1",SmtRes!DF269:'SmtRes'!DF272)</f>
        <v>0</v>
      </c>
      <c r="Q269">
        <f>SUMIF(SmtRes!AQ269:'SmtRes'!AQ272,"=1",SmtRes!DG269:'SmtRes'!DG272)</f>
        <v>-756.6</v>
      </c>
      <c r="R269">
        <f>SUMIF(SmtRes!AQ269:'SmtRes'!AQ272,"=1",SmtRes!DH269:'SmtRes'!DH272)</f>
        <v>-803.01</v>
      </c>
      <c r="S269">
        <f>SUMIF(SmtRes!AQ269:'SmtRes'!AQ272,"=1",SmtRes!DI269:'SmtRes'!DI272)</f>
        <v>-1292.1600000000001</v>
      </c>
      <c r="T269">
        <f>ROUND(CU269*I269,2)</f>
        <v>0</v>
      </c>
      <c r="U269">
        <f>SUMIF(SmtRes!AQ269:'SmtRes'!AQ272,"=1",SmtRes!CV269:'SmtRes'!CV272)</f>
        <v>-3.15</v>
      </c>
      <c r="V269">
        <f>SUMIF(SmtRes!AQ269:'SmtRes'!AQ272,"=1",SmtRes!CW269:'SmtRes'!CW272)</f>
        <v>-1.68</v>
      </c>
      <c r="W269">
        <f>ROUND(CX269*I269,2)</f>
        <v>0</v>
      </c>
      <c r="X269">
        <f t="shared" si="268"/>
        <v>-2158.0300000000002</v>
      </c>
      <c r="Y269">
        <f t="shared" si="268"/>
        <v>-1257.0999999999999</v>
      </c>
      <c r="AA269">
        <v>312243454</v>
      </c>
      <c r="AB269">
        <f>ROUND((AC269+AD269+AF269),6)</f>
        <v>91.249600000000001</v>
      </c>
      <c r="AC269">
        <f>ROUND((0),6)</f>
        <v>0</v>
      </c>
      <c r="AD269">
        <f>ROUND((((SUM(SmtRes!BR269:'SmtRes'!BR272))-(SUM(SmtRes!BS269:'SmtRes'!BS272)))+AE269),6)</f>
        <v>29.7181</v>
      </c>
      <c r="AE269">
        <f>ROUND((SUM(SmtRes!BS269:'SmtRes'!BS272)),6)</f>
        <v>38.238399999999999</v>
      </c>
      <c r="AF269">
        <f>ROUND((SUM(SmtRes!BT269:'SmtRes'!BT272)),6)</f>
        <v>61.531500000000001</v>
      </c>
      <c r="AG269">
        <f>ROUND((AP269),6)</f>
        <v>0</v>
      </c>
      <c r="AH269">
        <f>(SUM(SmtRes!BU269:'SmtRes'!BU272))</f>
        <v>0.15</v>
      </c>
      <c r="AI269">
        <f>(SUM(SmtRes!BV269:'SmtRes'!BV272))</f>
        <v>0.08</v>
      </c>
      <c r="AJ269">
        <f>(AS269)</f>
        <v>0</v>
      </c>
      <c r="AK269">
        <v>129.488</v>
      </c>
      <c r="AL269">
        <v>0</v>
      </c>
      <c r="AM269">
        <v>29.718100000000007</v>
      </c>
      <c r="AN269">
        <v>38.238400000000006</v>
      </c>
      <c r="AO269">
        <v>61.531499999999994</v>
      </c>
      <c r="AP269">
        <v>0</v>
      </c>
      <c r="AQ269">
        <v>0.15</v>
      </c>
      <c r="AR269">
        <v>0.08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282</v>
      </c>
      <c r="BM269">
        <v>33002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(P269+Q269+S269+R269)</f>
        <v>-2851.7700000000004</v>
      </c>
      <c r="CQ269">
        <f>SUMIF(SmtRes!AQ269:'SmtRes'!AQ272,"=1",SmtRes!AA269:'SmtRes'!AA272)</f>
        <v>0</v>
      </c>
      <c r="CR269">
        <f>SUMIF(SmtRes!AQ269:'SmtRes'!AQ272,"=1",SmtRes!AB269:'SmtRes'!AB272)</f>
        <v>981.58</v>
      </c>
      <c r="CS269">
        <f>SUMIF(SmtRes!AQ269:'SmtRes'!AQ272,"=1",SmtRes!AC269:'SmtRes'!AC272)</f>
        <v>955.96</v>
      </c>
      <c r="CT269">
        <f>SUMIF(SmtRes!AQ269:'SmtRes'!AQ272,"=1",SmtRes!AD269:'SmtRes'!AD272)</f>
        <v>410.21</v>
      </c>
      <c r="CU269">
        <f>AG269</f>
        <v>0</v>
      </c>
      <c r="CV269">
        <f>SUMIF(SmtRes!AQ269:'SmtRes'!AQ272,"=1",SmtRes!BU269:'SmtRes'!BU272)</f>
        <v>0.15</v>
      </c>
      <c r="CW269">
        <f>SUMIF(SmtRes!AQ269:'SmtRes'!AQ272,"=1",SmtRes!BV269:'SmtRes'!BV272)</f>
        <v>0.08</v>
      </c>
      <c r="CX269">
        <f>AJ269</f>
        <v>0</v>
      </c>
      <c r="CY269">
        <f>(((S269+R269)*AT269)/100)</f>
        <v>-2158.0251000000003</v>
      </c>
      <c r="CZ269">
        <f>(((S269+R269)*AU269)/100)</f>
        <v>-1257.1020000000001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293259713</v>
      </c>
      <c r="EF269">
        <v>2</v>
      </c>
      <c r="EG269" t="s">
        <v>23</v>
      </c>
      <c r="EH269">
        <v>27</v>
      </c>
      <c r="EI269" t="s">
        <v>24</v>
      </c>
      <c r="EJ269">
        <v>1</v>
      </c>
      <c r="EK269">
        <v>33002</v>
      </c>
      <c r="EL269" t="s">
        <v>24</v>
      </c>
      <c r="EM269" t="s">
        <v>25</v>
      </c>
      <c r="EO269" t="s">
        <v>3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0.15</v>
      </c>
      <c r="EX269">
        <v>0.08</v>
      </c>
      <c r="EY269">
        <v>0</v>
      </c>
      <c r="FQ269">
        <v>0</v>
      </c>
      <c r="FR269">
        <f>ROUND(IF(BI269=3,GM269,0),2)</f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211252595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>ROUND(IF(AND(BH269=3,BI269=3,FS269&lt;&gt;0),P269,0),2)</f>
        <v>0</v>
      </c>
      <c r="GM269">
        <f>ROUND(O269+X269+Y269,2)+GX269</f>
        <v>-6266.9</v>
      </c>
      <c r="GN269">
        <f>IF(OR(BI269=0,BI269=1),GM269-GX269,0)</f>
        <v>-6266.9</v>
      </c>
      <c r="GO269">
        <f>IF(BI269=2,GM269-GX269,0)</f>
        <v>0</v>
      </c>
      <c r="GP269">
        <f>IF(BI269=4,GM269-GX269,0)</f>
        <v>0</v>
      </c>
      <c r="GR269">
        <v>0</v>
      </c>
      <c r="GS269">
        <v>3</v>
      </c>
      <c r="GT269">
        <v>0</v>
      </c>
      <c r="GU269" t="s">
        <v>3</v>
      </c>
      <c r="GV269">
        <f>ROUND((GT269),6)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HE269" t="s">
        <v>3</v>
      </c>
      <c r="HF269" t="s">
        <v>3</v>
      </c>
      <c r="HM269" t="s">
        <v>3</v>
      </c>
      <c r="HN269" t="s">
        <v>26</v>
      </c>
      <c r="HO269" t="s">
        <v>27</v>
      </c>
      <c r="HP269" t="s">
        <v>24</v>
      </c>
      <c r="HQ269" t="s">
        <v>24</v>
      </c>
      <c r="IK269">
        <v>0</v>
      </c>
    </row>
    <row r="270" spans="1:245" x14ac:dyDescent="0.2">
      <c r="A270">
        <v>17</v>
      </c>
      <c r="B270">
        <v>1</v>
      </c>
      <c r="C270">
        <f>ROW(SmtRes!A282)</f>
        <v>282</v>
      </c>
      <c r="D270">
        <f>ROW(EtalonRes!A313)</f>
        <v>313</v>
      </c>
      <c r="E270" t="s">
        <v>291</v>
      </c>
      <c r="F270" t="s">
        <v>292</v>
      </c>
      <c r="G270" t="s">
        <v>293</v>
      </c>
      <c r="H270" t="s">
        <v>294</v>
      </c>
      <c r="I270">
        <v>1.3140000000000001</v>
      </c>
      <c r="J270">
        <v>0</v>
      </c>
      <c r="K270">
        <v>1.3140000000000001</v>
      </c>
      <c r="O270">
        <f>ROUND(CP270,2)</f>
        <v>15508.35</v>
      </c>
      <c r="P270">
        <f>SUMIF(SmtRes!AQ273:'SmtRes'!AQ282,"=1",SmtRes!DF273:'SmtRes'!DF282)</f>
        <v>0</v>
      </c>
      <c r="Q270">
        <f>SUMIF(SmtRes!AQ273:'SmtRes'!AQ282,"=1",SmtRes!DG273:'SmtRes'!DG282)</f>
        <v>3060.6</v>
      </c>
      <c r="R270">
        <f>SUMIF(SmtRes!AQ273:'SmtRes'!AQ282,"=1",SmtRes!DH273:'SmtRes'!DH282)</f>
        <v>2788.62</v>
      </c>
      <c r="S270">
        <f>SUMIF(SmtRes!AQ273:'SmtRes'!AQ282,"=1",SmtRes!DI273:'SmtRes'!DI282)</f>
        <v>9659.1299999999992</v>
      </c>
      <c r="T270">
        <f>ROUND(CU270*I270,2)</f>
        <v>0</v>
      </c>
      <c r="U270">
        <f>SUMIF(SmtRes!AQ273:'SmtRes'!AQ282,"=1",SmtRes!CV273:'SmtRes'!CV282)</f>
        <v>21.1554</v>
      </c>
      <c r="V270">
        <f>SUMIF(SmtRes!AQ273:'SmtRes'!AQ282,"=1",SmtRes!CW273:'SmtRes'!CW282)</f>
        <v>5.8341599999999998</v>
      </c>
      <c r="W270">
        <f>ROUND(CX270*I270,2)</f>
        <v>0</v>
      </c>
      <c r="X270">
        <f t="shared" si="268"/>
        <v>12821.18</v>
      </c>
      <c r="Y270">
        <f t="shared" si="268"/>
        <v>7468.65</v>
      </c>
      <c r="AA270">
        <v>312243454</v>
      </c>
      <c r="AB270">
        <f>ROUND((AC270+AD270+AF270),6)</f>
        <v>9573.7924999999996</v>
      </c>
      <c r="AC270">
        <f>ROUND((0),6)</f>
        <v>0</v>
      </c>
      <c r="AD270">
        <f>ROUND((((SUM(SmtRes!BR273:'SmtRes'!BR282))-(SUM(SmtRes!BS273:'SmtRes'!BS282)))+AE270),6)</f>
        <v>2222.8544999999999</v>
      </c>
      <c r="AE270">
        <f>ROUND((SUM(SmtRes!BS273:'SmtRes'!BS282)),6)</f>
        <v>2122.2312000000002</v>
      </c>
      <c r="AF270">
        <f>ROUND((SUM(SmtRes!BT273:'SmtRes'!BT282)),6)</f>
        <v>7350.9380000000001</v>
      </c>
      <c r="AG270">
        <f>ROUND((AP270),6)</f>
        <v>0</v>
      </c>
      <c r="AH270">
        <f>(SUM(SmtRes!BU273:'SmtRes'!BU282))</f>
        <v>16.100000000000001</v>
      </c>
      <c r="AI270">
        <f>(SUM(SmtRes!BV273:'SmtRes'!BV282))</f>
        <v>4.4399999999999995</v>
      </c>
      <c r="AJ270">
        <f>(AS270)</f>
        <v>0</v>
      </c>
      <c r="AK270">
        <v>13309.631060000002</v>
      </c>
      <c r="AL270">
        <v>1613.60736</v>
      </c>
      <c r="AM270">
        <v>2222.8545000000004</v>
      </c>
      <c r="AN270">
        <v>2122.2312000000002</v>
      </c>
      <c r="AO270">
        <v>7350.9380000000001</v>
      </c>
      <c r="AP270">
        <v>0</v>
      </c>
      <c r="AQ270">
        <v>16.100000000000001</v>
      </c>
      <c r="AR270">
        <v>4.4399999999999995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295</v>
      </c>
      <c r="BM270">
        <v>33001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(P270+Q270+S270+R270)</f>
        <v>15508.349999999999</v>
      </c>
      <c r="CQ270">
        <f>SUMIF(SmtRes!AQ273:'SmtRes'!AQ282,"=1",SmtRes!AA273:'SmtRes'!AA282)</f>
        <v>576778.23999999999</v>
      </c>
      <c r="CR270">
        <f>SUMIF(SmtRes!AQ273:'SmtRes'!AQ282,"=1",SmtRes!AB273:'SmtRes'!AB282)</f>
        <v>1542.31</v>
      </c>
      <c r="CS270">
        <f>SUMIF(SmtRes!AQ273:'SmtRes'!AQ282,"=1",SmtRes!AC273:'SmtRes'!AC282)</f>
        <v>1433.94</v>
      </c>
      <c r="CT270">
        <f>SUMIF(SmtRes!AQ273:'SmtRes'!AQ282,"=1",SmtRes!AD273:'SmtRes'!AD282)</f>
        <v>456.58</v>
      </c>
      <c r="CU270">
        <f>AG270</f>
        <v>0</v>
      </c>
      <c r="CV270">
        <f>SUMIF(SmtRes!AQ273:'SmtRes'!AQ282,"=1",SmtRes!BU273:'SmtRes'!BU282)</f>
        <v>16.100000000000001</v>
      </c>
      <c r="CW270">
        <f>SUMIF(SmtRes!AQ273:'SmtRes'!AQ282,"=1",SmtRes!BV273:'SmtRes'!BV282)</f>
        <v>4.4399999999999995</v>
      </c>
      <c r="CX270">
        <f>AJ270</f>
        <v>0</v>
      </c>
      <c r="CY270">
        <f>(((S270+R270)*AT270)/100)</f>
        <v>12821.182500000001</v>
      </c>
      <c r="CZ270">
        <f>(((S270+R270)*AU270)/100)</f>
        <v>7468.65</v>
      </c>
      <c r="DC270" t="s">
        <v>3</v>
      </c>
      <c r="DD270" t="s">
        <v>22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294</v>
      </c>
      <c r="DW270" t="s">
        <v>294</v>
      </c>
      <c r="DX270">
        <v>1000</v>
      </c>
      <c r="DZ270" t="s">
        <v>3</v>
      </c>
      <c r="EA270" t="s">
        <v>3</v>
      </c>
      <c r="EB270" t="s">
        <v>3</v>
      </c>
      <c r="EC270" t="s">
        <v>3</v>
      </c>
      <c r="EE270">
        <v>293259405</v>
      </c>
      <c r="EF270">
        <v>2</v>
      </c>
      <c r="EG270" t="s">
        <v>23</v>
      </c>
      <c r="EH270">
        <v>27</v>
      </c>
      <c r="EI270" t="s">
        <v>24</v>
      </c>
      <c r="EJ270">
        <v>1</v>
      </c>
      <c r="EK270">
        <v>33001</v>
      </c>
      <c r="EL270" t="s">
        <v>24</v>
      </c>
      <c r="EM270" t="s">
        <v>25</v>
      </c>
      <c r="EO270" t="s">
        <v>3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16.100000000000001</v>
      </c>
      <c r="EX270">
        <v>4.4400000000000004</v>
      </c>
      <c r="EY270">
        <v>0</v>
      </c>
      <c r="FQ270">
        <v>0</v>
      </c>
      <c r="FR270">
        <f>ROUND(IF(BI270=3,GM270,0),2)</f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-2026756271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35798.18</v>
      </c>
      <c r="GN270">
        <f>IF(OR(BI270=0,BI270=1),GM270-GX270,0)</f>
        <v>35798.18</v>
      </c>
      <c r="GO270">
        <f>IF(BI270=2,GM270-GX270,0)</f>
        <v>0</v>
      </c>
      <c r="GP270">
        <f>IF(BI270=4,GM270-GX270,0)</f>
        <v>0</v>
      </c>
      <c r="GR270">
        <v>0</v>
      </c>
      <c r="GS270">
        <v>3</v>
      </c>
      <c r="GT270">
        <v>0</v>
      </c>
      <c r="GU270" t="s">
        <v>3</v>
      </c>
      <c r="GV270">
        <f>ROUND((GT270),6)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HE270" t="s">
        <v>3</v>
      </c>
      <c r="HF270" t="s">
        <v>3</v>
      </c>
      <c r="HM270" t="s">
        <v>3</v>
      </c>
      <c r="HN270" t="s">
        <v>26</v>
      </c>
      <c r="HO270" t="s">
        <v>27</v>
      </c>
      <c r="HP270" t="s">
        <v>24</v>
      </c>
      <c r="HQ270" t="s">
        <v>24</v>
      </c>
      <c r="IK270">
        <v>0</v>
      </c>
    </row>
    <row r="271" spans="1:245" x14ac:dyDescent="0.2">
      <c r="A271">
        <v>17</v>
      </c>
      <c r="B271">
        <v>1</v>
      </c>
      <c r="C271">
        <f>ROW(SmtRes!A291)</f>
        <v>291</v>
      </c>
      <c r="D271">
        <f>ROW(EtalonRes!A322)</f>
        <v>322</v>
      </c>
      <c r="E271" t="s">
        <v>296</v>
      </c>
      <c r="F271" t="s">
        <v>297</v>
      </c>
      <c r="G271" t="s">
        <v>298</v>
      </c>
      <c r="H271" t="s">
        <v>20</v>
      </c>
      <c r="I271">
        <v>16</v>
      </c>
      <c r="J271">
        <v>0</v>
      </c>
      <c r="K271">
        <v>16</v>
      </c>
      <c r="O271">
        <f>ROUND(CP271,2)</f>
        <v>3631.1</v>
      </c>
      <c r="P271">
        <f>SUMIF(SmtRes!AQ283:'SmtRes'!AQ291,"=1",SmtRes!DF283:'SmtRes'!DF291)</f>
        <v>0</v>
      </c>
      <c r="Q271">
        <f>SUMIF(SmtRes!AQ283:'SmtRes'!AQ291,"=1",SmtRes!DG283:'SmtRes'!DG291)</f>
        <v>593.70000000000005</v>
      </c>
      <c r="R271">
        <f>SUMIF(SmtRes!AQ283:'SmtRes'!AQ291,"=1",SmtRes!DH283:'SmtRes'!DH291)</f>
        <v>611.80999999999995</v>
      </c>
      <c r="S271">
        <f>SUMIF(SmtRes!AQ283:'SmtRes'!AQ291,"=1",SmtRes!DI283:'SmtRes'!DI291)</f>
        <v>2425.59</v>
      </c>
      <c r="T271">
        <f>ROUND(CU271*I271,2)</f>
        <v>0</v>
      </c>
      <c r="U271">
        <f>SUMIF(SmtRes!AQ283:'SmtRes'!AQ291,"=1",SmtRes!CV283:'SmtRes'!CV291)</f>
        <v>5.44</v>
      </c>
      <c r="V271">
        <f>SUMIF(SmtRes!AQ283:'SmtRes'!AQ291,"=1",SmtRes!CW283:'SmtRes'!CW291)</f>
        <v>1.28</v>
      </c>
      <c r="W271">
        <f>ROUND(CX271*I271,2)</f>
        <v>0</v>
      </c>
      <c r="X271">
        <f t="shared" si="268"/>
        <v>3128.52</v>
      </c>
      <c r="Y271">
        <f t="shared" si="268"/>
        <v>1822.44</v>
      </c>
      <c r="AA271">
        <v>312243454</v>
      </c>
      <c r="AB271">
        <f>ROUND((AC271+AD271+AF271),6)</f>
        <v>183.297</v>
      </c>
      <c r="AC271">
        <f>ROUND((0),6)</f>
        <v>0</v>
      </c>
      <c r="AD271">
        <f>ROUND((((SUM(SmtRes!BR283:'SmtRes'!BR291))-(SUM(SmtRes!BS283:'SmtRes'!BS291)))+AE271),6)</f>
        <v>31.697800000000001</v>
      </c>
      <c r="AE271">
        <f>ROUND((SUM(SmtRes!BS283:'SmtRes'!BS291)),6)</f>
        <v>38.238399999999999</v>
      </c>
      <c r="AF271">
        <f>ROUND((SUM(SmtRes!BT283:'SmtRes'!BT291)),6)</f>
        <v>151.5992</v>
      </c>
      <c r="AG271">
        <f>ROUND((AP271),6)</f>
        <v>0</v>
      </c>
      <c r="AH271">
        <f>(SUM(SmtRes!BU283:'SmtRes'!BU291))</f>
        <v>0.34</v>
      </c>
      <c r="AI271">
        <f>(SUM(SmtRes!BV283:'SmtRes'!BV291))</f>
        <v>0.08</v>
      </c>
      <c r="AJ271">
        <f>(AS271)</f>
        <v>0</v>
      </c>
      <c r="AK271">
        <v>1597.5451379999997</v>
      </c>
      <c r="AL271">
        <v>1376.009738</v>
      </c>
      <c r="AM271">
        <v>31.697800000000001</v>
      </c>
      <c r="AN271">
        <v>38.238399999999999</v>
      </c>
      <c r="AO271">
        <v>151.5992</v>
      </c>
      <c r="AP271">
        <v>0</v>
      </c>
      <c r="AQ271">
        <v>0.34</v>
      </c>
      <c r="AR271">
        <v>0.08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299</v>
      </c>
      <c r="BM271">
        <v>33001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>(P271+Q271+S271+R271)</f>
        <v>3631.1</v>
      </c>
      <c r="CQ271">
        <f>SUMIF(SmtRes!AQ283:'SmtRes'!AQ291,"=1",SmtRes!AA283:'SmtRes'!AA291)</f>
        <v>576778.23999999999</v>
      </c>
      <c r="CR271">
        <f>SUMIF(SmtRes!AQ283:'SmtRes'!AQ291,"=1",SmtRes!AB283:'SmtRes'!AB291)</f>
        <v>981.58</v>
      </c>
      <c r="CS271">
        <f>SUMIF(SmtRes!AQ283:'SmtRes'!AQ291,"=1",SmtRes!AC283:'SmtRes'!AC291)</f>
        <v>955.96</v>
      </c>
      <c r="CT271">
        <f>SUMIF(SmtRes!AQ283:'SmtRes'!AQ291,"=1",SmtRes!AD283:'SmtRes'!AD291)</f>
        <v>445.88</v>
      </c>
      <c r="CU271">
        <f>AG271</f>
        <v>0</v>
      </c>
      <c r="CV271">
        <f>SUMIF(SmtRes!AQ283:'SmtRes'!AQ291,"=1",SmtRes!BU283:'SmtRes'!BU291)</f>
        <v>0.34</v>
      </c>
      <c r="CW271">
        <f>SUMIF(SmtRes!AQ283:'SmtRes'!AQ291,"=1",SmtRes!BV283:'SmtRes'!BV291)</f>
        <v>0.08</v>
      </c>
      <c r="CX271">
        <f>AJ271</f>
        <v>0</v>
      </c>
      <c r="CY271">
        <f>(((S271+R271)*AT271)/100)</f>
        <v>3128.5219999999999</v>
      </c>
      <c r="CZ271">
        <f>(((S271+R271)*AU271)/100)</f>
        <v>1822.44</v>
      </c>
      <c r="DC271" t="s">
        <v>3</v>
      </c>
      <c r="DD271" t="s">
        <v>22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293259405</v>
      </c>
      <c r="EF271">
        <v>2</v>
      </c>
      <c r="EG271" t="s">
        <v>23</v>
      </c>
      <c r="EH271">
        <v>27</v>
      </c>
      <c r="EI271" t="s">
        <v>24</v>
      </c>
      <c r="EJ271">
        <v>1</v>
      </c>
      <c r="EK271">
        <v>33001</v>
      </c>
      <c r="EL271" t="s">
        <v>24</v>
      </c>
      <c r="EM271" t="s">
        <v>25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0.34</v>
      </c>
      <c r="EX271">
        <v>0.08</v>
      </c>
      <c r="EY271">
        <v>0</v>
      </c>
      <c r="FQ271">
        <v>0</v>
      </c>
      <c r="FR271">
        <f>ROUND(IF(BI271=3,GM271,0),2)</f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-1690402260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>ROUND(IF(AND(BH271=3,BI271=3,FS271&lt;&gt;0),P271,0),2)</f>
        <v>0</v>
      </c>
      <c r="GM271">
        <f>ROUND(O271+X271+Y271,2)+GX271</f>
        <v>8582.06</v>
      </c>
      <c r="GN271">
        <f>IF(OR(BI271=0,BI271=1),GM271-GX271,0)</f>
        <v>8582.06</v>
      </c>
      <c r="GO271">
        <f>IF(BI271=2,GM271-GX271,0)</f>
        <v>0</v>
      </c>
      <c r="GP271">
        <f>IF(BI271=4,GM271-GX271,0)</f>
        <v>0</v>
      </c>
      <c r="GR271">
        <v>0</v>
      </c>
      <c r="GS271">
        <v>3</v>
      </c>
      <c r="GT271">
        <v>0</v>
      </c>
      <c r="GU271" t="s">
        <v>3</v>
      </c>
      <c r="GV271">
        <f>ROUND((GT271),6)</f>
        <v>0</v>
      </c>
      <c r="GW271">
        <v>1</v>
      </c>
      <c r="GX271">
        <f>ROUND(HC271*I271,2)</f>
        <v>0</v>
      </c>
      <c r="HA271">
        <v>0</v>
      </c>
      <c r="HB271">
        <v>0</v>
      </c>
      <c r="HC271">
        <f>GV271*GW271</f>
        <v>0</v>
      </c>
      <c r="HE271" t="s">
        <v>3</v>
      </c>
      <c r="HF271" t="s">
        <v>3</v>
      </c>
      <c r="HM271" t="s">
        <v>3</v>
      </c>
      <c r="HN271" t="s">
        <v>26</v>
      </c>
      <c r="HO271" t="s">
        <v>27</v>
      </c>
      <c r="HP271" t="s">
        <v>24</v>
      </c>
      <c r="HQ271" t="s">
        <v>24</v>
      </c>
      <c r="IK271">
        <v>0</v>
      </c>
    </row>
    <row r="273" spans="1:206" x14ac:dyDescent="0.2">
      <c r="A273" s="2">
        <v>51</v>
      </c>
      <c r="B273" s="2">
        <f>B264</f>
        <v>1</v>
      </c>
      <c r="C273" s="2">
        <f>A264</f>
        <v>4</v>
      </c>
      <c r="D273" s="2">
        <f>ROW(A264)</f>
        <v>264</v>
      </c>
      <c r="E273" s="2"/>
      <c r="F273" s="2" t="str">
        <f>IF(F264&lt;&gt;"",F264,"")</f>
        <v>Новый раздел</v>
      </c>
      <c r="G273" s="2" t="str">
        <f>IF(G264&lt;&gt;"",G264,"")</f>
        <v>Подвеска существующего провода освещения (снятие и устройство при замене опор)</v>
      </c>
      <c r="H273" s="2">
        <v>0</v>
      </c>
      <c r="I273" s="2"/>
      <c r="J273" s="2"/>
      <c r="K273" s="2"/>
      <c r="L273" s="2"/>
      <c r="M273" s="2"/>
      <c r="N273" s="2"/>
      <c r="O273" s="2">
        <f t="shared" ref="O273:T273" si="269">ROUND(AB273,2)</f>
        <v>35430.93</v>
      </c>
      <c r="P273" s="2">
        <f t="shared" si="269"/>
        <v>0</v>
      </c>
      <c r="Q273" s="2">
        <f t="shared" si="269"/>
        <v>6795.09</v>
      </c>
      <c r="R273" s="2">
        <f t="shared" si="269"/>
        <v>6712.82</v>
      </c>
      <c r="S273" s="2">
        <f t="shared" si="269"/>
        <v>21923.02</v>
      </c>
      <c r="T273" s="2">
        <f t="shared" si="269"/>
        <v>0</v>
      </c>
      <c r="U273" s="2">
        <f>AH273</f>
        <v>50.115400000000001</v>
      </c>
      <c r="V273" s="2">
        <f>AI273</f>
        <v>14.04416</v>
      </c>
      <c r="W273" s="2">
        <f>ROUND(AJ273,2)</f>
        <v>0</v>
      </c>
      <c r="X273" s="2">
        <f>ROUND(AK273,2)</f>
        <v>29494.91</v>
      </c>
      <c r="Y273" s="2">
        <f>ROUND(AL273,2)</f>
        <v>17181.509999999998</v>
      </c>
      <c r="Z273" s="2"/>
      <c r="AA273" s="2"/>
      <c r="AB273" s="2">
        <f>ROUND(SUMIF(AA268:AA271,"=312243454",O268:O271),2)</f>
        <v>35430.93</v>
      </c>
      <c r="AC273" s="2">
        <f>ROUND(SUMIF(AA268:AA271,"=312243454",P268:P271),2)</f>
        <v>0</v>
      </c>
      <c r="AD273" s="2">
        <f>ROUND(SUMIF(AA268:AA271,"=312243454",Q268:Q271),2)</f>
        <v>6795.09</v>
      </c>
      <c r="AE273" s="2">
        <f>ROUND(SUMIF(AA268:AA271,"=312243454",R268:R271),2)</f>
        <v>6712.82</v>
      </c>
      <c r="AF273" s="2">
        <f>ROUND(SUMIF(AA268:AA271,"=312243454",S268:S271),2)</f>
        <v>21923.02</v>
      </c>
      <c r="AG273" s="2">
        <f>ROUND(SUMIF(AA268:AA271,"=312243454",T268:T271),2)</f>
        <v>0</v>
      </c>
      <c r="AH273" s="2">
        <f>SUMIF(AA268:AA271,"=312243454",U268:U271)</f>
        <v>50.115400000000001</v>
      </c>
      <c r="AI273" s="2">
        <f>SUMIF(AA268:AA271,"=312243454",V268:V271)</f>
        <v>14.04416</v>
      </c>
      <c r="AJ273" s="2">
        <f>ROUND(SUMIF(AA268:AA271,"=312243454",W268:W271),2)</f>
        <v>0</v>
      </c>
      <c r="AK273" s="2">
        <f>ROUND(SUMIF(AA268:AA271,"=312243454",X268:X271),2)</f>
        <v>29494.91</v>
      </c>
      <c r="AL273" s="2">
        <f>ROUND(SUMIF(AA268:AA271,"=312243454",Y268:Y271),2)</f>
        <v>17181.509999999998</v>
      </c>
      <c r="AM273" s="2"/>
      <c r="AN273" s="2"/>
      <c r="AO273" s="2">
        <f t="shared" ref="AO273:BD273" si="270">ROUND(BX273,2)</f>
        <v>0</v>
      </c>
      <c r="AP273" s="2">
        <f t="shared" si="270"/>
        <v>0</v>
      </c>
      <c r="AQ273" s="2">
        <f t="shared" si="270"/>
        <v>0</v>
      </c>
      <c r="AR273" s="2">
        <f t="shared" si="270"/>
        <v>82107.350000000006</v>
      </c>
      <c r="AS273" s="2">
        <f t="shared" si="270"/>
        <v>82107.350000000006</v>
      </c>
      <c r="AT273" s="2">
        <f t="shared" si="270"/>
        <v>0</v>
      </c>
      <c r="AU273" s="2">
        <f t="shared" si="270"/>
        <v>0</v>
      </c>
      <c r="AV273" s="2">
        <f t="shared" si="270"/>
        <v>0</v>
      </c>
      <c r="AW273" s="2">
        <f t="shared" si="270"/>
        <v>0</v>
      </c>
      <c r="AX273" s="2">
        <f t="shared" si="270"/>
        <v>0</v>
      </c>
      <c r="AY273" s="2">
        <f t="shared" si="270"/>
        <v>0</v>
      </c>
      <c r="AZ273" s="2">
        <f t="shared" si="270"/>
        <v>0</v>
      </c>
      <c r="BA273" s="2">
        <f t="shared" si="270"/>
        <v>0</v>
      </c>
      <c r="BB273" s="2">
        <f t="shared" si="270"/>
        <v>0</v>
      </c>
      <c r="BC273" s="2">
        <f t="shared" si="270"/>
        <v>0</v>
      </c>
      <c r="BD273" s="2">
        <f t="shared" si="270"/>
        <v>0</v>
      </c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>
        <f>ROUND(SUMIF(AA268:AA271,"=312243454",FQ268:FQ271),2)</f>
        <v>0</v>
      </c>
      <c r="BY273" s="2">
        <f>ROUND(SUMIF(AA268:AA271,"=312243454",FR268:FR271),2)</f>
        <v>0</v>
      </c>
      <c r="BZ273" s="2">
        <f>ROUND(SUMIF(AA268:AA271,"=312243454",GL268:GL271),2)</f>
        <v>0</v>
      </c>
      <c r="CA273" s="2">
        <f>ROUND(SUMIF(AA268:AA271,"=312243454",GM268:GM271),2)</f>
        <v>82107.350000000006</v>
      </c>
      <c r="CB273" s="2">
        <f>ROUND(SUMIF(AA268:AA271,"=312243454",GN268:GN271),2)</f>
        <v>82107.350000000006</v>
      </c>
      <c r="CC273" s="2">
        <f>ROUND(SUMIF(AA268:AA271,"=312243454",GO268:GO271),2)</f>
        <v>0</v>
      </c>
      <c r="CD273" s="2">
        <f>ROUND(SUMIF(AA268:AA271,"=312243454",GP268:GP271),2)</f>
        <v>0</v>
      </c>
      <c r="CE273" s="2">
        <f>AC273-BX273</f>
        <v>0</v>
      </c>
      <c r="CF273" s="2">
        <f>AC273-BY273</f>
        <v>0</v>
      </c>
      <c r="CG273" s="2">
        <f>BX273-BZ273</f>
        <v>0</v>
      </c>
      <c r="CH273" s="2">
        <f>AC273-BX273-BY273+BZ273</f>
        <v>0</v>
      </c>
      <c r="CI273" s="2">
        <f>BY273-BZ273</f>
        <v>0</v>
      </c>
      <c r="CJ273" s="2">
        <f>ROUND(SUMIF(AA268:AA271,"=312243454",GX268:GX271),2)</f>
        <v>0</v>
      </c>
      <c r="CK273" s="2">
        <f>ROUND(SUMIF(AA268:AA271,"=312243454",GY268:GY271),2)</f>
        <v>0</v>
      </c>
      <c r="CL273" s="2">
        <f>ROUND(SUMIF(AA268:AA271,"=312243454",GZ268:GZ271),2)</f>
        <v>0</v>
      </c>
      <c r="CM273" s="2">
        <f>ROUND(SUMIF(AA268:AA271,"=312243454",HD268:HD271),2)</f>
        <v>0</v>
      </c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>
        <v>0</v>
      </c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201</v>
      </c>
      <c r="F275" s="4">
        <f>ROUND(Source!O273,O275)</f>
        <v>35430.93</v>
      </c>
      <c r="G275" s="4" t="s">
        <v>161</v>
      </c>
      <c r="H275" s="4" t="s">
        <v>162</v>
      </c>
      <c r="I275" s="4"/>
      <c r="J275" s="4"/>
      <c r="K275" s="4">
        <v>201</v>
      </c>
      <c r="L275" s="4">
        <v>1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35430.93</v>
      </c>
      <c r="X275" s="4">
        <v>1</v>
      </c>
      <c r="Y275" s="4">
        <v>35430.93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202</v>
      </c>
      <c r="F276" s="4">
        <f>ROUND(Source!P273,O276)</f>
        <v>0</v>
      </c>
      <c r="G276" s="4" t="s">
        <v>163</v>
      </c>
      <c r="H276" s="4" t="s">
        <v>164</v>
      </c>
      <c r="I276" s="4"/>
      <c r="J276" s="4"/>
      <c r="K276" s="4">
        <v>202</v>
      </c>
      <c r="L276" s="4">
        <v>2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222</v>
      </c>
      <c r="F277" s="4">
        <f>ROUND(Source!AO273,O277)</f>
        <v>0</v>
      </c>
      <c r="G277" s="4" t="s">
        <v>165</v>
      </c>
      <c r="H277" s="4" t="s">
        <v>166</v>
      </c>
      <c r="I277" s="4"/>
      <c r="J277" s="4"/>
      <c r="K277" s="4">
        <v>222</v>
      </c>
      <c r="L277" s="4">
        <v>3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225</v>
      </c>
      <c r="F278" s="4">
        <f>ROUND(Source!AV273,O278)</f>
        <v>0</v>
      </c>
      <c r="G278" s="4" t="s">
        <v>167</v>
      </c>
      <c r="H278" s="4" t="s">
        <v>168</v>
      </c>
      <c r="I278" s="4"/>
      <c r="J278" s="4"/>
      <c r="K278" s="4">
        <v>225</v>
      </c>
      <c r="L278" s="4">
        <v>4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226</v>
      </c>
      <c r="F279" s="4">
        <f>ROUND(Source!AW273,O279)</f>
        <v>0</v>
      </c>
      <c r="G279" s="4" t="s">
        <v>169</v>
      </c>
      <c r="H279" s="4" t="s">
        <v>170</v>
      </c>
      <c r="I279" s="4"/>
      <c r="J279" s="4"/>
      <c r="K279" s="4">
        <v>226</v>
      </c>
      <c r="L279" s="4">
        <v>5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227</v>
      </c>
      <c r="F280" s="4">
        <f>ROUND(Source!AX273,O280)</f>
        <v>0</v>
      </c>
      <c r="G280" s="4" t="s">
        <v>171</v>
      </c>
      <c r="H280" s="4" t="s">
        <v>172</v>
      </c>
      <c r="I280" s="4"/>
      <c r="J280" s="4"/>
      <c r="K280" s="4">
        <v>227</v>
      </c>
      <c r="L280" s="4">
        <v>6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228</v>
      </c>
      <c r="F281" s="4">
        <f>ROUND(Source!AY273,O281)</f>
        <v>0</v>
      </c>
      <c r="G281" s="4" t="s">
        <v>173</v>
      </c>
      <c r="H281" s="4" t="s">
        <v>174</v>
      </c>
      <c r="I281" s="4"/>
      <c r="J281" s="4"/>
      <c r="K281" s="4">
        <v>228</v>
      </c>
      <c r="L281" s="4">
        <v>7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216</v>
      </c>
      <c r="F282" s="4">
        <f>ROUND(Source!AP273,O282)</f>
        <v>0</v>
      </c>
      <c r="G282" s="4" t="s">
        <v>175</v>
      </c>
      <c r="H282" s="4" t="s">
        <v>176</v>
      </c>
      <c r="I282" s="4"/>
      <c r="J282" s="4"/>
      <c r="K282" s="4">
        <v>216</v>
      </c>
      <c r="L282" s="4">
        <v>8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223</v>
      </c>
      <c r="F283" s="4">
        <f>ROUND(Source!AQ273,O283)</f>
        <v>0</v>
      </c>
      <c r="G283" s="4" t="s">
        <v>177</v>
      </c>
      <c r="H283" s="4" t="s">
        <v>178</v>
      </c>
      <c r="I283" s="4"/>
      <c r="J283" s="4"/>
      <c r="K283" s="4">
        <v>223</v>
      </c>
      <c r="L283" s="4">
        <v>9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229</v>
      </c>
      <c r="F284" s="4">
        <f>ROUND(Source!AZ273,O284)</f>
        <v>0</v>
      </c>
      <c r="G284" s="4" t="s">
        <v>179</v>
      </c>
      <c r="H284" s="4" t="s">
        <v>180</v>
      </c>
      <c r="I284" s="4"/>
      <c r="J284" s="4"/>
      <c r="K284" s="4">
        <v>229</v>
      </c>
      <c r="L284" s="4">
        <v>10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203</v>
      </c>
      <c r="F285" s="4">
        <f>ROUND(Source!Q273,O285)</f>
        <v>6795.09</v>
      </c>
      <c r="G285" s="4" t="s">
        <v>181</v>
      </c>
      <c r="H285" s="4" t="s">
        <v>182</v>
      </c>
      <c r="I285" s="4"/>
      <c r="J285" s="4"/>
      <c r="K285" s="4">
        <v>203</v>
      </c>
      <c r="L285" s="4">
        <v>11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6795.09</v>
      </c>
      <c r="X285" s="4">
        <v>1</v>
      </c>
      <c r="Y285" s="4">
        <v>6795.09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231</v>
      </c>
      <c r="F286" s="4">
        <f>ROUND(Source!BB273,O286)</f>
        <v>0</v>
      </c>
      <c r="G286" s="4" t="s">
        <v>183</v>
      </c>
      <c r="H286" s="4" t="s">
        <v>184</v>
      </c>
      <c r="I286" s="4"/>
      <c r="J286" s="4"/>
      <c r="K286" s="4">
        <v>231</v>
      </c>
      <c r="L286" s="4">
        <v>12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204</v>
      </c>
      <c r="F287" s="4">
        <f>ROUND(Source!R273,O287)</f>
        <v>6712.82</v>
      </c>
      <c r="G287" s="4" t="s">
        <v>185</v>
      </c>
      <c r="H287" s="4" t="s">
        <v>186</v>
      </c>
      <c r="I287" s="4"/>
      <c r="J287" s="4"/>
      <c r="K287" s="4">
        <v>204</v>
      </c>
      <c r="L287" s="4">
        <v>13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6712.82</v>
      </c>
      <c r="X287" s="4">
        <v>1</v>
      </c>
      <c r="Y287" s="4">
        <v>6712.82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205</v>
      </c>
      <c r="F288" s="4">
        <f>ROUND(Source!S273,O288)</f>
        <v>21923.02</v>
      </c>
      <c r="G288" s="4" t="s">
        <v>187</v>
      </c>
      <c r="H288" s="4" t="s">
        <v>188</v>
      </c>
      <c r="I288" s="4"/>
      <c r="J288" s="4"/>
      <c r="K288" s="4">
        <v>205</v>
      </c>
      <c r="L288" s="4">
        <v>14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21923.02</v>
      </c>
      <c r="X288" s="4">
        <v>1</v>
      </c>
      <c r="Y288" s="4">
        <v>21923.02</v>
      </c>
      <c r="Z288" s="4"/>
      <c r="AA288" s="4"/>
      <c r="AB288" s="4"/>
    </row>
    <row r="289" spans="1:88" x14ac:dyDescent="0.2">
      <c r="A289" s="4">
        <v>50</v>
      </c>
      <c r="B289" s="4">
        <v>0</v>
      </c>
      <c r="C289" s="4">
        <v>0</v>
      </c>
      <c r="D289" s="4">
        <v>1</v>
      </c>
      <c r="E289" s="4">
        <v>232</v>
      </c>
      <c r="F289" s="4">
        <f>ROUND(Source!BC273,O289)</f>
        <v>0</v>
      </c>
      <c r="G289" s="4" t="s">
        <v>189</v>
      </c>
      <c r="H289" s="4" t="s">
        <v>190</v>
      </c>
      <c r="I289" s="4"/>
      <c r="J289" s="4"/>
      <c r="K289" s="4">
        <v>232</v>
      </c>
      <c r="L289" s="4">
        <v>15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88" x14ac:dyDescent="0.2">
      <c r="A290" s="4">
        <v>50</v>
      </c>
      <c r="B290" s="4">
        <v>0</v>
      </c>
      <c r="C290" s="4">
        <v>0</v>
      </c>
      <c r="D290" s="4">
        <v>1</v>
      </c>
      <c r="E290" s="4">
        <v>214</v>
      </c>
      <c r="F290" s="4">
        <f>ROUND(Source!AS273,O290)</f>
        <v>82107.350000000006</v>
      </c>
      <c r="G290" s="4" t="s">
        <v>191</v>
      </c>
      <c r="H290" s="4" t="s">
        <v>192</v>
      </c>
      <c r="I290" s="4"/>
      <c r="J290" s="4"/>
      <c r="K290" s="4">
        <v>214</v>
      </c>
      <c r="L290" s="4">
        <v>16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82107.350000000006</v>
      </c>
      <c r="X290" s="4">
        <v>1</v>
      </c>
      <c r="Y290" s="4">
        <v>82107.350000000006</v>
      </c>
      <c r="Z290" s="4"/>
      <c r="AA290" s="4"/>
      <c r="AB290" s="4"/>
    </row>
    <row r="291" spans="1:88" x14ac:dyDescent="0.2">
      <c r="A291" s="4">
        <v>50</v>
      </c>
      <c r="B291" s="4">
        <v>0</v>
      </c>
      <c r="C291" s="4">
        <v>0</v>
      </c>
      <c r="D291" s="4">
        <v>1</v>
      </c>
      <c r="E291" s="4">
        <v>215</v>
      </c>
      <c r="F291" s="4">
        <f>ROUND(Source!AT273,O291)</f>
        <v>0</v>
      </c>
      <c r="G291" s="4" t="s">
        <v>193</v>
      </c>
      <c r="H291" s="4" t="s">
        <v>194</v>
      </c>
      <c r="I291" s="4"/>
      <c r="J291" s="4"/>
      <c r="K291" s="4">
        <v>215</v>
      </c>
      <c r="L291" s="4">
        <v>17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88" x14ac:dyDescent="0.2">
      <c r="A292" s="4">
        <v>50</v>
      </c>
      <c r="B292" s="4">
        <v>0</v>
      </c>
      <c r="C292" s="4">
        <v>0</v>
      </c>
      <c r="D292" s="4">
        <v>1</v>
      </c>
      <c r="E292" s="4">
        <v>217</v>
      </c>
      <c r="F292" s="4">
        <f>ROUND(Source!AU273,O292)</f>
        <v>0</v>
      </c>
      <c r="G292" s="4" t="s">
        <v>195</v>
      </c>
      <c r="H292" s="4" t="s">
        <v>196</v>
      </c>
      <c r="I292" s="4"/>
      <c r="J292" s="4"/>
      <c r="K292" s="4">
        <v>217</v>
      </c>
      <c r="L292" s="4">
        <v>18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88" x14ac:dyDescent="0.2">
      <c r="A293" s="4">
        <v>50</v>
      </c>
      <c r="B293" s="4">
        <v>0</v>
      </c>
      <c r="C293" s="4">
        <v>0</v>
      </c>
      <c r="D293" s="4">
        <v>1</v>
      </c>
      <c r="E293" s="4">
        <v>230</v>
      </c>
      <c r="F293" s="4">
        <f>ROUND(Source!BA273,O293)</f>
        <v>0</v>
      </c>
      <c r="G293" s="4" t="s">
        <v>197</v>
      </c>
      <c r="H293" s="4" t="s">
        <v>198</v>
      </c>
      <c r="I293" s="4"/>
      <c r="J293" s="4"/>
      <c r="K293" s="4">
        <v>230</v>
      </c>
      <c r="L293" s="4">
        <v>19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88" x14ac:dyDescent="0.2">
      <c r="A294" s="4">
        <v>50</v>
      </c>
      <c r="B294" s="4">
        <v>0</v>
      </c>
      <c r="C294" s="4">
        <v>0</v>
      </c>
      <c r="D294" s="4">
        <v>1</v>
      </c>
      <c r="E294" s="4">
        <v>206</v>
      </c>
      <c r="F294" s="4">
        <f>ROUND(Source!T273,O294)</f>
        <v>0</v>
      </c>
      <c r="G294" s="4" t="s">
        <v>199</v>
      </c>
      <c r="H294" s="4" t="s">
        <v>200</v>
      </c>
      <c r="I294" s="4"/>
      <c r="J294" s="4"/>
      <c r="K294" s="4">
        <v>206</v>
      </c>
      <c r="L294" s="4">
        <v>20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88" x14ac:dyDescent="0.2">
      <c r="A295" s="4">
        <v>50</v>
      </c>
      <c r="B295" s="4">
        <v>0</v>
      </c>
      <c r="C295" s="4">
        <v>0</v>
      </c>
      <c r="D295" s="4">
        <v>1</v>
      </c>
      <c r="E295" s="4">
        <v>207</v>
      </c>
      <c r="F295" s="4">
        <f>ROUND(Source!U273,O295)</f>
        <v>50.115400000000001</v>
      </c>
      <c r="G295" s="4" t="s">
        <v>201</v>
      </c>
      <c r="H295" s="4" t="s">
        <v>202</v>
      </c>
      <c r="I295" s="4"/>
      <c r="J295" s="4"/>
      <c r="K295" s="4">
        <v>207</v>
      </c>
      <c r="L295" s="4">
        <v>21</v>
      </c>
      <c r="M295" s="4">
        <v>3</v>
      </c>
      <c r="N295" s="4" t="s">
        <v>3</v>
      </c>
      <c r="O295" s="4">
        <v>7</v>
      </c>
      <c r="P295" s="4"/>
      <c r="Q295" s="4"/>
      <c r="R295" s="4"/>
      <c r="S295" s="4"/>
      <c r="T295" s="4"/>
      <c r="U295" s="4"/>
      <c r="V295" s="4"/>
      <c r="W295" s="4">
        <v>50.115400000000001</v>
      </c>
      <c r="X295" s="4">
        <v>1</v>
      </c>
      <c r="Y295" s="4">
        <v>50.115400000000001</v>
      </c>
      <c r="Z295" s="4"/>
      <c r="AA295" s="4"/>
      <c r="AB295" s="4"/>
    </row>
    <row r="296" spans="1:88" x14ac:dyDescent="0.2">
      <c r="A296" s="4">
        <v>50</v>
      </c>
      <c r="B296" s="4">
        <v>0</v>
      </c>
      <c r="C296" s="4">
        <v>0</v>
      </c>
      <c r="D296" s="4">
        <v>1</v>
      </c>
      <c r="E296" s="4">
        <v>208</v>
      </c>
      <c r="F296" s="4">
        <f>ROUND(Source!V273,O296)</f>
        <v>14.04416</v>
      </c>
      <c r="G296" s="4" t="s">
        <v>203</v>
      </c>
      <c r="H296" s="4" t="s">
        <v>204</v>
      </c>
      <c r="I296" s="4"/>
      <c r="J296" s="4"/>
      <c r="K296" s="4">
        <v>208</v>
      </c>
      <c r="L296" s="4">
        <v>22</v>
      </c>
      <c r="M296" s="4">
        <v>3</v>
      </c>
      <c r="N296" s="4" t="s">
        <v>3</v>
      </c>
      <c r="O296" s="4">
        <v>7</v>
      </c>
      <c r="P296" s="4"/>
      <c r="Q296" s="4"/>
      <c r="R296" s="4"/>
      <c r="S296" s="4"/>
      <c r="T296" s="4"/>
      <c r="U296" s="4"/>
      <c r="V296" s="4"/>
      <c r="W296" s="4">
        <v>14.04416</v>
      </c>
      <c r="X296" s="4">
        <v>1</v>
      </c>
      <c r="Y296" s="4">
        <v>14.04416</v>
      </c>
      <c r="Z296" s="4"/>
      <c r="AA296" s="4"/>
      <c r="AB296" s="4"/>
    </row>
    <row r="297" spans="1:88" x14ac:dyDescent="0.2">
      <c r="A297" s="4">
        <v>50</v>
      </c>
      <c r="B297" s="4">
        <v>0</v>
      </c>
      <c r="C297" s="4">
        <v>0</v>
      </c>
      <c r="D297" s="4">
        <v>1</v>
      </c>
      <c r="E297" s="4">
        <v>209</v>
      </c>
      <c r="F297" s="4">
        <f>ROUND(Source!W273,O297)</f>
        <v>0</v>
      </c>
      <c r="G297" s="4" t="s">
        <v>205</v>
      </c>
      <c r="H297" s="4" t="s">
        <v>206</v>
      </c>
      <c r="I297" s="4"/>
      <c r="J297" s="4"/>
      <c r="K297" s="4">
        <v>209</v>
      </c>
      <c r="L297" s="4">
        <v>23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88" x14ac:dyDescent="0.2">
      <c r="A298" s="4">
        <v>50</v>
      </c>
      <c r="B298" s="4">
        <v>0</v>
      </c>
      <c r="C298" s="4">
        <v>0</v>
      </c>
      <c r="D298" s="4">
        <v>1</v>
      </c>
      <c r="E298" s="4">
        <v>233</v>
      </c>
      <c r="F298" s="4">
        <f>ROUND(Source!BD273,O298)</f>
        <v>0</v>
      </c>
      <c r="G298" s="4" t="s">
        <v>207</v>
      </c>
      <c r="H298" s="4" t="s">
        <v>208</v>
      </c>
      <c r="I298" s="4"/>
      <c r="J298" s="4"/>
      <c r="K298" s="4">
        <v>233</v>
      </c>
      <c r="L298" s="4">
        <v>24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88" x14ac:dyDescent="0.2">
      <c r="A299" s="4">
        <v>50</v>
      </c>
      <c r="B299" s="4">
        <v>0</v>
      </c>
      <c r="C299" s="4">
        <v>0</v>
      </c>
      <c r="D299" s="4">
        <v>1</v>
      </c>
      <c r="E299" s="4">
        <v>210</v>
      </c>
      <c r="F299" s="4">
        <f>ROUND(Source!X273,O299)</f>
        <v>29494.91</v>
      </c>
      <c r="G299" s="4" t="s">
        <v>209</v>
      </c>
      <c r="H299" s="4" t="s">
        <v>210</v>
      </c>
      <c r="I299" s="4"/>
      <c r="J299" s="4"/>
      <c r="K299" s="4">
        <v>210</v>
      </c>
      <c r="L299" s="4">
        <v>25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29494.91</v>
      </c>
      <c r="X299" s="4">
        <v>1</v>
      </c>
      <c r="Y299" s="4">
        <v>29494.91</v>
      </c>
      <c r="Z299" s="4"/>
      <c r="AA299" s="4"/>
      <c r="AB299" s="4"/>
    </row>
    <row r="300" spans="1:88" x14ac:dyDescent="0.2">
      <c r="A300" s="4">
        <v>50</v>
      </c>
      <c r="B300" s="4">
        <v>0</v>
      </c>
      <c r="C300" s="4">
        <v>0</v>
      </c>
      <c r="D300" s="4">
        <v>1</v>
      </c>
      <c r="E300" s="4">
        <v>211</v>
      </c>
      <c r="F300" s="4">
        <f>ROUND(Source!Y273,O300)</f>
        <v>17181.509999999998</v>
      </c>
      <c r="G300" s="4" t="s">
        <v>211</v>
      </c>
      <c r="H300" s="4" t="s">
        <v>212</v>
      </c>
      <c r="I300" s="4"/>
      <c r="J300" s="4"/>
      <c r="K300" s="4">
        <v>211</v>
      </c>
      <c r="L300" s="4">
        <v>26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17181.509999999998</v>
      </c>
      <c r="X300" s="4">
        <v>1</v>
      </c>
      <c r="Y300" s="4">
        <v>17181.509999999998</v>
      </c>
      <c r="Z300" s="4"/>
      <c r="AA300" s="4"/>
      <c r="AB300" s="4"/>
    </row>
    <row r="301" spans="1:88" x14ac:dyDescent="0.2">
      <c r="A301" s="4">
        <v>50</v>
      </c>
      <c r="B301" s="4">
        <v>0</v>
      </c>
      <c r="C301" s="4">
        <v>0</v>
      </c>
      <c r="D301" s="4">
        <v>1</v>
      </c>
      <c r="E301" s="4">
        <v>224</v>
      </c>
      <c r="F301" s="4">
        <f>ROUND(Source!AR273,O301)</f>
        <v>82107.350000000006</v>
      </c>
      <c r="G301" s="4" t="s">
        <v>213</v>
      </c>
      <c r="H301" s="4" t="s">
        <v>214</v>
      </c>
      <c r="I301" s="4"/>
      <c r="J301" s="4"/>
      <c r="K301" s="4">
        <v>224</v>
      </c>
      <c r="L301" s="4">
        <v>27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82107.349999999991</v>
      </c>
      <c r="X301" s="4">
        <v>1</v>
      </c>
      <c r="Y301" s="4">
        <v>82107.349999999991</v>
      </c>
      <c r="Z301" s="4"/>
      <c r="AA301" s="4"/>
      <c r="AB301" s="4"/>
    </row>
    <row r="303" spans="1:88" x14ac:dyDescent="0.2">
      <c r="A303" s="1">
        <v>4</v>
      </c>
      <c r="B303" s="1">
        <v>1</v>
      </c>
      <c r="C303" s="1"/>
      <c r="D303" s="1">
        <f>ROW(A312)</f>
        <v>312</v>
      </c>
      <c r="E303" s="1"/>
      <c r="F303" s="1" t="s">
        <v>15</v>
      </c>
      <c r="G303" s="1" t="s">
        <v>300</v>
      </c>
      <c r="H303" s="1" t="s">
        <v>3</v>
      </c>
      <c r="I303" s="1">
        <v>0</v>
      </c>
      <c r="J303" s="1"/>
      <c r="K303" s="1">
        <v>0</v>
      </c>
      <c r="L303" s="1"/>
      <c r="M303" s="1" t="s">
        <v>3</v>
      </c>
      <c r="N303" s="1"/>
      <c r="O303" s="1"/>
      <c r="P303" s="1"/>
      <c r="Q303" s="1"/>
      <c r="R303" s="1"/>
      <c r="S303" s="1">
        <v>0</v>
      </c>
      <c r="T303" s="1"/>
      <c r="U303" s="1" t="s">
        <v>3</v>
      </c>
      <c r="V303" s="1">
        <v>0</v>
      </c>
      <c r="W303" s="1"/>
      <c r="X303" s="1"/>
      <c r="Y303" s="1"/>
      <c r="Z303" s="1"/>
      <c r="AA303" s="1"/>
      <c r="AB303" s="1" t="s">
        <v>3</v>
      </c>
      <c r="AC303" s="1" t="s">
        <v>3</v>
      </c>
      <c r="AD303" s="1" t="s">
        <v>3</v>
      </c>
      <c r="AE303" s="1" t="s">
        <v>3</v>
      </c>
      <c r="AF303" s="1" t="s">
        <v>3</v>
      </c>
      <c r="AG303" s="1" t="s">
        <v>3</v>
      </c>
      <c r="AH303" s="1"/>
      <c r="AI303" s="1"/>
      <c r="AJ303" s="1"/>
      <c r="AK303" s="1"/>
      <c r="AL303" s="1"/>
      <c r="AM303" s="1"/>
      <c r="AN303" s="1"/>
      <c r="AO303" s="1"/>
      <c r="AP303" s="1" t="s">
        <v>3</v>
      </c>
      <c r="AQ303" s="1" t="s">
        <v>3</v>
      </c>
      <c r="AR303" s="1" t="s">
        <v>3</v>
      </c>
      <c r="AS303" s="1"/>
      <c r="AT303" s="1"/>
      <c r="AU303" s="1"/>
      <c r="AV303" s="1"/>
      <c r="AW303" s="1"/>
      <c r="AX303" s="1"/>
      <c r="AY303" s="1"/>
      <c r="AZ303" s="1" t="s">
        <v>3</v>
      </c>
      <c r="BA303" s="1"/>
      <c r="BB303" s="1" t="s">
        <v>3</v>
      </c>
      <c r="BC303" s="1" t="s">
        <v>3</v>
      </c>
      <c r="BD303" s="1" t="s">
        <v>3</v>
      </c>
      <c r="BE303" s="1" t="s">
        <v>3</v>
      </c>
      <c r="BF303" s="1" t="s">
        <v>3</v>
      </c>
      <c r="BG303" s="1" t="s">
        <v>3</v>
      </c>
      <c r="BH303" s="1" t="s">
        <v>3</v>
      </c>
      <c r="BI303" s="1" t="s">
        <v>3</v>
      </c>
      <c r="BJ303" s="1" t="s">
        <v>3</v>
      </c>
      <c r="BK303" s="1" t="s">
        <v>3</v>
      </c>
      <c r="BL303" s="1" t="s">
        <v>3</v>
      </c>
      <c r="BM303" s="1" t="s">
        <v>3</v>
      </c>
      <c r="BN303" s="1" t="s">
        <v>3</v>
      </c>
      <c r="BO303" s="1" t="s">
        <v>3</v>
      </c>
      <c r="BP303" s="1" t="s">
        <v>3</v>
      </c>
      <c r="BQ303" s="1"/>
      <c r="BR303" s="1"/>
      <c r="BS303" s="1"/>
      <c r="BT303" s="1"/>
      <c r="BU303" s="1"/>
      <c r="BV303" s="1"/>
      <c r="BW303" s="1"/>
      <c r="BX303" s="1">
        <v>0</v>
      </c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>
        <v>0</v>
      </c>
    </row>
    <row r="305" spans="1:245" x14ac:dyDescent="0.2">
      <c r="A305" s="2">
        <v>52</v>
      </c>
      <c r="B305" s="2">
        <f t="shared" ref="B305:G305" si="271">B312</f>
        <v>1</v>
      </c>
      <c r="C305" s="2">
        <f t="shared" si="271"/>
        <v>4</v>
      </c>
      <c r="D305" s="2">
        <f t="shared" si="271"/>
        <v>303</v>
      </c>
      <c r="E305" s="2">
        <f t="shared" si="271"/>
        <v>0</v>
      </c>
      <c r="F305" s="2" t="str">
        <f t="shared" si="271"/>
        <v>Новый раздел</v>
      </c>
      <c r="G305" s="2" t="str">
        <f t="shared" si="271"/>
        <v>Подвеска ответвлений к ж/домам</v>
      </c>
      <c r="H305" s="2"/>
      <c r="I305" s="2"/>
      <c r="J305" s="2"/>
      <c r="K305" s="2"/>
      <c r="L305" s="2"/>
      <c r="M305" s="2"/>
      <c r="N305" s="2"/>
      <c r="O305" s="2">
        <f t="shared" ref="O305:AT305" si="272">O312</f>
        <v>1956.54</v>
      </c>
      <c r="P305" s="2">
        <f t="shared" si="272"/>
        <v>0</v>
      </c>
      <c r="Q305" s="2">
        <f t="shared" si="272"/>
        <v>161.36000000000001</v>
      </c>
      <c r="R305" s="2">
        <f t="shared" si="272"/>
        <v>152.96</v>
      </c>
      <c r="S305" s="2">
        <f t="shared" si="272"/>
        <v>1642.22</v>
      </c>
      <c r="T305" s="2">
        <f t="shared" si="272"/>
        <v>0</v>
      </c>
      <c r="U305" s="2">
        <f t="shared" si="272"/>
        <v>3.76</v>
      </c>
      <c r="V305" s="2">
        <f t="shared" si="272"/>
        <v>0.32</v>
      </c>
      <c r="W305" s="2">
        <f t="shared" si="272"/>
        <v>0</v>
      </c>
      <c r="X305" s="2">
        <f t="shared" si="272"/>
        <v>1849.04</v>
      </c>
      <c r="Y305" s="2">
        <f t="shared" si="272"/>
        <v>1077.0999999999999</v>
      </c>
      <c r="Z305" s="2">
        <f t="shared" si="272"/>
        <v>0</v>
      </c>
      <c r="AA305" s="2">
        <f t="shared" si="272"/>
        <v>0</v>
      </c>
      <c r="AB305" s="2">
        <f t="shared" si="272"/>
        <v>1956.54</v>
      </c>
      <c r="AC305" s="2">
        <f t="shared" si="272"/>
        <v>0</v>
      </c>
      <c r="AD305" s="2">
        <f t="shared" si="272"/>
        <v>161.36000000000001</v>
      </c>
      <c r="AE305" s="2">
        <f t="shared" si="272"/>
        <v>152.96</v>
      </c>
      <c r="AF305" s="2">
        <f t="shared" si="272"/>
        <v>1642.22</v>
      </c>
      <c r="AG305" s="2">
        <f t="shared" si="272"/>
        <v>0</v>
      </c>
      <c r="AH305" s="2">
        <f t="shared" si="272"/>
        <v>3.76</v>
      </c>
      <c r="AI305" s="2">
        <f t="shared" si="272"/>
        <v>0.32</v>
      </c>
      <c r="AJ305" s="2">
        <f t="shared" si="272"/>
        <v>0</v>
      </c>
      <c r="AK305" s="2">
        <f t="shared" si="272"/>
        <v>1849.04</v>
      </c>
      <c r="AL305" s="2">
        <f t="shared" si="272"/>
        <v>1077.0999999999999</v>
      </c>
      <c r="AM305" s="2">
        <f t="shared" si="272"/>
        <v>0</v>
      </c>
      <c r="AN305" s="2">
        <f t="shared" si="272"/>
        <v>0</v>
      </c>
      <c r="AO305" s="2">
        <f t="shared" si="272"/>
        <v>0</v>
      </c>
      <c r="AP305" s="2">
        <f t="shared" si="272"/>
        <v>0</v>
      </c>
      <c r="AQ305" s="2">
        <f t="shared" si="272"/>
        <v>0</v>
      </c>
      <c r="AR305" s="2">
        <f t="shared" si="272"/>
        <v>4882.68</v>
      </c>
      <c r="AS305" s="2">
        <f t="shared" si="272"/>
        <v>4882.68</v>
      </c>
      <c r="AT305" s="2">
        <f t="shared" si="272"/>
        <v>0</v>
      </c>
      <c r="AU305" s="2">
        <f t="shared" ref="AU305:BZ305" si="273">AU312</f>
        <v>0</v>
      </c>
      <c r="AV305" s="2">
        <f t="shared" si="273"/>
        <v>0</v>
      </c>
      <c r="AW305" s="2">
        <f t="shared" si="273"/>
        <v>0</v>
      </c>
      <c r="AX305" s="2">
        <f t="shared" si="273"/>
        <v>0</v>
      </c>
      <c r="AY305" s="2">
        <f t="shared" si="273"/>
        <v>0</v>
      </c>
      <c r="AZ305" s="2">
        <f t="shared" si="273"/>
        <v>0</v>
      </c>
      <c r="BA305" s="2">
        <f t="shared" si="273"/>
        <v>0</v>
      </c>
      <c r="BB305" s="2">
        <f t="shared" si="273"/>
        <v>0</v>
      </c>
      <c r="BC305" s="2">
        <f t="shared" si="273"/>
        <v>0</v>
      </c>
      <c r="BD305" s="2">
        <f t="shared" si="273"/>
        <v>0</v>
      </c>
      <c r="BE305" s="2">
        <f t="shared" si="273"/>
        <v>0</v>
      </c>
      <c r="BF305" s="2">
        <f t="shared" si="273"/>
        <v>0</v>
      </c>
      <c r="BG305" s="2">
        <f t="shared" si="273"/>
        <v>0</v>
      </c>
      <c r="BH305" s="2">
        <f t="shared" si="273"/>
        <v>0</v>
      </c>
      <c r="BI305" s="2">
        <f t="shared" si="273"/>
        <v>0</v>
      </c>
      <c r="BJ305" s="2">
        <f t="shared" si="273"/>
        <v>0</v>
      </c>
      <c r="BK305" s="2">
        <f t="shared" si="273"/>
        <v>0</v>
      </c>
      <c r="BL305" s="2">
        <f t="shared" si="273"/>
        <v>0</v>
      </c>
      <c r="BM305" s="2">
        <f t="shared" si="273"/>
        <v>0</v>
      </c>
      <c r="BN305" s="2">
        <f t="shared" si="273"/>
        <v>0</v>
      </c>
      <c r="BO305" s="2">
        <f t="shared" si="273"/>
        <v>0</v>
      </c>
      <c r="BP305" s="2">
        <f t="shared" si="273"/>
        <v>0</v>
      </c>
      <c r="BQ305" s="2">
        <f t="shared" si="273"/>
        <v>0</v>
      </c>
      <c r="BR305" s="2">
        <f t="shared" si="273"/>
        <v>0</v>
      </c>
      <c r="BS305" s="2">
        <f t="shared" si="273"/>
        <v>0</v>
      </c>
      <c r="BT305" s="2">
        <f t="shared" si="273"/>
        <v>0</v>
      </c>
      <c r="BU305" s="2">
        <f t="shared" si="273"/>
        <v>0</v>
      </c>
      <c r="BV305" s="2">
        <f t="shared" si="273"/>
        <v>0</v>
      </c>
      <c r="BW305" s="2">
        <f t="shared" si="273"/>
        <v>0</v>
      </c>
      <c r="BX305" s="2">
        <f t="shared" si="273"/>
        <v>0</v>
      </c>
      <c r="BY305" s="2">
        <f t="shared" si="273"/>
        <v>0</v>
      </c>
      <c r="BZ305" s="2">
        <f t="shared" si="273"/>
        <v>0</v>
      </c>
      <c r="CA305" s="2">
        <f t="shared" ref="CA305:DF305" si="274">CA312</f>
        <v>4882.68</v>
      </c>
      <c r="CB305" s="2">
        <f t="shared" si="274"/>
        <v>4882.68</v>
      </c>
      <c r="CC305" s="2">
        <f t="shared" si="274"/>
        <v>0</v>
      </c>
      <c r="CD305" s="2">
        <f t="shared" si="274"/>
        <v>0</v>
      </c>
      <c r="CE305" s="2">
        <f t="shared" si="274"/>
        <v>0</v>
      </c>
      <c r="CF305" s="2">
        <f t="shared" si="274"/>
        <v>0</v>
      </c>
      <c r="CG305" s="2">
        <f t="shared" si="274"/>
        <v>0</v>
      </c>
      <c r="CH305" s="2">
        <f t="shared" si="274"/>
        <v>0</v>
      </c>
      <c r="CI305" s="2">
        <f t="shared" si="274"/>
        <v>0</v>
      </c>
      <c r="CJ305" s="2">
        <f t="shared" si="274"/>
        <v>0</v>
      </c>
      <c r="CK305" s="2">
        <f t="shared" si="274"/>
        <v>0</v>
      </c>
      <c r="CL305" s="2">
        <f t="shared" si="274"/>
        <v>0</v>
      </c>
      <c r="CM305" s="2">
        <f t="shared" si="274"/>
        <v>0</v>
      </c>
      <c r="CN305" s="2">
        <f t="shared" si="274"/>
        <v>0</v>
      </c>
      <c r="CO305" s="2">
        <f t="shared" si="274"/>
        <v>0</v>
      </c>
      <c r="CP305" s="2">
        <f t="shared" si="274"/>
        <v>0</v>
      </c>
      <c r="CQ305" s="2">
        <f t="shared" si="274"/>
        <v>0</v>
      </c>
      <c r="CR305" s="2">
        <f t="shared" si="274"/>
        <v>0</v>
      </c>
      <c r="CS305" s="2">
        <f t="shared" si="274"/>
        <v>0</v>
      </c>
      <c r="CT305" s="2">
        <f t="shared" si="274"/>
        <v>0</v>
      </c>
      <c r="CU305" s="2">
        <f t="shared" si="274"/>
        <v>0</v>
      </c>
      <c r="CV305" s="2">
        <f t="shared" si="274"/>
        <v>0</v>
      </c>
      <c r="CW305" s="2">
        <f t="shared" si="274"/>
        <v>0</v>
      </c>
      <c r="CX305" s="2">
        <f t="shared" si="274"/>
        <v>0</v>
      </c>
      <c r="CY305" s="2">
        <f t="shared" si="274"/>
        <v>0</v>
      </c>
      <c r="CZ305" s="2">
        <f t="shared" si="274"/>
        <v>0</v>
      </c>
      <c r="DA305" s="2">
        <f t="shared" si="274"/>
        <v>0</v>
      </c>
      <c r="DB305" s="2">
        <f t="shared" si="274"/>
        <v>0</v>
      </c>
      <c r="DC305" s="2">
        <f t="shared" si="274"/>
        <v>0</v>
      </c>
      <c r="DD305" s="2">
        <f t="shared" si="274"/>
        <v>0</v>
      </c>
      <c r="DE305" s="2">
        <f t="shared" si="274"/>
        <v>0</v>
      </c>
      <c r="DF305" s="2">
        <f t="shared" si="274"/>
        <v>0</v>
      </c>
      <c r="DG305" s="3">
        <f t="shared" ref="DG305:EL305" si="275">DG312</f>
        <v>0</v>
      </c>
      <c r="DH305" s="3">
        <f t="shared" si="275"/>
        <v>0</v>
      </c>
      <c r="DI305" s="3">
        <f t="shared" si="275"/>
        <v>0</v>
      </c>
      <c r="DJ305" s="3">
        <f t="shared" si="275"/>
        <v>0</v>
      </c>
      <c r="DK305" s="3">
        <f t="shared" si="275"/>
        <v>0</v>
      </c>
      <c r="DL305" s="3">
        <f t="shared" si="275"/>
        <v>0</v>
      </c>
      <c r="DM305" s="3">
        <f t="shared" si="275"/>
        <v>0</v>
      </c>
      <c r="DN305" s="3">
        <f t="shared" si="275"/>
        <v>0</v>
      </c>
      <c r="DO305" s="3">
        <f t="shared" si="275"/>
        <v>0</v>
      </c>
      <c r="DP305" s="3">
        <f t="shared" si="275"/>
        <v>0</v>
      </c>
      <c r="DQ305" s="3">
        <f t="shared" si="275"/>
        <v>0</v>
      </c>
      <c r="DR305" s="3">
        <f t="shared" si="275"/>
        <v>0</v>
      </c>
      <c r="DS305" s="3">
        <f t="shared" si="275"/>
        <v>0</v>
      </c>
      <c r="DT305" s="3">
        <f t="shared" si="275"/>
        <v>0</v>
      </c>
      <c r="DU305" s="3">
        <f t="shared" si="275"/>
        <v>0</v>
      </c>
      <c r="DV305" s="3">
        <f t="shared" si="275"/>
        <v>0</v>
      </c>
      <c r="DW305" s="3">
        <f t="shared" si="275"/>
        <v>0</v>
      </c>
      <c r="DX305" s="3">
        <f t="shared" si="275"/>
        <v>0</v>
      </c>
      <c r="DY305" s="3">
        <f t="shared" si="275"/>
        <v>0</v>
      </c>
      <c r="DZ305" s="3">
        <f t="shared" si="275"/>
        <v>0</v>
      </c>
      <c r="EA305" s="3">
        <f t="shared" si="275"/>
        <v>0</v>
      </c>
      <c r="EB305" s="3">
        <f t="shared" si="275"/>
        <v>0</v>
      </c>
      <c r="EC305" s="3">
        <f t="shared" si="275"/>
        <v>0</v>
      </c>
      <c r="ED305" s="3">
        <f t="shared" si="275"/>
        <v>0</v>
      </c>
      <c r="EE305" s="3">
        <f t="shared" si="275"/>
        <v>0</v>
      </c>
      <c r="EF305" s="3">
        <f t="shared" si="275"/>
        <v>0</v>
      </c>
      <c r="EG305" s="3">
        <f t="shared" si="275"/>
        <v>0</v>
      </c>
      <c r="EH305" s="3">
        <f t="shared" si="275"/>
        <v>0</v>
      </c>
      <c r="EI305" s="3">
        <f t="shared" si="275"/>
        <v>0</v>
      </c>
      <c r="EJ305" s="3">
        <f t="shared" si="275"/>
        <v>0</v>
      </c>
      <c r="EK305" s="3">
        <f t="shared" si="275"/>
        <v>0</v>
      </c>
      <c r="EL305" s="3">
        <f t="shared" si="275"/>
        <v>0</v>
      </c>
      <c r="EM305" s="3">
        <f t="shared" ref="EM305:FR305" si="276">EM312</f>
        <v>0</v>
      </c>
      <c r="EN305" s="3">
        <f t="shared" si="276"/>
        <v>0</v>
      </c>
      <c r="EO305" s="3">
        <f t="shared" si="276"/>
        <v>0</v>
      </c>
      <c r="EP305" s="3">
        <f t="shared" si="276"/>
        <v>0</v>
      </c>
      <c r="EQ305" s="3">
        <f t="shared" si="276"/>
        <v>0</v>
      </c>
      <c r="ER305" s="3">
        <f t="shared" si="276"/>
        <v>0</v>
      </c>
      <c r="ES305" s="3">
        <f t="shared" si="276"/>
        <v>0</v>
      </c>
      <c r="ET305" s="3">
        <f t="shared" si="276"/>
        <v>0</v>
      </c>
      <c r="EU305" s="3">
        <f t="shared" si="276"/>
        <v>0</v>
      </c>
      <c r="EV305" s="3">
        <f t="shared" si="276"/>
        <v>0</v>
      </c>
      <c r="EW305" s="3">
        <f t="shared" si="276"/>
        <v>0</v>
      </c>
      <c r="EX305" s="3">
        <f t="shared" si="276"/>
        <v>0</v>
      </c>
      <c r="EY305" s="3">
        <f t="shared" si="276"/>
        <v>0</v>
      </c>
      <c r="EZ305" s="3">
        <f t="shared" si="276"/>
        <v>0</v>
      </c>
      <c r="FA305" s="3">
        <f t="shared" si="276"/>
        <v>0</v>
      </c>
      <c r="FB305" s="3">
        <f t="shared" si="276"/>
        <v>0</v>
      </c>
      <c r="FC305" s="3">
        <f t="shared" si="276"/>
        <v>0</v>
      </c>
      <c r="FD305" s="3">
        <f t="shared" si="276"/>
        <v>0</v>
      </c>
      <c r="FE305" s="3">
        <f t="shared" si="276"/>
        <v>0</v>
      </c>
      <c r="FF305" s="3">
        <f t="shared" si="276"/>
        <v>0</v>
      </c>
      <c r="FG305" s="3">
        <f t="shared" si="276"/>
        <v>0</v>
      </c>
      <c r="FH305" s="3">
        <f t="shared" si="276"/>
        <v>0</v>
      </c>
      <c r="FI305" s="3">
        <f t="shared" si="276"/>
        <v>0</v>
      </c>
      <c r="FJ305" s="3">
        <f t="shared" si="276"/>
        <v>0</v>
      </c>
      <c r="FK305" s="3">
        <f t="shared" si="276"/>
        <v>0</v>
      </c>
      <c r="FL305" s="3">
        <f t="shared" si="276"/>
        <v>0</v>
      </c>
      <c r="FM305" s="3">
        <f t="shared" si="276"/>
        <v>0</v>
      </c>
      <c r="FN305" s="3">
        <f t="shared" si="276"/>
        <v>0</v>
      </c>
      <c r="FO305" s="3">
        <f t="shared" si="276"/>
        <v>0</v>
      </c>
      <c r="FP305" s="3">
        <f t="shared" si="276"/>
        <v>0</v>
      </c>
      <c r="FQ305" s="3">
        <f t="shared" si="276"/>
        <v>0</v>
      </c>
      <c r="FR305" s="3">
        <f t="shared" si="276"/>
        <v>0</v>
      </c>
      <c r="FS305" s="3">
        <f t="shared" ref="FS305:GX305" si="277">FS312</f>
        <v>0</v>
      </c>
      <c r="FT305" s="3">
        <f t="shared" si="277"/>
        <v>0</v>
      </c>
      <c r="FU305" s="3">
        <f t="shared" si="277"/>
        <v>0</v>
      </c>
      <c r="FV305" s="3">
        <f t="shared" si="277"/>
        <v>0</v>
      </c>
      <c r="FW305" s="3">
        <f t="shared" si="277"/>
        <v>0</v>
      </c>
      <c r="FX305" s="3">
        <f t="shared" si="277"/>
        <v>0</v>
      </c>
      <c r="FY305" s="3">
        <f t="shared" si="277"/>
        <v>0</v>
      </c>
      <c r="FZ305" s="3">
        <f t="shared" si="277"/>
        <v>0</v>
      </c>
      <c r="GA305" s="3">
        <f t="shared" si="277"/>
        <v>0</v>
      </c>
      <c r="GB305" s="3">
        <f t="shared" si="277"/>
        <v>0</v>
      </c>
      <c r="GC305" s="3">
        <f t="shared" si="277"/>
        <v>0</v>
      </c>
      <c r="GD305" s="3">
        <f t="shared" si="277"/>
        <v>0</v>
      </c>
      <c r="GE305" s="3">
        <f t="shared" si="277"/>
        <v>0</v>
      </c>
      <c r="GF305" s="3">
        <f t="shared" si="277"/>
        <v>0</v>
      </c>
      <c r="GG305" s="3">
        <f t="shared" si="277"/>
        <v>0</v>
      </c>
      <c r="GH305" s="3">
        <f t="shared" si="277"/>
        <v>0</v>
      </c>
      <c r="GI305" s="3">
        <f t="shared" si="277"/>
        <v>0</v>
      </c>
      <c r="GJ305" s="3">
        <f t="shared" si="277"/>
        <v>0</v>
      </c>
      <c r="GK305" s="3">
        <f t="shared" si="277"/>
        <v>0</v>
      </c>
      <c r="GL305" s="3">
        <f t="shared" si="277"/>
        <v>0</v>
      </c>
      <c r="GM305" s="3">
        <f t="shared" si="277"/>
        <v>0</v>
      </c>
      <c r="GN305" s="3">
        <f t="shared" si="277"/>
        <v>0</v>
      </c>
      <c r="GO305" s="3">
        <f t="shared" si="277"/>
        <v>0</v>
      </c>
      <c r="GP305" s="3">
        <f t="shared" si="277"/>
        <v>0</v>
      </c>
      <c r="GQ305" s="3">
        <f t="shared" si="277"/>
        <v>0</v>
      </c>
      <c r="GR305" s="3">
        <f t="shared" si="277"/>
        <v>0</v>
      </c>
      <c r="GS305" s="3">
        <f t="shared" si="277"/>
        <v>0</v>
      </c>
      <c r="GT305" s="3">
        <f t="shared" si="277"/>
        <v>0</v>
      </c>
      <c r="GU305" s="3">
        <f t="shared" si="277"/>
        <v>0</v>
      </c>
      <c r="GV305" s="3">
        <f t="shared" si="277"/>
        <v>0</v>
      </c>
      <c r="GW305" s="3">
        <f t="shared" si="277"/>
        <v>0</v>
      </c>
      <c r="GX305" s="3">
        <f t="shared" si="277"/>
        <v>0</v>
      </c>
    </row>
    <row r="307" spans="1:245" x14ac:dyDescent="0.2">
      <c r="A307">
        <v>17</v>
      </c>
      <c r="B307">
        <v>1</v>
      </c>
      <c r="C307">
        <f>ROW(SmtRes!A294)</f>
        <v>294</v>
      </c>
      <c r="D307">
        <f>ROW(EtalonRes!A325)</f>
        <v>325</v>
      </c>
      <c r="E307" t="s">
        <v>301</v>
      </c>
      <c r="F307" t="s">
        <v>264</v>
      </c>
      <c r="G307" t="s">
        <v>265</v>
      </c>
      <c r="H307" t="s">
        <v>256</v>
      </c>
      <c r="I307">
        <v>1</v>
      </c>
      <c r="J307">
        <v>0</v>
      </c>
      <c r="K307">
        <v>1</v>
      </c>
      <c r="O307">
        <f>ROUND(CP307,2)</f>
        <v>278.73</v>
      </c>
      <c r="P307">
        <f>SUMIF(SmtRes!AQ292:'SmtRes'!AQ294,"=1",SmtRes!DF292:'SmtRes'!DF294)</f>
        <v>0</v>
      </c>
      <c r="Q307">
        <f>SUMIF(SmtRes!AQ292:'SmtRes'!AQ294,"=1",SmtRes!DG292:'SmtRes'!DG294)</f>
        <v>16.34</v>
      </c>
      <c r="R307">
        <f>SUMIF(SmtRes!AQ292:'SmtRes'!AQ294,"=1",SmtRes!DH292:'SmtRes'!DH294)</f>
        <v>14.34</v>
      </c>
      <c r="S307">
        <f>SUMIF(SmtRes!AQ292:'SmtRes'!AQ294,"=1",SmtRes!DI292:'SmtRes'!DI294)</f>
        <v>248.05</v>
      </c>
      <c r="T307">
        <f>ROUND(CU307*I307,2)</f>
        <v>0</v>
      </c>
      <c r="U307">
        <f>SUMIF(SmtRes!AQ292:'SmtRes'!AQ294,"=1",SmtRes!CV292:'SmtRes'!CV294)</f>
        <v>0.61</v>
      </c>
      <c r="V307">
        <f>SUMIF(SmtRes!AQ292:'SmtRes'!AQ294,"=1",SmtRes!CW292:'SmtRes'!CW294)</f>
        <v>0.03</v>
      </c>
      <c r="W307">
        <f>ROUND(CX307*I307,2)</f>
        <v>0</v>
      </c>
      <c r="X307">
        <f t="shared" ref="X307:Y310" si="278">ROUND(CY307,2)</f>
        <v>270.26</v>
      </c>
      <c r="Y307">
        <f t="shared" si="278"/>
        <v>157.43</v>
      </c>
      <c r="AA307">
        <v>312243454</v>
      </c>
      <c r="AB307">
        <f>ROUND((AC307+AD307+AF307),6)</f>
        <v>264.39139999999998</v>
      </c>
      <c r="AC307">
        <f>ROUND((0),6)</f>
        <v>0</v>
      </c>
      <c r="AD307">
        <f>ROUND((((SUM(SmtRes!BR292:'SmtRes'!BR294))-(SUM(SmtRes!BS292:'SmtRes'!BS294)))+AE307),6)</f>
        <v>16.341000000000001</v>
      </c>
      <c r="AE307">
        <f>ROUND((SUM(SmtRes!BS292:'SmtRes'!BS294)),6)</f>
        <v>14.339399999999999</v>
      </c>
      <c r="AF307">
        <f>ROUND((SUM(SmtRes!BT292:'SmtRes'!BT294)),6)</f>
        <v>248.0504</v>
      </c>
      <c r="AG307">
        <f>ROUND((AP307),6)</f>
        <v>0</v>
      </c>
      <c r="AH307">
        <f>(SUM(SmtRes!BU292:'SmtRes'!BU294))</f>
        <v>0.61</v>
      </c>
      <c r="AI307">
        <f>(SUM(SmtRes!BV292:'SmtRes'!BV294))</f>
        <v>0.03</v>
      </c>
      <c r="AJ307">
        <f>(AS307)</f>
        <v>0</v>
      </c>
      <c r="AK307">
        <v>278.73079999999999</v>
      </c>
      <c r="AL307">
        <v>0</v>
      </c>
      <c r="AM307">
        <v>16.341000000000001</v>
      </c>
      <c r="AN307">
        <v>14.339399999999999</v>
      </c>
      <c r="AO307">
        <v>248.0504</v>
      </c>
      <c r="AP307">
        <v>0</v>
      </c>
      <c r="AQ307">
        <v>0.61</v>
      </c>
      <c r="AR307">
        <v>0.03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266</v>
      </c>
      <c r="BM307">
        <v>33001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>(P307+Q307+S307+R307)</f>
        <v>278.72999999999996</v>
      </c>
      <c r="CQ307">
        <f>SUMIF(SmtRes!AQ292:'SmtRes'!AQ294,"=1",SmtRes!AA292:'SmtRes'!AA294)</f>
        <v>0</v>
      </c>
      <c r="CR307">
        <f>SUMIF(SmtRes!AQ292:'SmtRes'!AQ294,"=1",SmtRes!AB292:'SmtRes'!AB294)</f>
        <v>544.70000000000005</v>
      </c>
      <c r="CS307">
        <f>SUMIF(SmtRes!AQ292:'SmtRes'!AQ294,"=1",SmtRes!AC292:'SmtRes'!AC294)</f>
        <v>477.98</v>
      </c>
      <c r="CT307">
        <f>SUMIF(SmtRes!AQ292:'SmtRes'!AQ294,"=1",SmtRes!AD292:'SmtRes'!AD294)</f>
        <v>406.64</v>
      </c>
      <c r="CU307">
        <f>AG307</f>
        <v>0</v>
      </c>
      <c r="CV307">
        <f>SUMIF(SmtRes!AQ292:'SmtRes'!AQ294,"=1",SmtRes!BU292:'SmtRes'!BU294)</f>
        <v>0.61</v>
      </c>
      <c r="CW307">
        <f>SUMIF(SmtRes!AQ292:'SmtRes'!AQ294,"=1",SmtRes!BV292:'SmtRes'!BV294)</f>
        <v>0.03</v>
      </c>
      <c r="CX307">
        <f>AJ307</f>
        <v>0</v>
      </c>
      <c r="CY307">
        <f>(((S307+R307)*AT307)/100)</f>
        <v>270.26169999999996</v>
      </c>
      <c r="CZ307">
        <f>(((S307+R307)*AU307)/100)</f>
        <v>157.434</v>
      </c>
      <c r="DC307" t="s">
        <v>3</v>
      </c>
      <c r="DD307" t="s">
        <v>22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256</v>
      </c>
      <c r="DW307" t="s">
        <v>256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293259405</v>
      </c>
      <c r="EF307">
        <v>2</v>
      </c>
      <c r="EG307" t="s">
        <v>23</v>
      </c>
      <c r="EH307">
        <v>27</v>
      </c>
      <c r="EI307" t="s">
        <v>24</v>
      </c>
      <c r="EJ307">
        <v>1</v>
      </c>
      <c r="EK307">
        <v>33001</v>
      </c>
      <c r="EL307" t="s">
        <v>24</v>
      </c>
      <c r="EM307" t="s">
        <v>25</v>
      </c>
      <c r="EO307" t="s">
        <v>3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0.61</v>
      </c>
      <c r="EX307">
        <v>0.03</v>
      </c>
      <c r="EY307">
        <v>0</v>
      </c>
      <c r="FQ307">
        <v>0</v>
      </c>
      <c r="FR307">
        <f>ROUND(IF(BI307=3,GM307,0),2)</f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1376734620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>ROUND(IF(AND(BH307=3,BI307=3,FS307&lt;&gt;0),P307,0),2)</f>
        <v>0</v>
      </c>
      <c r="GM307">
        <f>ROUND(O307+X307+Y307,2)+GX307</f>
        <v>706.42</v>
      </c>
      <c r="GN307">
        <f>IF(OR(BI307=0,BI307=1),GM307-GX307,0)</f>
        <v>706.42</v>
      </c>
      <c r="GO307">
        <f>IF(BI307=2,GM307-GX307,0)</f>
        <v>0</v>
      </c>
      <c r="GP307">
        <f>IF(BI307=4,GM307-GX307,0)</f>
        <v>0</v>
      </c>
      <c r="GR307">
        <v>0</v>
      </c>
      <c r="GS307">
        <v>3</v>
      </c>
      <c r="GT307">
        <v>0</v>
      </c>
      <c r="GU307" t="s">
        <v>3</v>
      </c>
      <c r="GV307">
        <f>ROUND((GT307),6)</f>
        <v>0</v>
      </c>
      <c r="GW307">
        <v>1</v>
      </c>
      <c r="GX307">
        <f>ROUND(HC307*I307,2)</f>
        <v>0</v>
      </c>
      <c r="HA307">
        <v>0</v>
      </c>
      <c r="HB307">
        <v>0</v>
      </c>
      <c r="HC307">
        <f>GV307*GW307</f>
        <v>0</v>
      </c>
      <c r="HE307" t="s">
        <v>3</v>
      </c>
      <c r="HF307" t="s">
        <v>3</v>
      </c>
      <c r="HM307" t="s">
        <v>3</v>
      </c>
      <c r="HN307" t="s">
        <v>26</v>
      </c>
      <c r="HO307" t="s">
        <v>27</v>
      </c>
      <c r="HP307" t="s">
        <v>24</v>
      </c>
      <c r="HQ307" t="s">
        <v>24</v>
      </c>
      <c r="IK307">
        <v>0</v>
      </c>
    </row>
    <row r="308" spans="1:245" x14ac:dyDescent="0.2">
      <c r="A308">
        <v>17</v>
      </c>
      <c r="B308">
        <v>1</v>
      </c>
      <c r="C308">
        <f>ROW(SmtRes!A298)</f>
        <v>298</v>
      </c>
      <c r="D308">
        <f>ROW(EtalonRes!A335)</f>
        <v>335</v>
      </c>
      <c r="E308" t="s">
        <v>302</v>
      </c>
      <c r="F308" t="s">
        <v>254</v>
      </c>
      <c r="G308" t="s">
        <v>255</v>
      </c>
      <c r="H308" t="s">
        <v>256</v>
      </c>
      <c r="I308">
        <v>1</v>
      </c>
      <c r="J308">
        <v>0</v>
      </c>
      <c r="K308">
        <v>1</v>
      </c>
      <c r="O308">
        <f>ROUND(CP308,2)</f>
        <v>699.54</v>
      </c>
      <c r="P308">
        <f>SUMIF(SmtRes!AQ295:'SmtRes'!AQ298,"=1",SmtRes!DF295:'SmtRes'!DF298)</f>
        <v>0</v>
      </c>
      <c r="Q308">
        <f>SUMIF(SmtRes!AQ295:'SmtRes'!AQ298,"=1",SmtRes!DG295:'SmtRes'!DG298)</f>
        <v>64.34</v>
      </c>
      <c r="R308">
        <f>SUMIF(SmtRes!AQ295:'SmtRes'!AQ298,"=1",SmtRes!DH295:'SmtRes'!DH298)</f>
        <v>62.14</v>
      </c>
      <c r="S308">
        <f>SUMIF(SmtRes!AQ295:'SmtRes'!AQ298,"=1",SmtRes!DI295:'SmtRes'!DI298)</f>
        <v>573.05999999999995</v>
      </c>
      <c r="T308">
        <f>ROUND(CU308*I308,2)</f>
        <v>0</v>
      </c>
      <c r="U308">
        <f>SUMIF(SmtRes!AQ295:'SmtRes'!AQ298,"=1",SmtRes!CV295:'SmtRes'!CV298)</f>
        <v>1.27</v>
      </c>
      <c r="V308">
        <f>SUMIF(SmtRes!AQ295:'SmtRes'!AQ298,"=1",SmtRes!CW295:'SmtRes'!CW298)</f>
        <v>0.13</v>
      </c>
      <c r="W308">
        <f>ROUND(CX308*I308,2)</f>
        <v>0</v>
      </c>
      <c r="X308">
        <f t="shared" si="278"/>
        <v>654.26</v>
      </c>
      <c r="Y308">
        <f t="shared" si="278"/>
        <v>381.12</v>
      </c>
      <c r="AA308">
        <v>312243454</v>
      </c>
      <c r="AB308">
        <f>ROUND((AC308+AD308+AF308),6)</f>
        <v>631.99490000000003</v>
      </c>
      <c r="AC308">
        <f>ROUND((0),6)</f>
        <v>0</v>
      </c>
      <c r="AD308">
        <f>ROUND((((SUM(SmtRes!BR295:'SmtRes'!BR298))-(SUM(SmtRes!BS295:'SmtRes'!BS298)))+AE308),6)</f>
        <v>58.9328</v>
      </c>
      <c r="AE308">
        <f>ROUND((SUM(SmtRes!BS295:'SmtRes'!BS298)),6)</f>
        <v>62.1374</v>
      </c>
      <c r="AF308">
        <f>ROUND((SUM(SmtRes!BT295:'SmtRes'!BT298)),6)</f>
        <v>573.06209999999999</v>
      </c>
      <c r="AG308">
        <f>ROUND((AP308),6)</f>
        <v>0</v>
      </c>
      <c r="AH308">
        <f>(SUM(SmtRes!BU295:'SmtRes'!BU298))</f>
        <v>1.27</v>
      </c>
      <c r="AI308">
        <f>(SUM(SmtRes!BV295:'SmtRes'!BV298))</f>
        <v>0.13</v>
      </c>
      <c r="AJ308">
        <f>(AS308)</f>
        <v>0</v>
      </c>
      <c r="AK308">
        <v>694.13229999999999</v>
      </c>
      <c r="AL308">
        <v>0</v>
      </c>
      <c r="AM308">
        <v>58.9328</v>
      </c>
      <c r="AN308">
        <v>62.1374</v>
      </c>
      <c r="AO308">
        <v>573.06209999999999</v>
      </c>
      <c r="AP308">
        <v>0</v>
      </c>
      <c r="AQ308">
        <v>1.27</v>
      </c>
      <c r="AR308">
        <v>0.13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257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>(P308+Q308+S308+R308)</f>
        <v>699.54</v>
      </c>
      <c r="CQ308">
        <f>SUMIF(SmtRes!AQ295:'SmtRes'!AQ298,"=1",SmtRes!AA295:'SmtRes'!AA298)</f>
        <v>0</v>
      </c>
      <c r="CR308">
        <f>SUMIF(SmtRes!AQ295:'SmtRes'!AQ298,"=1",SmtRes!AB295:'SmtRes'!AB298)</f>
        <v>981.58</v>
      </c>
      <c r="CS308">
        <f>SUMIF(SmtRes!AQ295:'SmtRes'!AQ298,"=1",SmtRes!AC295:'SmtRes'!AC298)</f>
        <v>955.96</v>
      </c>
      <c r="CT308">
        <f>SUMIF(SmtRes!AQ295:'SmtRes'!AQ298,"=1",SmtRes!AD295:'SmtRes'!AD298)</f>
        <v>451.23</v>
      </c>
      <c r="CU308">
        <f>AG308</f>
        <v>0</v>
      </c>
      <c r="CV308">
        <f>SUMIF(SmtRes!AQ295:'SmtRes'!AQ298,"=1",SmtRes!BU295:'SmtRes'!BU298)</f>
        <v>1.27</v>
      </c>
      <c r="CW308">
        <f>SUMIF(SmtRes!AQ295:'SmtRes'!AQ298,"=1",SmtRes!BV295:'SmtRes'!BV298)</f>
        <v>0.13</v>
      </c>
      <c r="CX308">
        <f>AJ308</f>
        <v>0</v>
      </c>
      <c r="CY308">
        <f>(((S308+R308)*AT308)/100)</f>
        <v>654.25599999999986</v>
      </c>
      <c r="CZ308">
        <f>(((S308+R308)*AU308)/100)</f>
        <v>381.11999999999995</v>
      </c>
      <c r="DC308" t="s">
        <v>3</v>
      </c>
      <c r="DD308" t="s">
        <v>22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256</v>
      </c>
      <c r="DW308" t="s">
        <v>256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293259405</v>
      </c>
      <c r="EF308">
        <v>2</v>
      </c>
      <c r="EG308" t="s">
        <v>23</v>
      </c>
      <c r="EH308">
        <v>27</v>
      </c>
      <c r="EI308" t="s">
        <v>24</v>
      </c>
      <c r="EJ308">
        <v>1</v>
      </c>
      <c r="EK308">
        <v>33001</v>
      </c>
      <c r="EL308" t="s">
        <v>24</v>
      </c>
      <c r="EM308" t="s">
        <v>25</v>
      </c>
      <c r="EO308" t="s">
        <v>3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1.27</v>
      </c>
      <c r="EX308">
        <v>0.13</v>
      </c>
      <c r="EY308">
        <v>0</v>
      </c>
      <c r="FQ308">
        <v>0</v>
      </c>
      <c r="FR308">
        <f>ROUND(IF(BI308=3,GM308,0),2)</f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1911125029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>ROUND(IF(AND(BH308=3,BI308=3,FS308&lt;&gt;0),P308,0),2)</f>
        <v>0</v>
      </c>
      <c r="GM308">
        <f>ROUND(O308+X308+Y308,2)+GX308</f>
        <v>1734.92</v>
      </c>
      <c r="GN308">
        <f>IF(OR(BI308=0,BI308=1),GM308-GX308,0)</f>
        <v>1734.92</v>
      </c>
      <c r="GO308">
        <f>IF(BI308=2,GM308-GX308,0)</f>
        <v>0</v>
      </c>
      <c r="GP308">
        <f>IF(BI308=4,GM308-GX308,0)</f>
        <v>0</v>
      </c>
      <c r="GR308">
        <v>0</v>
      </c>
      <c r="GS308">
        <v>3</v>
      </c>
      <c r="GT308">
        <v>0</v>
      </c>
      <c r="GU308" t="s">
        <v>3</v>
      </c>
      <c r="GV308">
        <f>ROUND((GT308),6)</f>
        <v>0</v>
      </c>
      <c r="GW308">
        <v>1</v>
      </c>
      <c r="GX308">
        <f>ROUND(HC308*I308,2)</f>
        <v>0</v>
      </c>
      <c r="HA308">
        <v>0</v>
      </c>
      <c r="HB308">
        <v>0</v>
      </c>
      <c r="HC308">
        <f>GV308*GW308</f>
        <v>0</v>
      </c>
      <c r="HE308" t="s">
        <v>3</v>
      </c>
      <c r="HF308" t="s">
        <v>3</v>
      </c>
      <c r="HM308" t="s">
        <v>3</v>
      </c>
      <c r="HN308" t="s">
        <v>26</v>
      </c>
      <c r="HO308" t="s">
        <v>27</v>
      </c>
      <c r="HP308" t="s">
        <v>24</v>
      </c>
      <c r="HQ308" t="s">
        <v>24</v>
      </c>
      <c r="IK308">
        <v>0</v>
      </c>
    </row>
    <row r="309" spans="1:245" x14ac:dyDescent="0.2">
      <c r="A309">
        <v>17</v>
      </c>
      <c r="B309">
        <v>1</v>
      </c>
      <c r="C309">
        <f>ROW(SmtRes!A301)</f>
        <v>301</v>
      </c>
      <c r="D309">
        <f>ROW(EtalonRes!A338)</f>
        <v>338</v>
      </c>
      <c r="E309" t="s">
        <v>303</v>
      </c>
      <c r="F309" t="s">
        <v>264</v>
      </c>
      <c r="G309" t="s">
        <v>265</v>
      </c>
      <c r="H309" t="s">
        <v>256</v>
      </c>
      <c r="I309">
        <v>1</v>
      </c>
      <c r="J309">
        <v>0</v>
      </c>
      <c r="K309">
        <v>1</v>
      </c>
      <c r="O309">
        <f>ROUND(CP309,2)</f>
        <v>278.73</v>
      </c>
      <c r="P309">
        <f>SUMIF(SmtRes!AQ299:'SmtRes'!AQ301,"=1",SmtRes!DF299:'SmtRes'!DF301)</f>
        <v>0</v>
      </c>
      <c r="Q309">
        <f>SUMIF(SmtRes!AQ299:'SmtRes'!AQ301,"=1",SmtRes!DG299:'SmtRes'!DG301)</f>
        <v>16.34</v>
      </c>
      <c r="R309">
        <f>SUMIF(SmtRes!AQ299:'SmtRes'!AQ301,"=1",SmtRes!DH299:'SmtRes'!DH301)</f>
        <v>14.34</v>
      </c>
      <c r="S309">
        <f>SUMIF(SmtRes!AQ299:'SmtRes'!AQ301,"=1",SmtRes!DI299:'SmtRes'!DI301)</f>
        <v>248.05</v>
      </c>
      <c r="T309">
        <f>ROUND(CU309*I309,2)</f>
        <v>0</v>
      </c>
      <c r="U309">
        <f>SUMIF(SmtRes!AQ299:'SmtRes'!AQ301,"=1",SmtRes!CV299:'SmtRes'!CV301)</f>
        <v>0.61</v>
      </c>
      <c r="V309">
        <f>SUMIF(SmtRes!AQ299:'SmtRes'!AQ301,"=1",SmtRes!CW299:'SmtRes'!CW301)</f>
        <v>0.03</v>
      </c>
      <c r="W309">
        <f>ROUND(CX309*I309,2)</f>
        <v>0</v>
      </c>
      <c r="X309">
        <f t="shared" si="278"/>
        <v>270.26</v>
      </c>
      <c r="Y309">
        <f t="shared" si="278"/>
        <v>157.43</v>
      </c>
      <c r="AA309">
        <v>312243454</v>
      </c>
      <c r="AB309">
        <f>ROUND((AC309+AD309+AF309),6)</f>
        <v>264.39139999999998</v>
      </c>
      <c r="AC309">
        <f>ROUND((0),6)</f>
        <v>0</v>
      </c>
      <c r="AD309">
        <f>ROUND((((SUM(SmtRes!BR299:'SmtRes'!BR301))-(SUM(SmtRes!BS299:'SmtRes'!BS301)))+AE309),6)</f>
        <v>16.341000000000001</v>
      </c>
      <c r="AE309">
        <f>ROUND((SUM(SmtRes!BS299:'SmtRes'!BS301)),6)</f>
        <v>14.339399999999999</v>
      </c>
      <c r="AF309">
        <f>ROUND((SUM(SmtRes!BT299:'SmtRes'!BT301)),6)</f>
        <v>248.0504</v>
      </c>
      <c r="AG309">
        <f>ROUND((AP309),6)</f>
        <v>0</v>
      </c>
      <c r="AH309">
        <f>(SUM(SmtRes!BU299:'SmtRes'!BU301))</f>
        <v>0.61</v>
      </c>
      <c r="AI309">
        <f>(SUM(SmtRes!BV299:'SmtRes'!BV301))</f>
        <v>0.03</v>
      </c>
      <c r="AJ309">
        <f>(AS309)</f>
        <v>0</v>
      </c>
      <c r="AK309">
        <v>278.73079999999999</v>
      </c>
      <c r="AL309">
        <v>0</v>
      </c>
      <c r="AM309">
        <v>16.341000000000001</v>
      </c>
      <c r="AN309">
        <v>14.339399999999999</v>
      </c>
      <c r="AO309">
        <v>248.0504</v>
      </c>
      <c r="AP309">
        <v>0</v>
      </c>
      <c r="AQ309">
        <v>0.61</v>
      </c>
      <c r="AR309">
        <v>0.03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266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(P309+Q309+S309+R309)</f>
        <v>278.72999999999996</v>
      </c>
      <c r="CQ309">
        <f>SUMIF(SmtRes!AQ299:'SmtRes'!AQ301,"=1",SmtRes!AA299:'SmtRes'!AA301)</f>
        <v>0</v>
      </c>
      <c r="CR309">
        <f>SUMIF(SmtRes!AQ299:'SmtRes'!AQ301,"=1",SmtRes!AB299:'SmtRes'!AB301)</f>
        <v>544.70000000000005</v>
      </c>
      <c r="CS309">
        <f>SUMIF(SmtRes!AQ299:'SmtRes'!AQ301,"=1",SmtRes!AC299:'SmtRes'!AC301)</f>
        <v>477.98</v>
      </c>
      <c r="CT309">
        <f>SUMIF(SmtRes!AQ299:'SmtRes'!AQ301,"=1",SmtRes!AD299:'SmtRes'!AD301)</f>
        <v>406.64</v>
      </c>
      <c r="CU309">
        <f>AG309</f>
        <v>0</v>
      </c>
      <c r="CV309">
        <f>SUMIF(SmtRes!AQ299:'SmtRes'!AQ301,"=1",SmtRes!BU299:'SmtRes'!BU301)</f>
        <v>0.61</v>
      </c>
      <c r="CW309">
        <f>SUMIF(SmtRes!AQ299:'SmtRes'!AQ301,"=1",SmtRes!BV299:'SmtRes'!BV301)</f>
        <v>0.03</v>
      </c>
      <c r="CX309">
        <f>AJ309</f>
        <v>0</v>
      </c>
      <c r="CY309">
        <f>(((S309+R309)*AT309)/100)</f>
        <v>270.26169999999996</v>
      </c>
      <c r="CZ309">
        <f>(((S309+R309)*AU309)/100)</f>
        <v>157.434</v>
      </c>
      <c r="DC309" t="s">
        <v>3</v>
      </c>
      <c r="DD309" t="s">
        <v>22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256</v>
      </c>
      <c r="DW309" t="s">
        <v>256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293259405</v>
      </c>
      <c r="EF309">
        <v>2</v>
      </c>
      <c r="EG309" t="s">
        <v>23</v>
      </c>
      <c r="EH309">
        <v>27</v>
      </c>
      <c r="EI309" t="s">
        <v>24</v>
      </c>
      <c r="EJ309">
        <v>1</v>
      </c>
      <c r="EK309">
        <v>33001</v>
      </c>
      <c r="EL309" t="s">
        <v>24</v>
      </c>
      <c r="EM309" t="s">
        <v>25</v>
      </c>
      <c r="EO309" t="s">
        <v>3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0.61</v>
      </c>
      <c r="EX309">
        <v>0.03</v>
      </c>
      <c r="EY309">
        <v>0</v>
      </c>
      <c r="FQ309">
        <v>0</v>
      </c>
      <c r="FR309">
        <f>ROUND(IF(BI309=3,GM309,0),2)</f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1376734620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>ROUND(IF(AND(BH309=3,BI309=3,FS309&lt;&gt;0),P309,0),2)</f>
        <v>0</v>
      </c>
      <c r="GM309">
        <f>ROUND(O309+X309+Y309,2)+GX309</f>
        <v>706.42</v>
      </c>
      <c r="GN309">
        <f>IF(OR(BI309=0,BI309=1),GM309-GX309,0)</f>
        <v>706.42</v>
      </c>
      <c r="GO309">
        <f>IF(BI309=2,GM309-GX309,0)</f>
        <v>0</v>
      </c>
      <c r="GP309">
        <f>IF(BI309=4,GM309-GX309,0)</f>
        <v>0</v>
      </c>
      <c r="GR309">
        <v>0</v>
      </c>
      <c r="GS309">
        <v>3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26</v>
      </c>
      <c r="HO309" t="s">
        <v>27</v>
      </c>
      <c r="HP309" t="s">
        <v>24</v>
      </c>
      <c r="HQ309" t="s">
        <v>24</v>
      </c>
      <c r="IK309">
        <v>0</v>
      </c>
    </row>
    <row r="310" spans="1:245" x14ac:dyDescent="0.2">
      <c r="A310">
        <v>17</v>
      </c>
      <c r="B310">
        <v>1</v>
      </c>
      <c r="C310">
        <f>ROW(SmtRes!A305)</f>
        <v>305</v>
      </c>
      <c r="D310">
        <f>ROW(EtalonRes!A348)</f>
        <v>348</v>
      </c>
      <c r="E310" t="s">
        <v>304</v>
      </c>
      <c r="F310" t="s">
        <v>254</v>
      </c>
      <c r="G310" t="s">
        <v>255</v>
      </c>
      <c r="H310" t="s">
        <v>256</v>
      </c>
      <c r="I310">
        <v>1</v>
      </c>
      <c r="J310">
        <v>0</v>
      </c>
      <c r="K310">
        <v>1</v>
      </c>
      <c r="O310">
        <f>ROUND(CP310,2)</f>
        <v>699.54</v>
      </c>
      <c r="P310">
        <f>SUMIF(SmtRes!AQ302:'SmtRes'!AQ305,"=1",SmtRes!DF302:'SmtRes'!DF305)</f>
        <v>0</v>
      </c>
      <c r="Q310">
        <f>SUMIF(SmtRes!AQ302:'SmtRes'!AQ305,"=1",SmtRes!DG302:'SmtRes'!DG305)</f>
        <v>64.34</v>
      </c>
      <c r="R310">
        <f>SUMIF(SmtRes!AQ302:'SmtRes'!AQ305,"=1",SmtRes!DH302:'SmtRes'!DH305)</f>
        <v>62.14</v>
      </c>
      <c r="S310">
        <f>SUMIF(SmtRes!AQ302:'SmtRes'!AQ305,"=1",SmtRes!DI302:'SmtRes'!DI305)</f>
        <v>573.05999999999995</v>
      </c>
      <c r="T310">
        <f>ROUND(CU310*I310,2)</f>
        <v>0</v>
      </c>
      <c r="U310">
        <f>SUMIF(SmtRes!AQ302:'SmtRes'!AQ305,"=1",SmtRes!CV302:'SmtRes'!CV305)</f>
        <v>1.27</v>
      </c>
      <c r="V310">
        <f>SUMIF(SmtRes!AQ302:'SmtRes'!AQ305,"=1",SmtRes!CW302:'SmtRes'!CW305)</f>
        <v>0.13</v>
      </c>
      <c r="W310">
        <f>ROUND(CX310*I310,2)</f>
        <v>0</v>
      </c>
      <c r="X310">
        <f t="shared" si="278"/>
        <v>654.26</v>
      </c>
      <c r="Y310">
        <f t="shared" si="278"/>
        <v>381.12</v>
      </c>
      <c r="AA310">
        <v>312243454</v>
      </c>
      <c r="AB310">
        <f>ROUND((AC310+AD310+AF310),6)</f>
        <v>631.99490000000003</v>
      </c>
      <c r="AC310">
        <f>ROUND((0),6)</f>
        <v>0</v>
      </c>
      <c r="AD310">
        <f>ROUND((((SUM(SmtRes!BR302:'SmtRes'!BR305))-(SUM(SmtRes!BS302:'SmtRes'!BS305)))+AE310),6)</f>
        <v>58.9328</v>
      </c>
      <c r="AE310">
        <f>ROUND((SUM(SmtRes!BS302:'SmtRes'!BS305)),6)</f>
        <v>62.1374</v>
      </c>
      <c r="AF310">
        <f>ROUND((SUM(SmtRes!BT302:'SmtRes'!BT305)),6)</f>
        <v>573.06209999999999</v>
      </c>
      <c r="AG310">
        <f>ROUND((AP310),6)</f>
        <v>0</v>
      </c>
      <c r="AH310">
        <f>(SUM(SmtRes!BU302:'SmtRes'!BU305))</f>
        <v>1.27</v>
      </c>
      <c r="AI310">
        <f>(SUM(SmtRes!BV302:'SmtRes'!BV305))</f>
        <v>0.13</v>
      </c>
      <c r="AJ310">
        <f>(AS310)</f>
        <v>0</v>
      </c>
      <c r="AK310">
        <v>694.13229999999999</v>
      </c>
      <c r="AL310">
        <v>0</v>
      </c>
      <c r="AM310">
        <v>58.9328</v>
      </c>
      <c r="AN310">
        <v>62.1374</v>
      </c>
      <c r="AO310">
        <v>573.06209999999999</v>
      </c>
      <c r="AP310">
        <v>0</v>
      </c>
      <c r="AQ310">
        <v>1.27</v>
      </c>
      <c r="AR310">
        <v>0.13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257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(P310+Q310+S310+R310)</f>
        <v>699.54</v>
      </c>
      <c r="CQ310">
        <f>SUMIF(SmtRes!AQ302:'SmtRes'!AQ305,"=1",SmtRes!AA302:'SmtRes'!AA305)</f>
        <v>0</v>
      </c>
      <c r="CR310">
        <f>SUMIF(SmtRes!AQ302:'SmtRes'!AQ305,"=1",SmtRes!AB302:'SmtRes'!AB305)</f>
        <v>981.58</v>
      </c>
      <c r="CS310">
        <f>SUMIF(SmtRes!AQ302:'SmtRes'!AQ305,"=1",SmtRes!AC302:'SmtRes'!AC305)</f>
        <v>955.96</v>
      </c>
      <c r="CT310">
        <f>SUMIF(SmtRes!AQ302:'SmtRes'!AQ305,"=1",SmtRes!AD302:'SmtRes'!AD305)</f>
        <v>451.23</v>
      </c>
      <c r="CU310">
        <f>AG310</f>
        <v>0</v>
      </c>
      <c r="CV310">
        <f>SUMIF(SmtRes!AQ302:'SmtRes'!AQ305,"=1",SmtRes!BU302:'SmtRes'!BU305)</f>
        <v>1.27</v>
      </c>
      <c r="CW310">
        <f>SUMIF(SmtRes!AQ302:'SmtRes'!AQ305,"=1",SmtRes!BV302:'SmtRes'!BV305)</f>
        <v>0.13</v>
      </c>
      <c r="CX310">
        <f>AJ310</f>
        <v>0</v>
      </c>
      <c r="CY310">
        <f>(((S310+R310)*AT310)/100)</f>
        <v>654.25599999999986</v>
      </c>
      <c r="CZ310">
        <f>(((S310+R310)*AU310)/100)</f>
        <v>381.11999999999995</v>
      </c>
      <c r="DC310" t="s">
        <v>3</v>
      </c>
      <c r="DD310" t="s">
        <v>22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256</v>
      </c>
      <c r="DW310" t="s">
        <v>256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293259405</v>
      </c>
      <c r="EF310">
        <v>2</v>
      </c>
      <c r="EG310" t="s">
        <v>23</v>
      </c>
      <c r="EH310">
        <v>27</v>
      </c>
      <c r="EI310" t="s">
        <v>24</v>
      </c>
      <c r="EJ310">
        <v>1</v>
      </c>
      <c r="EK310">
        <v>33001</v>
      </c>
      <c r="EL310" t="s">
        <v>24</v>
      </c>
      <c r="EM310" t="s">
        <v>25</v>
      </c>
      <c r="EO310" t="s">
        <v>3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1.27</v>
      </c>
      <c r="EX310">
        <v>0.13</v>
      </c>
      <c r="EY310">
        <v>0</v>
      </c>
      <c r="FQ310">
        <v>0</v>
      </c>
      <c r="FR310">
        <f>ROUND(IF(BI310=3,GM310,0),2)</f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1911125029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>ROUND(IF(AND(BH310=3,BI310=3,FS310&lt;&gt;0),P310,0),2)</f>
        <v>0</v>
      </c>
      <c r="GM310">
        <f>ROUND(O310+X310+Y310,2)+GX310</f>
        <v>1734.92</v>
      </c>
      <c r="GN310">
        <f>IF(OR(BI310=0,BI310=1),GM310-GX310,0)</f>
        <v>1734.92</v>
      </c>
      <c r="GO310">
        <f>IF(BI310=2,GM310-GX310,0)</f>
        <v>0</v>
      </c>
      <c r="GP310">
        <f>IF(BI310=4,GM310-GX310,0)</f>
        <v>0</v>
      </c>
      <c r="GR310">
        <v>0</v>
      </c>
      <c r="GS310">
        <v>3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26</v>
      </c>
      <c r="HO310" t="s">
        <v>27</v>
      </c>
      <c r="HP310" t="s">
        <v>24</v>
      </c>
      <c r="HQ310" t="s">
        <v>24</v>
      </c>
      <c r="IK310">
        <v>0</v>
      </c>
    </row>
    <row r="312" spans="1:245" x14ac:dyDescent="0.2">
      <c r="A312" s="2">
        <v>51</v>
      </c>
      <c r="B312" s="2">
        <f>B303</f>
        <v>1</v>
      </c>
      <c r="C312" s="2">
        <f>A303</f>
        <v>4</v>
      </c>
      <c r="D312" s="2">
        <f>ROW(A303)</f>
        <v>303</v>
      </c>
      <c r="E312" s="2"/>
      <c r="F312" s="2" t="str">
        <f>IF(F303&lt;&gt;"",F303,"")</f>
        <v>Новый раздел</v>
      </c>
      <c r="G312" s="2" t="str">
        <f>IF(G303&lt;&gt;"",G303,"")</f>
        <v>Подвеска ответвлений к ж/домам</v>
      </c>
      <c r="H312" s="2">
        <v>0</v>
      </c>
      <c r="I312" s="2"/>
      <c r="J312" s="2"/>
      <c r="K312" s="2"/>
      <c r="L312" s="2"/>
      <c r="M312" s="2"/>
      <c r="N312" s="2"/>
      <c r="O312" s="2">
        <f t="shared" ref="O312:T312" si="279">ROUND(AB312,2)</f>
        <v>1956.54</v>
      </c>
      <c r="P312" s="2">
        <f t="shared" si="279"/>
        <v>0</v>
      </c>
      <c r="Q312" s="2">
        <f t="shared" si="279"/>
        <v>161.36000000000001</v>
      </c>
      <c r="R312" s="2">
        <f t="shared" si="279"/>
        <v>152.96</v>
      </c>
      <c r="S312" s="2">
        <f t="shared" si="279"/>
        <v>1642.22</v>
      </c>
      <c r="T312" s="2">
        <f t="shared" si="279"/>
        <v>0</v>
      </c>
      <c r="U312" s="2">
        <f>AH312</f>
        <v>3.76</v>
      </c>
      <c r="V312" s="2">
        <f>AI312</f>
        <v>0.32</v>
      </c>
      <c r="W312" s="2">
        <f>ROUND(AJ312,2)</f>
        <v>0</v>
      </c>
      <c r="X312" s="2">
        <f>ROUND(AK312,2)</f>
        <v>1849.04</v>
      </c>
      <c r="Y312" s="2">
        <f>ROUND(AL312,2)</f>
        <v>1077.0999999999999</v>
      </c>
      <c r="Z312" s="2"/>
      <c r="AA312" s="2"/>
      <c r="AB312" s="2">
        <f>ROUND(SUMIF(AA307:AA310,"=312243454",O307:O310),2)</f>
        <v>1956.54</v>
      </c>
      <c r="AC312" s="2">
        <f>ROUND(SUMIF(AA307:AA310,"=312243454",P307:P310),2)</f>
        <v>0</v>
      </c>
      <c r="AD312" s="2">
        <f>ROUND(SUMIF(AA307:AA310,"=312243454",Q307:Q310),2)</f>
        <v>161.36000000000001</v>
      </c>
      <c r="AE312" s="2">
        <f>ROUND(SUMIF(AA307:AA310,"=312243454",R307:R310),2)</f>
        <v>152.96</v>
      </c>
      <c r="AF312" s="2">
        <f>ROUND(SUMIF(AA307:AA310,"=312243454",S307:S310),2)</f>
        <v>1642.22</v>
      </c>
      <c r="AG312" s="2">
        <f>ROUND(SUMIF(AA307:AA310,"=312243454",T307:T310),2)</f>
        <v>0</v>
      </c>
      <c r="AH312" s="2">
        <f>SUMIF(AA307:AA310,"=312243454",U307:U310)</f>
        <v>3.76</v>
      </c>
      <c r="AI312" s="2">
        <f>SUMIF(AA307:AA310,"=312243454",V307:V310)</f>
        <v>0.32</v>
      </c>
      <c r="AJ312" s="2">
        <f>ROUND(SUMIF(AA307:AA310,"=312243454",W307:W310),2)</f>
        <v>0</v>
      </c>
      <c r="AK312" s="2">
        <f>ROUND(SUMIF(AA307:AA310,"=312243454",X307:X310),2)</f>
        <v>1849.04</v>
      </c>
      <c r="AL312" s="2">
        <f>ROUND(SUMIF(AA307:AA310,"=312243454",Y307:Y310),2)</f>
        <v>1077.0999999999999</v>
      </c>
      <c r="AM312" s="2"/>
      <c r="AN312" s="2"/>
      <c r="AO312" s="2">
        <f t="shared" ref="AO312:BD312" si="280">ROUND(BX312,2)</f>
        <v>0</v>
      </c>
      <c r="AP312" s="2">
        <f t="shared" si="280"/>
        <v>0</v>
      </c>
      <c r="AQ312" s="2">
        <f t="shared" si="280"/>
        <v>0</v>
      </c>
      <c r="AR312" s="2">
        <f t="shared" si="280"/>
        <v>4882.68</v>
      </c>
      <c r="AS312" s="2">
        <f t="shared" si="280"/>
        <v>4882.68</v>
      </c>
      <c r="AT312" s="2">
        <f t="shared" si="280"/>
        <v>0</v>
      </c>
      <c r="AU312" s="2">
        <f t="shared" si="280"/>
        <v>0</v>
      </c>
      <c r="AV312" s="2">
        <f t="shared" si="280"/>
        <v>0</v>
      </c>
      <c r="AW312" s="2">
        <f t="shared" si="280"/>
        <v>0</v>
      </c>
      <c r="AX312" s="2">
        <f t="shared" si="280"/>
        <v>0</v>
      </c>
      <c r="AY312" s="2">
        <f t="shared" si="280"/>
        <v>0</v>
      </c>
      <c r="AZ312" s="2">
        <f t="shared" si="280"/>
        <v>0</v>
      </c>
      <c r="BA312" s="2">
        <f t="shared" si="280"/>
        <v>0</v>
      </c>
      <c r="BB312" s="2">
        <f t="shared" si="280"/>
        <v>0</v>
      </c>
      <c r="BC312" s="2">
        <f t="shared" si="280"/>
        <v>0</v>
      </c>
      <c r="BD312" s="2">
        <f t="shared" si="280"/>
        <v>0</v>
      </c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>
        <f>ROUND(SUMIF(AA307:AA310,"=312243454",FQ307:FQ310),2)</f>
        <v>0</v>
      </c>
      <c r="BY312" s="2">
        <f>ROUND(SUMIF(AA307:AA310,"=312243454",FR307:FR310),2)</f>
        <v>0</v>
      </c>
      <c r="BZ312" s="2">
        <f>ROUND(SUMIF(AA307:AA310,"=312243454",GL307:GL310),2)</f>
        <v>0</v>
      </c>
      <c r="CA312" s="2">
        <f>ROUND(SUMIF(AA307:AA310,"=312243454",GM307:GM310),2)</f>
        <v>4882.68</v>
      </c>
      <c r="CB312" s="2">
        <f>ROUND(SUMIF(AA307:AA310,"=312243454",GN307:GN310),2)</f>
        <v>4882.68</v>
      </c>
      <c r="CC312" s="2">
        <f>ROUND(SUMIF(AA307:AA310,"=312243454",GO307:GO310),2)</f>
        <v>0</v>
      </c>
      <c r="CD312" s="2">
        <f>ROUND(SUMIF(AA307:AA310,"=312243454",GP307:GP310),2)</f>
        <v>0</v>
      </c>
      <c r="CE312" s="2">
        <f>AC312-BX312</f>
        <v>0</v>
      </c>
      <c r="CF312" s="2">
        <f>AC312-BY312</f>
        <v>0</v>
      </c>
      <c r="CG312" s="2">
        <f>BX312-BZ312</f>
        <v>0</v>
      </c>
      <c r="CH312" s="2">
        <f>AC312-BX312-BY312+BZ312</f>
        <v>0</v>
      </c>
      <c r="CI312" s="2">
        <f>BY312-BZ312</f>
        <v>0</v>
      </c>
      <c r="CJ312" s="2">
        <f>ROUND(SUMIF(AA307:AA310,"=312243454",GX307:GX310),2)</f>
        <v>0</v>
      </c>
      <c r="CK312" s="2">
        <f>ROUND(SUMIF(AA307:AA310,"=312243454",GY307:GY310),2)</f>
        <v>0</v>
      </c>
      <c r="CL312" s="2">
        <f>ROUND(SUMIF(AA307:AA310,"=312243454",GZ307:GZ310),2)</f>
        <v>0</v>
      </c>
      <c r="CM312" s="2">
        <f>ROUND(SUMIF(AA307:AA310,"=312243454",HD307:HD310),2)</f>
        <v>0</v>
      </c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>
        <v>0</v>
      </c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201</v>
      </c>
      <c r="F314" s="4">
        <f>ROUND(Source!O312,O314)</f>
        <v>1956.54</v>
      </c>
      <c r="G314" s="4" t="s">
        <v>161</v>
      </c>
      <c r="H314" s="4" t="s">
        <v>162</v>
      </c>
      <c r="I314" s="4"/>
      <c r="J314" s="4"/>
      <c r="K314" s="4">
        <v>201</v>
      </c>
      <c r="L314" s="4">
        <v>1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1956.54</v>
      </c>
      <c r="X314" s="4">
        <v>1</v>
      </c>
      <c r="Y314" s="4">
        <v>1956.54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202</v>
      </c>
      <c r="F315" s="4">
        <f>ROUND(Source!P312,O315)</f>
        <v>0</v>
      </c>
      <c r="G315" s="4" t="s">
        <v>163</v>
      </c>
      <c r="H315" s="4" t="s">
        <v>164</v>
      </c>
      <c r="I315" s="4"/>
      <c r="J315" s="4"/>
      <c r="K315" s="4">
        <v>202</v>
      </c>
      <c r="L315" s="4">
        <v>2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222</v>
      </c>
      <c r="F316" s="4">
        <f>ROUND(Source!AO312,O316)</f>
        <v>0</v>
      </c>
      <c r="G316" s="4" t="s">
        <v>165</v>
      </c>
      <c r="H316" s="4" t="s">
        <v>166</v>
      </c>
      <c r="I316" s="4"/>
      <c r="J316" s="4"/>
      <c r="K316" s="4">
        <v>222</v>
      </c>
      <c r="L316" s="4">
        <v>3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225</v>
      </c>
      <c r="F317" s="4">
        <f>ROUND(Source!AV312,O317)</f>
        <v>0</v>
      </c>
      <c r="G317" s="4" t="s">
        <v>167</v>
      </c>
      <c r="H317" s="4" t="s">
        <v>168</v>
      </c>
      <c r="I317" s="4"/>
      <c r="J317" s="4"/>
      <c r="K317" s="4">
        <v>225</v>
      </c>
      <c r="L317" s="4">
        <v>4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226</v>
      </c>
      <c r="F318" s="4">
        <f>ROUND(Source!AW312,O318)</f>
        <v>0</v>
      </c>
      <c r="G318" s="4" t="s">
        <v>169</v>
      </c>
      <c r="H318" s="4" t="s">
        <v>170</v>
      </c>
      <c r="I318" s="4"/>
      <c r="J318" s="4"/>
      <c r="K318" s="4">
        <v>226</v>
      </c>
      <c r="L318" s="4">
        <v>5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227</v>
      </c>
      <c r="F319" s="4">
        <f>ROUND(Source!AX312,O319)</f>
        <v>0</v>
      </c>
      <c r="G319" s="4" t="s">
        <v>171</v>
      </c>
      <c r="H319" s="4" t="s">
        <v>172</v>
      </c>
      <c r="I319" s="4"/>
      <c r="J319" s="4"/>
      <c r="K319" s="4">
        <v>227</v>
      </c>
      <c r="L319" s="4">
        <v>6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228</v>
      </c>
      <c r="F320" s="4">
        <f>ROUND(Source!AY312,O320)</f>
        <v>0</v>
      </c>
      <c r="G320" s="4" t="s">
        <v>173</v>
      </c>
      <c r="H320" s="4" t="s">
        <v>174</v>
      </c>
      <c r="I320" s="4"/>
      <c r="J320" s="4"/>
      <c r="K320" s="4">
        <v>228</v>
      </c>
      <c r="L320" s="4">
        <v>7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216</v>
      </c>
      <c r="F321" s="4">
        <f>ROUND(Source!AP312,O321)</f>
        <v>0</v>
      </c>
      <c r="G321" s="4" t="s">
        <v>175</v>
      </c>
      <c r="H321" s="4" t="s">
        <v>176</v>
      </c>
      <c r="I321" s="4"/>
      <c r="J321" s="4"/>
      <c r="K321" s="4">
        <v>216</v>
      </c>
      <c r="L321" s="4">
        <v>8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223</v>
      </c>
      <c r="F322" s="4">
        <f>ROUND(Source!AQ312,O322)</f>
        <v>0</v>
      </c>
      <c r="G322" s="4" t="s">
        <v>177</v>
      </c>
      <c r="H322" s="4" t="s">
        <v>178</v>
      </c>
      <c r="I322" s="4"/>
      <c r="J322" s="4"/>
      <c r="K322" s="4">
        <v>223</v>
      </c>
      <c r="L322" s="4">
        <v>9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229</v>
      </c>
      <c r="F323" s="4">
        <f>ROUND(Source!AZ312,O323)</f>
        <v>0</v>
      </c>
      <c r="G323" s="4" t="s">
        <v>179</v>
      </c>
      <c r="H323" s="4" t="s">
        <v>180</v>
      </c>
      <c r="I323" s="4"/>
      <c r="J323" s="4"/>
      <c r="K323" s="4">
        <v>229</v>
      </c>
      <c r="L323" s="4">
        <v>10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203</v>
      </c>
      <c r="F324" s="4">
        <f>ROUND(Source!Q312,O324)</f>
        <v>161.36000000000001</v>
      </c>
      <c r="G324" s="4" t="s">
        <v>181</v>
      </c>
      <c r="H324" s="4" t="s">
        <v>182</v>
      </c>
      <c r="I324" s="4"/>
      <c r="J324" s="4"/>
      <c r="K324" s="4">
        <v>203</v>
      </c>
      <c r="L324" s="4">
        <v>11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161.36000000000001</v>
      </c>
      <c r="X324" s="4">
        <v>1</v>
      </c>
      <c r="Y324" s="4">
        <v>161.36000000000001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231</v>
      </c>
      <c r="F325" s="4">
        <f>ROUND(Source!BB312,O325)</f>
        <v>0</v>
      </c>
      <c r="G325" s="4" t="s">
        <v>183</v>
      </c>
      <c r="H325" s="4" t="s">
        <v>184</v>
      </c>
      <c r="I325" s="4"/>
      <c r="J325" s="4"/>
      <c r="K325" s="4">
        <v>231</v>
      </c>
      <c r="L325" s="4">
        <v>12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204</v>
      </c>
      <c r="F326" s="4">
        <f>ROUND(Source!R312,O326)</f>
        <v>152.96</v>
      </c>
      <c r="G326" s="4" t="s">
        <v>185</v>
      </c>
      <c r="H326" s="4" t="s">
        <v>186</v>
      </c>
      <c r="I326" s="4"/>
      <c r="J326" s="4"/>
      <c r="K326" s="4">
        <v>204</v>
      </c>
      <c r="L326" s="4">
        <v>13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152.96</v>
      </c>
      <c r="X326" s="4">
        <v>1</v>
      </c>
      <c r="Y326" s="4">
        <v>152.96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205</v>
      </c>
      <c r="F327" s="4">
        <f>ROUND(Source!S312,O327)</f>
        <v>1642.22</v>
      </c>
      <c r="G327" s="4" t="s">
        <v>187</v>
      </c>
      <c r="H327" s="4" t="s">
        <v>188</v>
      </c>
      <c r="I327" s="4"/>
      <c r="J327" s="4"/>
      <c r="K327" s="4">
        <v>205</v>
      </c>
      <c r="L327" s="4">
        <v>14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1642.2199999999998</v>
      </c>
      <c r="X327" s="4">
        <v>1</v>
      </c>
      <c r="Y327" s="4">
        <v>1642.2199999999998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232</v>
      </c>
      <c r="F328" s="4">
        <f>ROUND(Source!BC312,O328)</f>
        <v>0</v>
      </c>
      <c r="G328" s="4" t="s">
        <v>189</v>
      </c>
      <c r="H328" s="4" t="s">
        <v>190</v>
      </c>
      <c r="I328" s="4"/>
      <c r="J328" s="4"/>
      <c r="K328" s="4">
        <v>232</v>
      </c>
      <c r="L328" s="4">
        <v>15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214</v>
      </c>
      <c r="F329" s="4">
        <f>ROUND(Source!AS312,O329)</f>
        <v>4882.68</v>
      </c>
      <c r="G329" s="4" t="s">
        <v>191</v>
      </c>
      <c r="H329" s="4" t="s">
        <v>192</v>
      </c>
      <c r="I329" s="4"/>
      <c r="J329" s="4"/>
      <c r="K329" s="4">
        <v>214</v>
      </c>
      <c r="L329" s="4">
        <v>16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4882.68</v>
      </c>
      <c r="X329" s="4">
        <v>1</v>
      </c>
      <c r="Y329" s="4">
        <v>4882.68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215</v>
      </c>
      <c r="F330" s="4">
        <f>ROUND(Source!AT312,O330)</f>
        <v>0</v>
      </c>
      <c r="G330" s="4" t="s">
        <v>193</v>
      </c>
      <c r="H330" s="4" t="s">
        <v>194</v>
      </c>
      <c r="I330" s="4"/>
      <c r="J330" s="4"/>
      <c r="K330" s="4">
        <v>215</v>
      </c>
      <c r="L330" s="4">
        <v>17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217</v>
      </c>
      <c r="F331" s="4">
        <f>ROUND(Source!AU312,O331)</f>
        <v>0</v>
      </c>
      <c r="G331" s="4" t="s">
        <v>195</v>
      </c>
      <c r="H331" s="4" t="s">
        <v>196</v>
      </c>
      <c r="I331" s="4"/>
      <c r="J331" s="4"/>
      <c r="K331" s="4">
        <v>217</v>
      </c>
      <c r="L331" s="4">
        <v>18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230</v>
      </c>
      <c r="F332" s="4">
        <f>ROUND(Source!BA312,O332)</f>
        <v>0</v>
      </c>
      <c r="G332" s="4" t="s">
        <v>197</v>
      </c>
      <c r="H332" s="4" t="s">
        <v>198</v>
      </c>
      <c r="I332" s="4"/>
      <c r="J332" s="4"/>
      <c r="K332" s="4">
        <v>230</v>
      </c>
      <c r="L332" s="4">
        <v>19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206</v>
      </c>
      <c r="F333" s="4">
        <f>ROUND(Source!T312,O333)</f>
        <v>0</v>
      </c>
      <c r="G333" s="4" t="s">
        <v>199</v>
      </c>
      <c r="H333" s="4" t="s">
        <v>200</v>
      </c>
      <c r="I333" s="4"/>
      <c r="J333" s="4"/>
      <c r="K333" s="4">
        <v>206</v>
      </c>
      <c r="L333" s="4">
        <v>20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207</v>
      </c>
      <c r="F334" s="4">
        <f>ROUND(Source!U312,O334)</f>
        <v>3.76</v>
      </c>
      <c r="G334" s="4" t="s">
        <v>201</v>
      </c>
      <c r="H334" s="4" t="s">
        <v>202</v>
      </c>
      <c r="I334" s="4"/>
      <c r="J334" s="4"/>
      <c r="K334" s="4">
        <v>207</v>
      </c>
      <c r="L334" s="4">
        <v>21</v>
      </c>
      <c r="M334" s="4">
        <v>3</v>
      </c>
      <c r="N334" s="4" t="s">
        <v>3</v>
      </c>
      <c r="O334" s="4">
        <v>7</v>
      </c>
      <c r="P334" s="4"/>
      <c r="Q334" s="4"/>
      <c r="R334" s="4"/>
      <c r="S334" s="4"/>
      <c r="T334" s="4"/>
      <c r="U334" s="4"/>
      <c r="V334" s="4"/>
      <c r="W334" s="4">
        <v>3.76</v>
      </c>
      <c r="X334" s="4">
        <v>1</v>
      </c>
      <c r="Y334" s="4">
        <v>3.76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208</v>
      </c>
      <c r="F335" s="4">
        <f>ROUND(Source!V312,O335)</f>
        <v>0.32</v>
      </c>
      <c r="G335" s="4" t="s">
        <v>203</v>
      </c>
      <c r="H335" s="4" t="s">
        <v>204</v>
      </c>
      <c r="I335" s="4"/>
      <c r="J335" s="4"/>
      <c r="K335" s="4">
        <v>208</v>
      </c>
      <c r="L335" s="4">
        <v>22</v>
      </c>
      <c r="M335" s="4">
        <v>3</v>
      </c>
      <c r="N335" s="4" t="s">
        <v>3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0.32</v>
      </c>
      <c r="X335" s="4">
        <v>1</v>
      </c>
      <c r="Y335" s="4">
        <v>0.32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209</v>
      </c>
      <c r="F336" s="4">
        <f>ROUND(Source!W312,O336)</f>
        <v>0</v>
      </c>
      <c r="G336" s="4" t="s">
        <v>205</v>
      </c>
      <c r="H336" s="4" t="s">
        <v>206</v>
      </c>
      <c r="I336" s="4"/>
      <c r="J336" s="4"/>
      <c r="K336" s="4">
        <v>209</v>
      </c>
      <c r="L336" s="4">
        <v>23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233</v>
      </c>
      <c r="F337" s="4">
        <f>ROUND(Source!BD312,O337)</f>
        <v>0</v>
      </c>
      <c r="G337" s="4" t="s">
        <v>207</v>
      </c>
      <c r="H337" s="4" t="s">
        <v>208</v>
      </c>
      <c r="I337" s="4"/>
      <c r="J337" s="4"/>
      <c r="K337" s="4">
        <v>233</v>
      </c>
      <c r="L337" s="4">
        <v>24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210</v>
      </c>
      <c r="F338" s="4">
        <f>ROUND(Source!X312,O338)</f>
        <v>1849.04</v>
      </c>
      <c r="G338" s="4" t="s">
        <v>209</v>
      </c>
      <c r="H338" s="4" t="s">
        <v>210</v>
      </c>
      <c r="I338" s="4"/>
      <c r="J338" s="4"/>
      <c r="K338" s="4">
        <v>210</v>
      </c>
      <c r="L338" s="4">
        <v>25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1849.04</v>
      </c>
      <c r="X338" s="4">
        <v>1</v>
      </c>
      <c r="Y338" s="4">
        <v>1849.04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211</v>
      </c>
      <c r="F339" s="4">
        <f>ROUND(Source!Y312,O339)</f>
        <v>1077.0999999999999</v>
      </c>
      <c r="G339" s="4" t="s">
        <v>211</v>
      </c>
      <c r="H339" s="4" t="s">
        <v>212</v>
      </c>
      <c r="I339" s="4"/>
      <c r="J339" s="4"/>
      <c r="K339" s="4">
        <v>211</v>
      </c>
      <c r="L339" s="4">
        <v>26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1077.0999999999999</v>
      </c>
      <c r="X339" s="4">
        <v>1</v>
      </c>
      <c r="Y339" s="4">
        <v>1077.0999999999999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224</v>
      </c>
      <c r="F340" s="4">
        <f>ROUND(Source!AR312,O340)</f>
        <v>4882.68</v>
      </c>
      <c r="G340" s="4" t="s">
        <v>213</v>
      </c>
      <c r="H340" s="4" t="s">
        <v>214</v>
      </c>
      <c r="I340" s="4"/>
      <c r="J340" s="4"/>
      <c r="K340" s="4">
        <v>224</v>
      </c>
      <c r="L340" s="4">
        <v>27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4882.68</v>
      </c>
      <c r="X340" s="4">
        <v>1</v>
      </c>
      <c r="Y340" s="4">
        <v>4882.68</v>
      </c>
      <c r="Z340" s="4"/>
      <c r="AA340" s="4"/>
      <c r="AB340" s="4"/>
    </row>
    <row r="342" spans="1:245" x14ac:dyDescent="0.2">
      <c r="A342" s="1">
        <v>4</v>
      </c>
      <c r="B342" s="1">
        <v>1</v>
      </c>
      <c r="C342" s="1"/>
      <c r="D342" s="1">
        <f>ROW(A364)</f>
        <v>364</v>
      </c>
      <c r="E342" s="1"/>
      <c r="F342" s="1" t="s">
        <v>15</v>
      </c>
      <c r="G342" s="1" t="s">
        <v>305</v>
      </c>
      <c r="H342" s="1" t="s">
        <v>3</v>
      </c>
      <c r="I342" s="1">
        <v>0</v>
      </c>
      <c r="J342" s="1"/>
      <c r="K342" s="1">
        <v>0</v>
      </c>
      <c r="L342" s="1"/>
      <c r="M342" s="1" t="s">
        <v>3</v>
      </c>
      <c r="N342" s="1"/>
      <c r="O342" s="1"/>
      <c r="P342" s="1"/>
      <c r="Q342" s="1"/>
      <c r="R342" s="1"/>
      <c r="S342" s="1">
        <v>0</v>
      </c>
      <c r="T342" s="1"/>
      <c r="U342" s="1" t="s">
        <v>3</v>
      </c>
      <c r="V342" s="1">
        <v>0</v>
      </c>
      <c r="W342" s="1"/>
      <c r="X342" s="1"/>
      <c r="Y342" s="1"/>
      <c r="Z342" s="1"/>
      <c r="AA342" s="1"/>
      <c r="AB342" s="1" t="s">
        <v>3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3</v>
      </c>
      <c r="AH342" s="1"/>
      <c r="AI342" s="1"/>
      <c r="AJ342" s="1"/>
      <c r="AK342" s="1"/>
      <c r="AL342" s="1"/>
      <c r="AM342" s="1"/>
      <c r="AN342" s="1"/>
      <c r="AO342" s="1"/>
      <c r="AP342" s="1" t="s">
        <v>3</v>
      </c>
      <c r="AQ342" s="1" t="s">
        <v>3</v>
      </c>
      <c r="AR342" s="1" t="s">
        <v>3</v>
      </c>
      <c r="AS342" s="1"/>
      <c r="AT342" s="1"/>
      <c r="AU342" s="1"/>
      <c r="AV342" s="1"/>
      <c r="AW342" s="1"/>
      <c r="AX342" s="1"/>
      <c r="AY342" s="1"/>
      <c r="AZ342" s="1" t="s">
        <v>3</v>
      </c>
      <c r="BA342" s="1"/>
      <c r="BB342" s="1" t="s">
        <v>3</v>
      </c>
      <c r="BC342" s="1" t="s">
        <v>3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3</v>
      </c>
      <c r="BJ342" s="1" t="s">
        <v>3</v>
      </c>
      <c r="BK342" s="1" t="s">
        <v>3</v>
      </c>
      <c r="BL342" s="1" t="s">
        <v>3</v>
      </c>
      <c r="BM342" s="1" t="s">
        <v>3</v>
      </c>
      <c r="BN342" s="1" t="s">
        <v>3</v>
      </c>
      <c r="BO342" s="1" t="s">
        <v>3</v>
      </c>
      <c r="BP342" s="1" t="s">
        <v>3</v>
      </c>
      <c r="BQ342" s="1"/>
      <c r="BR342" s="1"/>
      <c r="BS342" s="1"/>
      <c r="BT342" s="1"/>
      <c r="BU342" s="1"/>
      <c r="BV342" s="1"/>
      <c r="BW342" s="1"/>
      <c r="BX342" s="1">
        <v>0</v>
      </c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>
        <v>0</v>
      </c>
    </row>
    <row r="344" spans="1:245" x14ac:dyDescent="0.2">
      <c r="A344" s="2">
        <v>52</v>
      </c>
      <c r="B344" s="2">
        <f t="shared" ref="B344:G344" si="281">B364</f>
        <v>1</v>
      </c>
      <c r="C344" s="2">
        <f t="shared" si="281"/>
        <v>4</v>
      </c>
      <c r="D344" s="2">
        <f t="shared" si="281"/>
        <v>342</v>
      </c>
      <c r="E344" s="2">
        <f t="shared" si="281"/>
        <v>0</v>
      </c>
      <c r="F344" s="2" t="str">
        <f t="shared" si="281"/>
        <v>Новый раздел</v>
      </c>
      <c r="G344" s="2" t="str">
        <f t="shared" si="281"/>
        <v>Демонтаж магистрального провода</v>
      </c>
      <c r="H344" s="2"/>
      <c r="I344" s="2"/>
      <c r="J344" s="2"/>
      <c r="K344" s="2"/>
      <c r="L344" s="2"/>
      <c r="M344" s="2"/>
      <c r="N344" s="2"/>
      <c r="O344" s="2">
        <f t="shared" ref="O344:AT344" si="282">O364</f>
        <v>42279.6</v>
      </c>
      <c r="P344" s="2">
        <f t="shared" si="282"/>
        <v>0</v>
      </c>
      <c r="Q344" s="2">
        <f t="shared" si="282"/>
        <v>7954.02</v>
      </c>
      <c r="R344" s="2">
        <f t="shared" si="282"/>
        <v>8383.75</v>
      </c>
      <c r="S344" s="2">
        <f t="shared" si="282"/>
        <v>25941.83</v>
      </c>
      <c r="T344" s="2">
        <f t="shared" si="282"/>
        <v>0</v>
      </c>
      <c r="U344" s="2">
        <f t="shared" si="282"/>
        <v>61.960000000000022</v>
      </c>
      <c r="V344" s="2">
        <f t="shared" si="282"/>
        <v>17.540000000000003</v>
      </c>
      <c r="W344" s="2">
        <f t="shared" si="282"/>
        <v>0</v>
      </c>
      <c r="X344" s="2">
        <f t="shared" si="282"/>
        <v>35355.33</v>
      </c>
      <c r="Y344" s="2">
        <f t="shared" si="282"/>
        <v>20595.37</v>
      </c>
      <c r="Z344" s="2">
        <f t="shared" si="282"/>
        <v>0</v>
      </c>
      <c r="AA344" s="2">
        <f t="shared" si="282"/>
        <v>0</v>
      </c>
      <c r="AB344" s="2">
        <f t="shared" si="282"/>
        <v>42279.6</v>
      </c>
      <c r="AC344" s="2">
        <f t="shared" si="282"/>
        <v>0</v>
      </c>
      <c r="AD344" s="2">
        <f t="shared" si="282"/>
        <v>7954.02</v>
      </c>
      <c r="AE344" s="2">
        <f t="shared" si="282"/>
        <v>8383.75</v>
      </c>
      <c r="AF344" s="2">
        <f t="shared" si="282"/>
        <v>25941.83</v>
      </c>
      <c r="AG344" s="2">
        <f t="shared" si="282"/>
        <v>0</v>
      </c>
      <c r="AH344" s="2">
        <f t="shared" si="282"/>
        <v>61.960000000000022</v>
      </c>
      <c r="AI344" s="2">
        <f t="shared" si="282"/>
        <v>17.540000000000003</v>
      </c>
      <c r="AJ344" s="2">
        <f t="shared" si="282"/>
        <v>0</v>
      </c>
      <c r="AK344" s="2">
        <f t="shared" si="282"/>
        <v>35355.33</v>
      </c>
      <c r="AL344" s="2">
        <f t="shared" si="282"/>
        <v>20595.37</v>
      </c>
      <c r="AM344" s="2">
        <f t="shared" si="282"/>
        <v>0</v>
      </c>
      <c r="AN344" s="2">
        <f t="shared" si="282"/>
        <v>0</v>
      </c>
      <c r="AO344" s="2">
        <f t="shared" si="282"/>
        <v>0</v>
      </c>
      <c r="AP344" s="2">
        <f t="shared" si="282"/>
        <v>0</v>
      </c>
      <c r="AQ344" s="2">
        <f t="shared" si="282"/>
        <v>0</v>
      </c>
      <c r="AR344" s="2">
        <f t="shared" si="282"/>
        <v>100096.07</v>
      </c>
      <c r="AS344" s="2">
        <f t="shared" si="282"/>
        <v>100096.07</v>
      </c>
      <c r="AT344" s="2">
        <f t="shared" si="282"/>
        <v>0</v>
      </c>
      <c r="AU344" s="2">
        <f t="shared" ref="AU344:BZ344" si="283">AU364</f>
        <v>0</v>
      </c>
      <c r="AV344" s="2">
        <f t="shared" si="283"/>
        <v>0</v>
      </c>
      <c r="AW344" s="2">
        <f t="shared" si="283"/>
        <v>0</v>
      </c>
      <c r="AX344" s="2">
        <f t="shared" si="283"/>
        <v>0</v>
      </c>
      <c r="AY344" s="2">
        <f t="shared" si="283"/>
        <v>0</v>
      </c>
      <c r="AZ344" s="2">
        <f t="shared" si="283"/>
        <v>0</v>
      </c>
      <c r="BA344" s="2">
        <f t="shared" si="283"/>
        <v>0</v>
      </c>
      <c r="BB344" s="2">
        <f t="shared" si="283"/>
        <v>0</v>
      </c>
      <c r="BC344" s="2">
        <f t="shared" si="283"/>
        <v>0</v>
      </c>
      <c r="BD344" s="2">
        <f t="shared" si="283"/>
        <v>1865.77</v>
      </c>
      <c r="BE344" s="2">
        <f t="shared" si="283"/>
        <v>0</v>
      </c>
      <c r="BF344" s="2">
        <f t="shared" si="283"/>
        <v>0</v>
      </c>
      <c r="BG344" s="2">
        <f t="shared" si="283"/>
        <v>0</v>
      </c>
      <c r="BH344" s="2">
        <f t="shared" si="283"/>
        <v>0</v>
      </c>
      <c r="BI344" s="2">
        <f t="shared" si="283"/>
        <v>0</v>
      </c>
      <c r="BJ344" s="2">
        <f t="shared" si="283"/>
        <v>0</v>
      </c>
      <c r="BK344" s="2">
        <f t="shared" si="283"/>
        <v>0</v>
      </c>
      <c r="BL344" s="2">
        <f t="shared" si="283"/>
        <v>0</v>
      </c>
      <c r="BM344" s="2">
        <f t="shared" si="283"/>
        <v>0</v>
      </c>
      <c r="BN344" s="2">
        <f t="shared" si="283"/>
        <v>0</v>
      </c>
      <c r="BO344" s="2">
        <f t="shared" si="283"/>
        <v>0</v>
      </c>
      <c r="BP344" s="2">
        <f t="shared" si="283"/>
        <v>0</v>
      </c>
      <c r="BQ344" s="2">
        <f t="shared" si="283"/>
        <v>0</v>
      </c>
      <c r="BR344" s="2">
        <f t="shared" si="283"/>
        <v>0</v>
      </c>
      <c r="BS344" s="2">
        <f t="shared" si="283"/>
        <v>0</v>
      </c>
      <c r="BT344" s="2">
        <f t="shared" si="283"/>
        <v>0</v>
      </c>
      <c r="BU344" s="2">
        <f t="shared" si="283"/>
        <v>0</v>
      </c>
      <c r="BV344" s="2">
        <f t="shared" si="283"/>
        <v>0</v>
      </c>
      <c r="BW344" s="2">
        <f t="shared" si="283"/>
        <v>0</v>
      </c>
      <c r="BX344" s="2">
        <f t="shared" si="283"/>
        <v>0</v>
      </c>
      <c r="BY344" s="2">
        <f t="shared" si="283"/>
        <v>0</v>
      </c>
      <c r="BZ344" s="2">
        <f t="shared" si="283"/>
        <v>0</v>
      </c>
      <c r="CA344" s="2">
        <f t="shared" ref="CA344:DF344" si="284">CA364</f>
        <v>100096.07</v>
      </c>
      <c r="CB344" s="2">
        <f t="shared" si="284"/>
        <v>100096.07</v>
      </c>
      <c r="CC344" s="2">
        <f t="shared" si="284"/>
        <v>0</v>
      </c>
      <c r="CD344" s="2">
        <f t="shared" si="284"/>
        <v>0</v>
      </c>
      <c r="CE344" s="2">
        <f t="shared" si="284"/>
        <v>0</v>
      </c>
      <c r="CF344" s="2">
        <f t="shared" si="284"/>
        <v>0</v>
      </c>
      <c r="CG344" s="2">
        <f t="shared" si="284"/>
        <v>0</v>
      </c>
      <c r="CH344" s="2">
        <f t="shared" si="284"/>
        <v>0</v>
      </c>
      <c r="CI344" s="2">
        <f t="shared" si="284"/>
        <v>0</v>
      </c>
      <c r="CJ344" s="2">
        <f t="shared" si="284"/>
        <v>0</v>
      </c>
      <c r="CK344" s="2">
        <f t="shared" si="284"/>
        <v>0</v>
      </c>
      <c r="CL344" s="2">
        <f t="shared" si="284"/>
        <v>0</v>
      </c>
      <c r="CM344" s="2">
        <f t="shared" si="284"/>
        <v>1865.77</v>
      </c>
      <c r="CN344" s="2">
        <f t="shared" si="284"/>
        <v>0</v>
      </c>
      <c r="CO344" s="2">
        <f t="shared" si="284"/>
        <v>0</v>
      </c>
      <c r="CP344" s="2">
        <f t="shared" si="284"/>
        <v>0</v>
      </c>
      <c r="CQ344" s="2">
        <f t="shared" si="284"/>
        <v>0</v>
      </c>
      <c r="CR344" s="2">
        <f t="shared" si="284"/>
        <v>0</v>
      </c>
      <c r="CS344" s="2">
        <f t="shared" si="284"/>
        <v>0</v>
      </c>
      <c r="CT344" s="2">
        <f t="shared" si="284"/>
        <v>0</v>
      </c>
      <c r="CU344" s="2">
        <f t="shared" si="284"/>
        <v>0</v>
      </c>
      <c r="CV344" s="2">
        <f t="shared" si="284"/>
        <v>0</v>
      </c>
      <c r="CW344" s="2">
        <f t="shared" si="284"/>
        <v>0</v>
      </c>
      <c r="CX344" s="2">
        <f t="shared" si="284"/>
        <v>0</v>
      </c>
      <c r="CY344" s="2">
        <f t="shared" si="284"/>
        <v>0</v>
      </c>
      <c r="CZ344" s="2">
        <f t="shared" si="284"/>
        <v>0</v>
      </c>
      <c r="DA344" s="2">
        <f t="shared" si="284"/>
        <v>0</v>
      </c>
      <c r="DB344" s="2">
        <f t="shared" si="284"/>
        <v>0</v>
      </c>
      <c r="DC344" s="2">
        <f t="shared" si="284"/>
        <v>0</v>
      </c>
      <c r="DD344" s="2">
        <f t="shared" si="284"/>
        <v>0</v>
      </c>
      <c r="DE344" s="2">
        <f t="shared" si="284"/>
        <v>0</v>
      </c>
      <c r="DF344" s="2">
        <f t="shared" si="284"/>
        <v>0</v>
      </c>
      <c r="DG344" s="3">
        <f t="shared" ref="DG344:EL344" si="285">DG364</f>
        <v>0</v>
      </c>
      <c r="DH344" s="3">
        <f t="shared" si="285"/>
        <v>0</v>
      </c>
      <c r="DI344" s="3">
        <f t="shared" si="285"/>
        <v>0</v>
      </c>
      <c r="DJ344" s="3">
        <f t="shared" si="285"/>
        <v>0</v>
      </c>
      <c r="DK344" s="3">
        <f t="shared" si="285"/>
        <v>0</v>
      </c>
      <c r="DL344" s="3">
        <f t="shared" si="285"/>
        <v>0</v>
      </c>
      <c r="DM344" s="3">
        <f t="shared" si="285"/>
        <v>0</v>
      </c>
      <c r="DN344" s="3">
        <f t="shared" si="285"/>
        <v>0</v>
      </c>
      <c r="DO344" s="3">
        <f t="shared" si="285"/>
        <v>0</v>
      </c>
      <c r="DP344" s="3">
        <f t="shared" si="285"/>
        <v>0</v>
      </c>
      <c r="DQ344" s="3">
        <f t="shared" si="285"/>
        <v>0</v>
      </c>
      <c r="DR344" s="3">
        <f t="shared" si="285"/>
        <v>0</v>
      </c>
      <c r="DS344" s="3">
        <f t="shared" si="285"/>
        <v>0</v>
      </c>
      <c r="DT344" s="3">
        <f t="shared" si="285"/>
        <v>0</v>
      </c>
      <c r="DU344" s="3">
        <f t="shared" si="285"/>
        <v>0</v>
      </c>
      <c r="DV344" s="3">
        <f t="shared" si="285"/>
        <v>0</v>
      </c>
      <c r="DW344" s="3">
        <f t="shared" si="285"/>
        <v>0</v>
      </c>
      <c r="DX344" s="3">
        <f t="shared" si="285"/>
        <v>0</v>
      </c>
      <c r="DY344" s="3">
        <f t="shared" si="285"/>
        <v>0</v>
      </c>
      <c r="DZ344" s="3">
        <f t="shared" si="285"/>
        <v>0</v>
      </c>
      <c r="EA344" s="3">
        <f t="shared" si="285"/>
        <v>0</v>
      </c>
      <c r="EB344" s="3">
        <f t="shared" si="285"/>
        <v>0</v>
      </c>
      <c r="EC344" s="3">
        <f t="shared" si="285"/>
        <v>0</v>
      </c>
      <c r="ED344" s="3">
        <f t="shared" si="285"/>
        <v>0</v>
      </c>
      <c r="EE344" s="3">
        <f t="shared" si="285"/>
        <v>0</v>
      </c>
      <c r="EF344" s="3">
        <f t="shared" si="285"/>
        <v>0</v>
      </c>
      <c r="EG344" s="3">
        <f t="shared" si="285"/>
        <v>0</v>
      </c>
      <c r="EH344" s="3">
        <f t="shared" si="285"/>
        <v>0</v>
      </c>
      <c r="EI344" s="3">
        <f t="shared" si="285"/>
        <v>0</v>
      </c>
      <c r="EJ344" s="3">
        <f t="shared" si="285"/>
        <v>0</v>
      </c>
      <c r="EK344" s="3">
        <f t="shared" si="285"/>
        <v>0</v>
      </c>
      <c r="EL344" s="3">
        <f t="shared" si="285"/>
        <v>0</v>
      </c>
      <c r="EM344" s="3">
        <f t="shared" ref="EM344:FR344" si="286">EM364</f>
        <v>0</v>
      </c>
      <c r="EN344" s="3">
        <f t="shared" si="286"/>
        <v>0</v>
      </c>
      <c r="EO344" s="3">
        <f t="shared" si="286"/>
        <v>0</v>
      </c>
      <c r="EP344" s="3">
        <f t="shared" si="286"/>
        <v>0</v>
      </c>
      <c r="EQ344" s="3">
        <f t="shared" si="286"/>
        <v>0</v>
      </c>
      <c r="ER344" s="3">
        <f t="shared" si="286"/>
        <v>0</v>
      </c>
      <c r="ES344" s="3">
        <f t="shared" si="286"/>
        <v>0</v>
      </c>
      <c r="ET344" s="3">
        <f t="shared" si="286"/>
        <v>0</v>
      </c>
      <c r="EU344" s="3">
        <f t="shared" si="286"/>
        <v>0</v>
      </c>
      <c r="EV344" s="3">
        <f t="shared" si="286"/>
        <v>0</v>
      </c>
      <c r="EW344" s="3">
        <f t="shared" si="286"/>
        <v>0</v>
      </c>
      <c r="EX344" s="3">
        <f t="shared" si="286"/>
        <v>0</v>
      </c>
      <c r="EY344" s="3">
        <f t="shared" si="286"/>
        <v>0</v>
      </c>
      <c r="EZ344" s="3">
        <f t="shared" si="286"/>
        <v>0</v>
      </c>
      <c r="FA344" s="3">
        <f t="shared" si="286"/>
        <v>0</v>
      </c>
      <c r="FB344" s="3">
        <f t="shared" si="286"/>
        <v>0</v>
      </c>
      <c r="FC344" s="3">
        <f t="shared" si="286"/>
        <v>0</v>
      </c>
      <c r="FD344" s="3">
        <f t="shared" si="286"/>
        <v>0</v>
      </c>
      <c r="FE344" s="3">
        <f t="shared" si="286"/>
        <v>0</v>
      </c>
      <c r="FF344" s="3">
        <f t="shared" si="286"/>
        <v>0</v>
      </c>
      <c r="FG344" s="3">
        <f t="shared" si="286"/>
        <v>0</v>
      </c>
      <c r="FH344" s="3">
        <f t="shared" si="286"/>
        <v>0</v>
      </c>
      <c r="FI344" s="3">
        <f t="shared" si="286"/>
        <v>0</v>
      </c>
      <c r="FJ344" s="3">
        <f t="shared" si="286"/>
        <v>0</v>
      </c>
      <c r="FK344" s="3">
        <f t="shared" si="286"/>
        <v>0</v>
      </c>
      <c r="FL344" s="3">
        <f t="shared" si="286"/>
        <v>0</v>
      </c>
      <c r="FM344" s="3">
        <f t="shared" si="286"/>
        <v>0</v>
      </c>
      <c r="FN344" s="3">
        <f t="shared" si="286"/>
        <v>0</v>
      </c>
      <c r="FO344" s="3">
        <f t="shared" si="286"/>
        <v>0</v>
      </c>
      <c r="FP344" s="3">
        <f t="shared" si="286"/>
        <v>0</v>
      </c>
      <c r="FQ344" s="3">
        <f t="shared" si="286"/>
        <v>0</v>
      </c>
      <c r="FR344" s="3">
        <f t="shared" si="286"/>
        <v>0</v>
      </c>
      <c r="FS344" s="3">
        <f t="shared" ref="FS344:GX344" si="287">FS364</f>
        <v>0</v>
      </c>
      <c r="FT344" s="3">
        <f t="shared" si="287"/>
        <v>0</v>
      </c>
      <c r="FU344" s="3">
        <f t="shared" si="287"/>
        <v>0</v>
      </c>
      <c r="FV344" s="3">
        <f t="shared" si="287"/>
        <v>0</v>
      </c>
      <c r="FW344" s="3">
        <f t="shared" si="287"/>
        <v>0</v>
      </c>
      <c r="FX344" s="3">
        <f t="shared" si="287"/>
        <v>0</v>
      </c>
      <c r="FY344" s="3">
        <f t="shared" si="287"/>
        <v>0</v>
      </c>
      <c r="FZ344" s="3">
        <f t="shared" si="287"/>
        <v>0</v>
      </c>
      <c r="GA344" s="3">
        <f t="shared" si="287"/>
        <v>0</v>
      </c>
      <c r="GB344" s="3">
        <f t="shared" si="287"/>
        <v>0</v>
      </c>
      <c r="GC344" s="3">
        <f t="shared" si="287"/>
        <v>0</v>
      </c>
      <c r="GD344" s="3">
        <f t="shared" si="287"/>
        <v>0</v>
      </c>
      <c r="GE344" s="3">
        <f t="shared" si="287"/>
        <v>0</v>
      </c>
      <c r="GF344" s="3">
        <f t="shared" si="287"/>
        <v>0</v>
      </c>
      <c r="GG344" s="3">
        <f t="shared" si="287"/>
        <v>0</v>
      </c>
      <c r="GH344" s="3">
        <f t="shared" si="287"/>
        <v>0</v>
      </c>
      <c r="GI344" s="3">
        <f t="shared" si="287"/>
        <v>0</v>
      </c>
      <c r="GJ344" s="3">
        <f t="shared" si="287"/>
        <v>0</v>
      </c>
      <c r="GK344" s="3">
        <f t="shared" si="287"/>
        <v>0</v>
      </c>
      <c r="GL344" s="3">
        <f t="shared" si="287"/>
        <v>0</v>
      </c>
      <c r="GM344" s="3">
        <f t="shared" si="287"/>
        <v>0</v>
      </c>
      <c r="GN344" s="3">
        <f t="shared" si="287"/>
        <v>0</v>
      </c>
      <c r="GO344" s="3">
        <f t="shared" si="287"/>
        <v>0</v>
      </c>
      <c r="GP344" s="3">
        <f t="shared" si="287"/>
        <v>0</v>
      </c>
      <c r="GQ344" s="3">
        <f t="shared" si="287"/>
        <v>0</v>
      </c>
      <c r="GR344" s="3">
        <f t="shared" si="287"/>
        <v>0</v>
      </c>
      <c r="GS344" s="3">
        <f t="shared" si="287"/>
        <v>0</v>
      </c>
      <c r="GT344" s="3">
        <f t="shared" si="287"/>
        <v>0</v>
      </c>
      <c r="GU344" s="3">
        <f t="shared" si="287"/>
        <v>0</v>
      </c>
      <c r="GV344" s="3">
        <f t="shared" si="287"/>
        <v>0</v>
      </c>
      <c r="GW344" s="3">
        <f t="shared" si="287"/>
        <v>0</v>
      </c>
      <c r="GX344" s="3">
        <f t="shared" si="287"/>
        <v>0</v>
      </c>
    </row>
    <row r="346" spans="1:245" x14ac:dyDescent="0.2">
      <c r="A346">
        <v>17</v>
      </c>
      <c r="B346">
        <v>1</v>
      </c>
      <c r="C346">
        <f>ROW(SmtRes!A309)</f>
        <v>309</v>
      </c>
      <c r="D346">
        <f>ROW(EtalonRes!A352)</f>
        <v>352</v>
      </c>
      <c r="E346" t="s">
        <v>306</v>
      </c>
      <c r="F346" t="s">
        <v>276</v>
      </c>
      <c r="G346" t="s">
        <v>277</v>
      </c>
      <c r="H346" t="s">
        <v>20</v>
      </c>
      <c r="I346">
        <v>21</v>
      </c>
      <c r="J346">
        <v>0</v>
      </c>
      <c r="K346">
        <v>21</v>
      </c>
      <c r="O346">
        <f t="shared" ref="O346:O360" si="288">ROUND(CP346,2)</f>
        <v>19143.25</v>
      </c>
      <c r="P346">
        <f>SUMIF(SmtRes!AQ306:'SmtRes'!AQ309,"=1",SmtRes!DF306:'SmtRes'!DF309)</f>
        <v>0</v>
      </c>
      <c r="Q346">
        <f>SUMIF(SmtRes!AQ306:'SmtRes'!AQ309,"=1",SmtRes!DG306:'SmtRes'!DG309)</f>
        <v>3897.3900000000003</v>
      </c>
      <c r="R346">
        <f>SUMIF(SmtRes!AQ306:'SmtRes'!AQ309,"=1",SmtRes!DH306:'SmtRes'!DH309)</f>
        <v>4115.3999999999996</v>
      </c>
      <c r="S346">
        <f>SUMIF(SmtRes!AQ306:'SmtRes'!AQ309,"=1",SmtRes!DI306:'SmtRes'!DI309)</f>
        <v>11130.46</v>
      </c>
      <c r="T346">
        <f t="shared" ref="T346:T360" si="289">ROUND(CU346*I346,2)</f>
        <v>0</v>
      </c>
      <c r="U346">
        <f>SUMIF(SmtRes!AQ306:'SmtRes'!AQ309,"=1",SmtRes!CV306:'SmtRes'!CV309)</f>
        <v>26.67</v>
      </c>
      <c r="V346">
        <f>SUMIF(SmtRes!AQ306:'SmtRes'!AQ309,"=1",SmtRes!CW306:'SmtRes'!CW309)</f>
        <v>8.61</v>
      </c>
      <c r="W346">
        <f t="shared" ref="W346:W360" si="290">ROUND(CX346*I346,2)</f>
        <v>0</v>
      </c>
      <c r="X346">
        <f t="shared" ref="X346:X360" si="291">ROUND(CY346,2)</f>
        <v>15703.24</v>
      </c>
      <c r="Y346">
        <f t="shared" ref="Y346:Y360" si="292">ROUND(CZ346,2)</f>
        <v>9147.52</v>
      </c>
      <c r="AA346">
        <v>312243454</v>
      </c>
      <c r="AB346">
        <f t="shared" ref="AB346:AB360" si="293">ROUND((AC346+AD346+AF346),6)</f>
        <v>684.05930000000001</v>
      </c>
      <c r="AC346">
        <f t="shared" ref="AC346:AC360" si="294">ROUND((0),6)</f>
        <v>0</v>
      </c>
      <c r="AD346">
        <f>ROUND((((SUM(SmtRes!BR306:'SmtRes'!BR309))-(SUM(SmtRes!BS306:'SmtRes'!BS309)))+AE346),6)</f>
        <v>154.03749999999999</v>
      </c>
      <c r="AE346">
        <f>ROUND((SUM(SmtRes!BS306:'SmtRes'!BS309)),6)</f>
        <v>195.9718</v>
      </c>
      <c r="AF346">
        <f>ROUND((SUM(SmtRes!BT306:'SmtRes'!BT309)),6)</f>
        <v>530.02179999999998</v>
      </c>
      <c r="AG346">
        <f t="shared" ref="AG346:AG360" si="295">ROUND((AP346),6)</f>
        <v>0</v>
      </c>
      <c r="AH346">
        <f>(SUM(SmtRes!BU306:'SmtRes'!BU309))</f>
        <v>1.27</v>
      </c>
      <c r="AI346">
        <f>(SUM(SmtRes!BV306:'SmtRes'!BV309))</f>
        <v>0.41</v>
      </c>
      <c r="AJ346">
        <f t="shared" ref="AJ346:AJ360" si="296">(AS346)</f>
        <v>0</v>
      </c>
      <c r="AK346">
        <v>880.03110000000004</v>
      </c>
      <c r="AL346">
        <v>0</v>
      </c>
      <c r="AM346">
        <v>154.03749999999999</v>
      </c>
      <c r="AN346">
        <v>195.9718</v>
      </c>
      <c r="AO346">
        <v>530.02179999999998</v>
      </c>
      <c r="AP346">
        <v>0</v>
      </c>
      <c r="AQ346">
        <v>1.27</v>
      </c>
      <c r="AR346">
        <v>0.41</v>
      </c>
      <c r="AS346">
        <v>0</v>
      </c>
      <c r="AT346">
        <v>103</v>
      </c>
      <c r="AU346">
        <v>60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278</v>
      </c>
      <c r="BM346">
        <v>33002</v>
      </c>
      <c r="BN346">
        <v>0</v>
      </c>
      <c r="BO346" t="s">
        <v>3</v>
      </c>
      <c r="BP346">
        <v>0</v>
      </c>
      <c r="BQ346">
        <v>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103</v>
      </c>
      <c r="CA346">
        <v>60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ref="CP346:CP360" si="297">(P346+Q346+S346+R346)</f>
        <v>19143.25</v>
      </c>
      <c r="CQ346">
        <f>SUMIF(SmtRes!AQ306:'SmtRes'!AQ309,"=1",SmtRes!AA306:'SmtRes'!AA309)</f>
        <v>0</v>
      </c>
      <c r="CR346">
        <f>SUMIF(SmtRes!AQ306:'SmtRes'!AQ309,"=1",SmtRes!AB306:'SmtRes'!AB309)</f>
        <v>981.58</v>
      </c>
      <c r="CS346">
        <f>SUMIF(SmtRes!AQ306:'SmtRes'!AQ309,"=1",SmtRes!AC306:'SmtRes'!AC309)</f>
        <v>955.96</v>
      </c>
      <c r="CT346">
        <f>SUMIF(SmtRes!AQ306:'SmtRes'!AQ309,"=1",SmtRes!AD306:'SmtRes'!AD309)</f>
        <v>417.34</v>
      </c>
      <c r="CU346">
        <f t="shared" ref="CU346:CU360" si="298">AG346</f>
        <v>0</v>
      </c>
      <c r="CV346">
        <f>SUMIF(SmtRes!AQ306:'SmtRes'!AQ309,"=1",SmtRes!BU306:'SmtRes'!BU309)</f>
        <v>1.27</v>
      </c>
      <c r="CW346">
        <f>SUMIF(SmtRes!AQ306:'SmtRes'!AQ309,"=1",SmtRes!BV306:'SmtRes'!BV309)</f>
        <v>0.41</v>
      </c>
      <c r="CX346">
        <f t="shared" ref="CX346:CX360" si="299">AJ346</f>
        <v>0</v>
      </c>
      <c r="CY346">
        <f t="shared" ref="CY346:CY360" si="300">(((S346+R346)*AT346)/100)</f>
        <v>15703.235799999999</v>
      </c>
      <c r="CZ346">
        <f t="shared" ref="CZ346:CZ360" si="301">(((S346+R346)*AU346)/100)</f>
        <v>9147.5159999999996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</v>
      </c>
      <c r="DW346" t="s">
        <v>20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293259713</v>
      </c>
      <c r="EF346">
        <v>2</v>
      </c>
      <c r="EG346" t="s">
        <v>23</v>
      </c>
      <c r="EH346">
        <v>27</v>
      </c>
      <c r="EI346" t="s">
        <v>24</v>
      </c>
      <c r="EJ346">
        <v>1</v>
      </c>
      <c r="EK346">
        <v>33002</v>
      </c>
      <c r="EL346" t="s">
        <v>24</v>
      </c>
      <c r="EM346" t="s">
        <v>25</v>
      </c>
      <c r="EO346" t="s">
        <v>3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1.27</v>
      </c>
      <c r="EX346">
        <v>0.41</v>
      </c>
      <c r="EY346">
        <v>0</v>
      </c>
      <c r="FQ346">
        <v>0</v>
      </c>
      <c r="FR346">
        <f t="shared" ref="FR346:FR362" si="302">ROUND(IF(BI346=3,GM346,0),2)</f>
        <v>0</v>
      </c>
      <c r="FS346">
        <v>0</v>
      </c>
      <c r="FX346">
        <v>103</v>
      </c>
      <c r="FY346">
        <v>60</v>
      </c>
      <c r="GA346" t="s">
        <v>3</v>
      </c>
      <c r="GD346">
        <v>1</v>
      </c>
      <c r="GF346">
        <v>-2080053868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ref="GL346:GL362" si="303">ROUND(IF(AND(BH346=3,BI346=3,FS346&lt;&gt;0),P346,0),2)</f>
        <v>0</v>
      </c>
      <c r="GM346">
        <f t="shared" ref="GM346:GM360" si="304">ROUND(O346+X346+Y346,2)+GX346</f>
        <v>43994.01</v>
      </c>
      <c r="GN346">
        <f t="shared" ref="GN346:GN362" si="305">IF(OR(BI346=0,BI346=1),GM346-GX346,0)</f>
        <v>43994.01</v>
      </c>
      <c r="GO346">
        <f t="shared" ref="GO346:GO362" si="306">IF(BI346=2,GM346-GX346,0)</f>
        <v>0</v>
      </c>
      <c r="GP346">
        <f t="shared" ref="GP346:GP362" si="307">IF(BI346=4,GM346-GX346,0)</f>
        <v>0</v>
      </c>
      <c r="GR346">
        <v>0</v>
      </c>
      <c r="GS346">
        <v>3</v>
      </c>
      <c r="GT346">
        <v>0</v>
      </c>
      <c r="GU346" t="s">
        <v>3</v>
      </c>
      <c r="GV346">
        <f t="shared" ref="GV346:GV360" si="308">ROUND((GT346),6)</f>
        <v>0</v>
      </c>
      <c r="GW346">
        <v>1</v>
      </c>
      <c r="GX346">
        <f t="shared" ref="GX346:GX360" si="309">ROUND(HC346*I346,2)</f>
        <v>0</v>
      </c>
      <c r="HA346">
        <v>0</v>
      </c>
      <c r="HB346">
        <v>0</v>
      </c>
      <c r="HC346">
        <f t="shared" ref="HC346:HC360" si="310">GV346*GW346</f>
        <v>0</v>
      </c>
      <c r="HE346" t="s">
        <v>3</v>
      </c>
      <c r="HF346" t="s">
        <v>3</v>
      </c>
      <c r="HM346" t="s">
        <v>3</v>
      </c>
      <c r="HN346" t="s">
        <v>26</v>
      </c>
      <c r="HO346" t="s">
        <v>27</v>
      </c>
      <c r="HP346" t="s">
        <v>24</v>
      </c>
      <c r="HQ346" t="s">
        <v>24</v>
      </c>
      <c r="IK346">
        <v>0</v>
      </c>
    </row>
    <row r="347" spans="1:245" x14ac:dyDescent="0.2">
      <c r="A347">
        <v>17</v>
      </c>
      <c r="B347">
        <v>1</v>
      </c>
      <c r="C347">
        <f>ROW(SmtRes!A313)</f>
        <v>313</v>
      </c>
      <c r="D347">
        <f>ROW(EtalonRes!A356)</f>
        <v>356</v>
      </c>
      <c r="E347" t="s">
        <v>307</v>
      </c>
      <c r="F347" t="s">
        <v>280</v>
      </c>
      <c r="G347" t="s">
        <v>281</v>
      </c>
      <c r="H347" t="s">
        <v>20</v>
      </c>
      <c r="I347">
        <v>-21</v>
      </c>
      <c r="J347">
        <v>0</v>
      </c>
      <c r="K347">
        <v>-21</v>
      </c>
      <c r="O347">
        <f t="shared" si="288"/>
        <v>-2851.77</v>
      </c>
      <c r="P347">
        <f>SUMIF(SmtRes!AQ310:'SmtRes'!AQ313,"=1",SmtRes!DF310:'SmtRes'!DF313)</f>
        <v>0</v>
      </c>
      <c r="Q347">
        <f>SUMIF(SmtRes!AQ310:'SmtRes'!AQ313,"=1",SmtRes!DG310:'SmtRes'!DG313)</f>
        <v>-756.6</v>
      </c>
      <c r="R347">
        <f>SUMIF(SmtRes!AQ310:'SmtRes'!AQ313,"=1",SmtRes!DH310:'SmtRes'!DH313)</f>
        <v>-803.01</v>
      </c>
      <c r="S347">
        <f>SUMIF(SmtRes!AQ310:'SmtRes'!AQ313,"=1",SmtRes!DI310:'SmtRes'!DI313)</f>
        <v>-1292.1600000000001</v>
      </c>
      <c r="T347">
        <f t="shared" si="289"/>
        <v>0</v>
      </c>
      <c r="U347">
        <f>SUMIF(SmtRes!AQ310:'SmtRes'!AQ313,"=1",SmtRes!CV310:'SmtRes'!CV313)</f>
        <v>-3.15</v>
      </c>
      <c r="V347">
        <f>SUMIF(SmtRes!AQ310:'SmtRes'!AQ313,"=1",SmtRes!CW310:'SmtRes'!CW313)</f>
        <v>-1.68</v>
      </c>
      <c r="W347">
        <f t="shared" si="290"/>
        <v>0</v>
      </c>
      <c r="X347">
        <f t="shared" si="291"/>
        <v>-2158.0300000000002</v>
      </c>
      <c r="Y347">
        <f t="shared" si="292"/>
        <v>-1257.0999999999999</v>
      </c>
      <c r="AA347">
        <v>312243454</v>
      </c>
      <c r="AB347">
        <f t="shared" si="293"/>
        <v>91.249600000000001</v>
      </c>
      <c r="AC347">
        <f t="shared" si="294"/>
        <v>0</v>
      </c>
      <c r="AD347">
        <f>ROUND((((SUM(SmtRes!BR310:'SmtRes'!BR313))-(SUM(SmtRes!BS310:'SmtRes'!BS313)))+AE347),6)</f>
        <v>29.7181</v>
      </c>
      <c r="AE347">
        <f>ROUND((SUM(SmtRes!BS310:'SmtRes'!BS313)),6)</f>
        <v>38.238399999999999</v>
      </c>
      <c r="AF347">
        <f>ROUND((SUM(SmtRes!BT310:'SmtRes'!BT313)),6)</f>
        <v>61.531500000000001</v>
      </c>
      <c r="AG347">
        <f t="shared" si="295"/>
        <v>0</v>
      </c>
      <c r="AH347">
        <f>(SUM(SmtRes!BU310:'SmtRes'!BU313))</f>
        <v>0.15</v>
      </c>
      <c r="AI347">
        <f>(SUM(SmtRes!BV310:'SmtRes'!BV313))</f>
        <v>0.08</v>
      </c>
      <c r="AJ347">
        <f t="shared" si="296"/>
        <v>0</v>
      </c>
      <c r="AK347">
        <v>129.488</v>
      </c>
      <c r="AL347">
        <v>0</v>
      </c>
      <c r="AM347">
        <v>29.718100000000007</v>
      </c>
      <c r="AN347">
        <v>38.238400000000006</v>
      </c>
      <c r="AO347">
        <v>61.531499999999994</v>
      </c>
      <c r="AP347">
        <v>0</v>
      </c>
      <c r="AQ347">
        <v>0.15</v>
      </c>
      <c r="AR347">
        <v>0.08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282</v>
      </c>
      <c r="BM347">
        <v>33002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7"/>
        <v>-2851.7700000000004</v>
      </c>
      <c r="CQ347">
        <f>SUMIF(SmtRes!AQ310:'SmtRes'!AQ313,"=1",SmtRes!AA310:'SmtRes'!AA313)</f>
        <v>0</v>
      </c>
      <c r="CR347">
        <f>SUMIF(SmtRes!AQ310:'SmtRes'!AQ313,"=1",SmtRes!AB310:'SmtRes'!AB313)</f>
        <v>981.58</v>
      </c>
      <c r="CS347">
        <f>SUMIF(SmtRes!AQ310:'SmtRes'!AQ313,"=1",SmtRes!AC310:'SmtRes'!AC313)</f>
        <v>955.96</v>
      </c>
      <c r="CT347">
        <f>SUMIF(SmtRes!AQ310:'SmtRes'!AQ313,"=1",SmtRes!AD310:'SmtRes'!AD313)</f>
        <v>410.21</v>
      </c>
      <c r="CU347">
        <f t="shared" si="298"/>
        <v>0</v>
      </c>
      <c r="CV347">
        <f>SUMIF(SmtRes!AQ310:'SmtRes'!AQ313,"=1",SmtRes!BU310:'SmtRes'!BU313)</f>
        <v>0.15</v>
      </c>
      <c r="CW347">
        <f>SUMIF(SmtRes!AQ310:'SmtRes'!AQ313,"=1",SmtRes!BV310:'SmtRes'!BV313)</f>
        <v>0.08</v>
      </c>
      <c r="CX347">
        <f t="shared" si="299"/>
        <v>0</v>
      </c>
      <c r="CY347">
        <f t="shared" si="300"/>
        <v>-2158.0251000000003</v>
      </c>
      <c r="CZ347">
        <f t="shared" si="301"/>
        <v>-1257.1020000000001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</v>
      </c>
      <c r="DW347" t="s">
        <v>20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293259713</v>
      </c>
      <c r="EF347">
        <v>2</v>
      </c>
      <c r="EG347" t="s">
        <v>23</v>
      </c>
      <c r="EH347">
        <v>27</v>
      </c>
      <c r="EI347" t="s">
        <v>24</v>
      </c>
      <c r="EJ347">
        <v>1</v>
      </c>
      <c r="EK347">
        <v>33002</v>
      </c>
      <c r="EL347" t="s">
        <v>24</v>
      </c>
      <c r="EM347" t="s">
        <v>25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0.15</v>
      </c>
      <c r="EX347">
        <v>0.08</v>
      </c>
      <c r="EY347">
        <v>0</v>
      </c>
      <c r="FQ347">
        <v>0</v>
      </c>
      <c r="FR347">
        <f t="shared" si="302"/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211252595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303"/>
        <v>0</v>
      </c>
      <c r="GM347">
        <f t="shared" si="304"/>
        <v>-6266.9</v>
      </c>
      <c r="GN347">
        <f t="shared" si="305"/>
        <v>-6266.9</v>
      </c>
      <c r="GO347">
        <f t="shared" si="306"/>
        <v>0</v>
      </c>
      <c r="GP347">
        <f t="shared" si="307"/>
        <v>0</v>
      </c>
      <c r="GR347">
        <v>0</v>
      </c>
      <c r="GS347">
        <v>3</v>
      </c>
      <c r="GT347">
        <v>0</v>
      </c>
      <c r="GU347" t="s">
        <v>3</v>
      </c>
      <c r="GV347">
        <f t="shared" si="308"/>
        <v>0</v>
      </c>
      <c r="GW347">
        <v>1</v>
      </c>
      <c r="GX347">
        <f t="shared" si="309"/>
        <v>0</v>
      </c>
      <c r="HA347">
        <v>0</v>
      </c>
      <c r="HB347">
        <v>0</v>
      </c>
      <c r="HC347">
        <f t="shared" si="310"/>
        <v>0</v>
      </c>
      <c r="HE347" t="s">
        <v>3</v>
      </c>
      <c r="HF347" t="s">
        <v>3</v>
      </c>
      <c r="HM347" t="s">
        <v>3</v>
      </c>
      <c r="HN347" t="s">
        <v>26</v>
      </c>
      <c r="HO347" t="s">
        <v>27</v>
      </c>
      <c r="HP347" t="s">
        <v>24</v>
      </c>
      <c r="HQ347" t="s">
        <v>24</v>
      </c>
      <c r="IK347">
        <v>0</v>
      </c>
    </row>
    <row r="348" spans="1:245" x14ac:dyDescent="0.2">
      <c r="A348">
        <v>17</v>
      </c>
      <c r="B348">
        <v>1</v>
      </c>
      <c r="C348">
        <f>ROW(SmtRes!A317)</f>
        <v>317</v>
      </c>
      <c r="D348">
        <f>ROW(EtalonRes!A360)</f>
        <v>360</v>
      </c>
      <c r="E348" t="s">
        <v>308</v>
      </c>
      <c r="F348" t="s">
        <v>276</v>
      </c>
      <c r="G348" t="s">
        <v>277</v>
      </c>
      <c r="H348" t="s">
        <v>20</v>
      </c>
      <c r="I348">
        <v>16</v>
      </c>
      <c r="J348">
        <v>0</v>
      </c>
      <c r="K348">
        <v>16</v>
      </c>
      <c r="O348">
        <f t="shared" si="288"/>
        <v>14585.34</v>
      </c>
      <c r="P348">
        <f>SUMIF(SmtRes!AQ314:'SmtRes'!AQ317,"=1",SmtRes!DF314:'SmtRes'!DF317)</f>
        <v>0</v>
      </c>
      <c r="Q348">
        <f>SUMIF(SmtRes!AQ314:'SmtRes'!AQ317,"=1",SmtRes!DG314:'SmtRes'!DG317)</f>
        <v>2969.44</v>
      </c>
      <c r="R348">
        <f>SUMIF(SmtRes!AQ314:'SmtRes'!AQ317,"=1",SmtRes!DH314:'SmtRes'!DH317)</f>
        <v>3135.55</v>
      </c>
      <c r="S348">
        <f>SUMIF(SmtRes!AQ314:'SmtRes'!AQ317,"=1",SmtRes!DI314:'SmtRes'!DI317)</f>
        <v>8480.35</v>
      </c>
      <c r="T348">
        <f t="shared" si="289"/>
        <v>0</v>
      </c>
      <c r="U348">
        <f>SUMIF(SmtRes!AQ314:'SmtRes'!AQ317,"=1",SmtRes!CV314:'SmtRes'!CV317)</f>
        <v>20.32</v>
      </c>
      <c r="V348">
        <f>SUMIF(SmtRes!AQ314:'SmtRes'!AQ317,"=1",SmtRes!CW314:'SmtRes'!CW317)</f>
        <v>6.56</v>
      </c>
      <c r="W348">
        <f t="shared" si="290"/>
        <v>0</v>
      </c>
      <c r="X348">
        <f t="shared" si="291"/>
        <v>11964.38</v>
      </c>
      <c r="Y348">
        <f t="shared" si="292"/>
        <v>6969.54</v>
      </c>
      <c r="AA348">
        <v>312243454</v>
      </c>
      <c r="AB348">
        <f t="shared" si="293"/>
        <v>684.05930000000001</v>
      </c>
      <c r="AC348">
        <f t="shared" si="294"/>
        <v>0</v>
      </c>
      <c r="AD348">
        <f>ROUND((((SUM(SmtRes!BR314:'SmtRes'!BR317))-(SUM(SmtRes!BS314:'SmtRes'!BS317)))+AE348),6)</f>
        <v>154.03749999999999</v>
      </c>
      <c r="AE348">
        <f>ROUND((SUM(SmtRes!BS314:'SmtRes'!BS317)),6)</f>
        <v>195.9718</v>
      </c>
      <c r="AF348">
        <f>ROUND((SUM(SmtRes!BT314:'SmtRes'!BT317)),6)</f>
        <v>530.02179999999998</v>
      </c>
      <c r="AG348">
        <f t="shared" si="295"/>
        <v>0</v>
      </c>
      <c r="AH348">
        <f>(SUM(SmtRes!BU314:'SmtRes'!BU317))</f>
        <v>1.27</v>
      </c>
      <c r="AI348">
        <f>(SUM(SmtRes!BV314:'SmtRes'!BV317))</f>
        <v>0.41</v>
      </c>
      <c r="AJ348">
        <f t="shared" si="296"/>
        <v>0</v>
      </c>
      <c r="AK348">
        <v>880.03110000000004</v>
      </c>
      <c r="AL348">
        <v>0</v>
      </c>
      <c r="AM348">
        <v>154.03749999999999</v>
      </c>
      <c r="AN348">
        <v>195.9718</v>
      </c>
      <c r="AO348">
        <v>530.02179999999998</v>
      </c>
      <c r="AP348">
        <v>0</v>
      </c>
      <c r="AQ348">
        <v>1.27</v>
      </c>
      <c r="AR348">
        <v>0.41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278</v>
      </c>
      <c r="BM348">
        <v>33002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97"/>
        <v>14585.34</v>
      </c>
      <c r="CQ348">
        <f>SUMIF(SmtRes!AQ314:'SmtRes'!AQ317,"=1",SmtRes!AA314:'SmtRes'!AA317)</f>
        <v>0</v>
      </c>
      <c r="CR348">
        <f>SUMIF(SmtRes!AQ314:'SmtRes'!AQ317,"=1",SmtRes!AB314:'SmtRes'!AB317)</f>
        <v>981.58</v>
      </c>
      <c r="CS348">
        <f>SUMIF(SmtRes!AQ314:'SmtRes'!AQ317,"=1",SmtRes!AC314:'SmtRes'!AC317)</f>
        <v>955.96</v>
      </c>
      <c r="CT348">
        <f>SUMIF(SmtRes!AQ314:'SmtRes'!AQ317,"=1",SmtRes!AD314:'SmtRes'!AD317)</f>
        <v>417.34</v>
      </c>
      <c r="CU348">
        <f t="shared" si="298"/>
        <v>0</v>
      </c>
      <c r="CV348">
        <f>SUMIF(SmtRes!AQ314:'SmtRes'!AQ317,"=1",SmtRes!BU314:'SmtRes'!BU317)</f>
        <v>1.27</v>
      </c>
      <c r="CW348">
        <f>SUMIF(SmtRes!AQ314:'SmtRes'!AQ317,"=1",SmtRes!BV314:'SmtRes'!BV317)</f>
        <v>0.41</v>
      </c>
      <c r="CX348">
        <f t="shared" si="299"/>
        <v>0</v>
      </c>
      <c r="CY348">
        <f t="shared" si="300"/>
        <v>11964.377000000002</v>
      </c>
      <c r="CZ348">
        <f t="shared" si="301"/>
        <v>6969.5400000000009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</v>
      </c>
      <c r="DW348" t="s">
        <v>20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293259713</v>
      </c>
      <c r="EF348">
        <v>2</v>
      </c>
      <c r="EG348" t="s">
        <v>23</v>
      </c>
      <c r="EH348">
        <v>27</v>
      </c>
      <c r="EI348" t="s">
        <v>24</v>
      </c>
      <c r="EJ348">
        <v>1</v>
      </c>
      <c r="EK348">
        <v>33002</v>
      </c>
      <c r="EL348" t="s">
        <v>24</v>
      </c>
      <c r="EM348" t="s">
        <v>25</v>
      </c>
      <c r="EO348" t="s">
        <v>3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1.27</v>
      </c>
      <c r="EX348">
        <v>0.41</v>
      </c>
      <c r="EY348">
        <v>0</v>
      </c>
      <c r="FQ348">
        <v>0</v>
      </c>
      <c r="FR348">
        <f t="shared" si="302"/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-2080053868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303"/>
        <v>0</v>
      </c>
      <c r="GM348">
        <f t="shared" si="304"/>
        <v>33519.26</v>
      </c>
      <c r="GN348">
        <f t="shared" si="305"/>
        <v>33519.26</v>
      </c>
      <c r="GO348">
        <f t="shared" si="306"/>
        <v>0</v>
      </c>
      <c r="GP348">
        <f t="shared" si="307"/>
        <v>0</v>
      </c>
      <c r="GR348">
        <v>0</v>
      </c>
      <c r="GS348">
        <v>3</v>
      </c>
      <c r="GT348">
        <v>0</v>
      </c>
      <c r="GU348" t="s">
        <v>3</v>
      </c>
      <c r="GV348">
        <f t="shared" si="308"/>
        <v>0</v>
      </c>
      <c r="GW348">
        <v>1</v>
      </c>
      <c r="GX348">
        <f t="shared" si="309"/>
        <v>0</v>
      </c>
      <c r="HA348">
        <v>0</v>
      </c>
      <c r="HB348">
        <v>0</v>
      </c>
      <c r="HC348">
        <f t="shared" si="310"/>
        <v>0</v>
      </c>
      <c r="HE348" t="s">
        <v>3</v>
      </c>
      <c r="HF348" t="s">
        <v>3</v>
      </c>
      <c r="HM348" t="s">
        <v>3</v>
      </c>
      <c r="HN348" t="s">
        <v>26</v>
      </c>
      <c r="HO348" t="s">
        <v>27</v>
      </c>
      <c r="HP348" t="s">
        <v>24</v>
      </c>
      <c r="HQ348" t="s">
        <v>24</v>
      </c>
      <c r="IK348">
        <v>0</v>
      </c>
    </row>
    <row r="349" spans="1:245" x14ac:dyDescent="0.2">
      <c r="A349">
        <v>17</v>
      </c>
      <c r="B349">
        <v>1</v>
      </c>
      <c r="C349">
        <f>ROW(SmtRes!A321)</f>
        <v>321</v>
      </c>
      <c r="D349">
        <f>ROW(EtalonRes!A364)</f>
        <v>364</v>
      </c>
      <c r="E349" t="s">
        <v>309</v>
      </c>
      <c r="F349" t="s">
        <v>280</v>
      </c>
      <c r="G349" t="s">
        <v>281</v>
      </c>
      <c r="H349" t="s">
        <v>20</v>
      </c>
      <c r="I349">
        <v>-16</v>
      </c>
      <c r="J349">
        <v>0</v>
      </c>
      <c r="K349">
        <v>-16</v>
      </c>
      <c r="O349">
        <f t="shared" si="288"/>
        <v>-2172.7800000000002</v>
      </c>
      <c r="P349">
        <f>SUMIF(SmtRes!AQ318:'SmtRes'!AQ321,"=1",SmtRes!DF318:'SmtRes'!DF321)</f>
        <v>0</v>
      </c>
      <c r="Q349">
        <f>SUMIF(SmtRes!AQ318:'SmtRes'!AQ321,"=1",SmtRes!DG318:'SmtRes'!DG321)</f>
        <v>-576.46</v>
      </c>
      <c r="R349">
        <f>SUMIF(SmtRes!AQ318:'SmtRes'!AQ321,"=1",SmtRes!DH318:'SmtRes'!DH321)</f>
        <v>-611.82000000000005</v>
      </c>
      <c r="S349">
        <f>SUMIF(SmtRes!AQ318:'SmtRes'!AQ321,"=1",SmtRes!DI318:'SmtRes'!DI321)</f>
        <v>-984.5</v>
      </c>
      <c r="T349">
        <f t="shared" si="289"/>
        <v>0</v>
      </c>
      <c r="U349">
        <f>SUMIF(SmtRes!AQ318:'SmtRes'!AQ321,"=1",SmtRes!CV318:'SmtRes'!CV321)</f>
        <v>-2.4</v>
      </c>
      <c r="V349">
        <f>SUMIF(SmtRes!AQ318:'SmtRes'!AQ321,"=1",SmtRes!CW318:'SmtRes'!CW321)</f>
        <v>-1.28</v>
      </c>
      <c r="W349">
        <f t="shared" si="290"/>
        <v>0</v>
      </c>
      <c r="X349">
        <f t="shared" si="291"/>
        <v>-1644.21</v>
      </c>
      <c r="Y349">
        <f t="shared" si="292"/>
        <v>-957.79</v>
      </c>
      <c r="AA349">
        <v>312243454</v>
      </c>
      <c r="AB349">
        <f t="shared" si="293"/>
        <v>91.249600000000001</v>
      </c>
      <c r="AC349">
        <f t="shared" si="294"/>
        <v>0</v>
      </c>
      <c r="AD349">
        <f>ROUND((((SUM(SmtRes!BR318:'SmtRes'!BR321))-(SUM(SmtRes!BS318:'SmtRes'!BS321)))+AE349),6)</f>
        <v>29.7181</v>
      </c>
      <c r="AE349">
        <f>ROUND((SUM(SmtRes!BS318:'SmtRes'!BS321)),6)</f>
        <v>38.238399999999999</v>
      </c>
      <c r="AF349">
        <f>ROUND((SUM(SmtRes!BT318:'SmtRes'!BT321)),6)</f>
        <v>61.531500000000001</v>
      </c>
      <c r="AG349">
        <f t="shared" si="295"/>
        <v>0</v>
      </c>
      <c r="AH349">
        <f>(SUM(SmtRes!BU318:'SmtRes'!BU321))</f>
        <v>0.15</v>
      </c>
      <c r="AI349">
        <f>(SUM(SmtRes!BV318:'SmtRes'!BV321))</f>
        <v>0.08</v>
      </c>
      <c r="AJ349">
        <f t="shared" si="296"/>
        <v>0</v>
      </c>
      <c r="AK349">
        <v>129.488</v>
      </c>
      <c r="AL349">
        <v>0</v>
      </c>
      <c r="AM349">
        <v>29.718100000000007</v>
      </c>
      <c r="AN349">
        <v>38.238400000000006</v>
      </c>
      <c r="AO349">
        <v>61.531499999999994</v>
      </c>
      <c r="AP349">
        <v>0</v>
      </c>
      <c r="AQ349">
        <v>0.15</v>
      </c>
      <c r="AR349">
        <v>0.08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282</v>
      </c>
      <c r="BM349">
        <v>33002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7"/>
        <v>-2172.7800000000002</v>
      </c>
      <c r="CQ349">
        <f>SUMIF(SmtRes!AQ318:'SmtRes'!AQ321,"=1",SmtRes!AA318:'SmtRes'!AA321)</f>
        <v>0</v>
      </c>
      <c r="CR349">
        <f>SUMIF(SmtRes!AQ318:'SmtRes'!AQ321,"=1",SmtRes!AB318:'SmtRes'!AB321)</f>
        <v>981.58</v>
      </c>
      <c r="CS349">
        <f>SUMIF(SmtRes!AQ318:'SmtRes'!AQ321,"=1",SmtRes!AC318:'SmtRes'!AC321)</f>
        <v>955.96</v>
      </c>
      <c r="CT349">
        <f>SUMIF(SmtRes!AQ318:'SmtRes'!AQ321,"=1",SmtRes!AD318:'SmtRes'!AD321)</f>
        <v>410.21</v>
      </c>
      <c r="CU349">
        <f t="shared" si="298"/>
        <v>0</v>
      </c>
      <c r="CV349">
        <f>SUMIF(SmtRes!AQ318:'SmtRes'!AQ321,"=1",SmtRes!BU318:'SmtRes'!BU321)</f>
        <v>0.15</v>
      </c>
      <c r="CW349">
        <f>SUMIF(SmtRes!AQ318:'SmtRes'!AQ321,"=1",SmtRes!BV318:'SmtRes'!BV321)</f>
        <v>0.08</v>
      </c>
      <c r="CX349">
        <f t="shared" si="299"/>
        <v>0</v>
      </c>
      <c r="CY349">
        <f t="shared" si="300"/>
        <v>-1644.2096000000001</v>
      </c>
      <c r="CZ349">
        <f t="shared" si="301"/>
        <v>-957.79200000000014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</v>
      </c>
      <c r="DW349" t="s">
        <v>20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293259713</v>
      </c>
      <c r="EF349">
        <v>2</v>
      </c>
      <c r="EG349" t="s">
        <v>23</v>
      </c>
      <c r="EH349">
        <v>27</v>
      </c>
      <c r="EI349" t="s">
        <v>24</v>
      </c>
      <c r="EJ349">
        <v>1</v>
      </c>
      <c r="EK349">
        <v>33002</v>
      </c>
      <c r="EL349" t="s">
        <v>24</v>
      </c>
      <c r="EM349" t="s">
        <v>25</v>
      </c>
      <c r="EO349" t="s">
        <v>3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0.15</v>
      </c>
      <c r="EX349">
        <v>0.08</v>
      </c>
      <c r="EY349">
        <v>0</v>
      </c>
      <c r="FQ349">
        <v>0</v>
      </c>
      <c r="FR349">
        <f t="shared" si="302"/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211252595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303"/>
        <v>0</v>
      </c>
      <c r="GM349">
        <f t="shared" si="304"/>
        <v>-4774.78</v>
      </c>
      <c r="GN349">
        <f t="shared" si="305"/>
        <v>-4774.78</v>
      </c>
      <c r="GO349">
        <f t="shared" si="306"/>
        <v>0</v>
      </c>
      <c r="GP349">
        <f t="shared" si="307"/>
        <v>0</v>
      </c>
      <c r="GR349">
        <v>0</v>
      </c>
      <c r="GS349">
        <v>3</v>
      </c>
      <c r="GT349">
        <v>0</v>
      </c>
      <c r="GU349" t="s">
        <v>3</v>
      </c>
      <c r="GV349">
        <f t="shared" si="308"/>
        <v>0</v>
      </c>
      <c r="GW349">
        <v>1</v>
      </c>
      <c r="GX349">
        <f t="shared" si="309"/>
        <v>0</v>
      </c>
      <c r="HA349">
        <v>0</v>
      </c>
      <c r="HB349">
        <v>0</v>
      </c>
      <c r="HC349">
        <f t="shared" si="310"/>
        <v>0</v>
      </c>
      <c r="HE349" t="s">
        <v>3</v>
      </c>
      <c r="HF349" t="s">
        <v>3</v>
      </c>
      <c r="HM349" t="s">
        <v>3</v>
      </c>
      <c r="HN349" t="s">
        <v>26</v>
      </c>
      <c r="HO349" t="s">
        <v>27</v>
      </c>
      <c r="HP349" t="s">
        <v>24</v>
      </c>
      <c r="HQ349" t="s">
        <v>24</v>
      </c>
      <c r="IK349">
        <v>0</v>
      </c>
    </row>
    <row r="350" spans="1:245" x14ac:dyDescent="0.2">
      <c r="A350">
        <v>17</v>
      </c>
      <c r="B350">
        <v>1</v>
      </c>
      <c r="C350">
        <f>ROW(SmtRes!A325)</f>
        <v>325</v>
      </c>
      <c r="D350">
        <f>ROW(EtalonRes!A368)</f>
        <v>368</v>
      </c>
      <c r="E350" t="s">
        <v>310</v>
      </c>
      <c r="F350" t="s">
        <v>280</v>
      </c>
      <c r="G350" t="s">
        <v>281</v>
      </c>
      <c r="H350" t="s">
        <v>20</v>
      </c>
      <c r="I350">
        <v>-16</v>
      </c>
      <c r="J350">
        <v>0</v>
      </c>
      <c r="K350">
        <v>-16</v>
      </c>
      <c r="O350">
        <f t="shared" si="288"/>
        <v>-2172.7800000000002</v>
      </c>
      <c r="P350">
        <f>SUMIF(SmtRes!AQ322:'SmtRes'!AQ325,"=1",SmtRes!DF322:'SmtRes'!DF325)</f>
        <v>0</v>
      </c>
      <c r="Q350">
        <f>SUMIF(SmtRes!AQ322:'SmtRes'!AQ325,"=1",SmtRes!DG322:'SmtRes'!DG325)</f>
        <v>-576.46</v>
      </c>
      <c r="R350">
        <f>SUMIF(SmtRes!AQ322:'SmtRes'!AQ325,"=1",SmtRes!DH322:'SmtRes'!DH325)</f>
        <v>-611.82000000000005</v>
      </c>
      <c r="S350">
        <f>SUMIF(SmtRes!AQ322:'SmtRes'!AQ325,"=1",SmtRes!DI322:'SmtRes'!DI325)</f>
        <v>-984.5</v>
      </c>
      <c r="T350">
        <f t="shared" si="289"/>
        <v>0</v>
      </c>
      <c r="U350">
        <f>SUMIF(SmtRes!AQ322:'SmtRes'!AQ325,"=1",SmtRes!CV322:'SmtRes'!CV325)</f>
        <v>-2.4</v>
      </c>
      <c r="V350">
        <f>SUMIF(SmtRes!AQ322:'SmtRes'!AQ325,"=1",SmtRes!CW322:'SmtRes'!CW325)</f>
        <v>-1.28</v>
      </c>
      <c r="W350">
        <f t="shared" si="290"/>
        <v>0</v>
      </c>
      <c r="X350">
        <f t="shared" si="291"/>
        <v>-1644.21</v>
      </c>
      <c r="Y350">
        <f t="shared" si="292"/>
        <v>-957.79</v>
      </c>
      <c r="AA350">
        <v>312243454</v>
      </c>
      <c r="AB350">
        <f t="shared" si="293"/>
        <v>91.249600000000001</v>
      </c>
      <c r="AC350">
        <f t="shared" si="294"/>
        <v>0</v>
      </c>
      <c r="AD350">
        <f>ROUND((((SUM(SmtRes!BR322:'SmtRes'!BR325))-(SUM(SmtRes!BS322:'SmtRes'!BS325)))+AE350),6)</f>
        <v>29.7181</v>
      </c>
      <c r="AE350">
        <f>ROUND((SUM(SmtRes!BS322:'SmtRes'!BS325)),6)</f>
        <v>38.238399999999999</v>
      </c>
      <c r="AF350">
        <f>ROUND((SUM(SmtRes!BT322:'SmtRes'!BT325)),6)</f>
        <v>61.531500000000001</v>
      </c>
      <c r="AG350">
        <f t="shared" si="295"/>
        <v>0</v>
      </c>
      <c r="AH350">
        <f>(SUM(SmtRes!BU322:'SmtRes'!BU325))</f>
        <v>0.15</v>
      </c>
      <c r="AI350">
        <f>(SUM(SmtRes!BV322:'SmtRes'!BV325))</f>
        <v>0.08</v>
      </c>
      <c r="AJ350">
        <f t="shared" si="296"/>
        <v>0</v>
      </c>
      <c r="AK350">
        <v>129.488</v>
      </c>
      <c r="AL350">
        <v>0</v>
      </c>
      <c r="AM350">
        <v>29.718100000000007</v>
      </c>
      <c r="AN350">
        <v>38.238400000000006</v>
      </c>
      <c r="AO350">
        <v>61.531499999999994</v>
      </c>
      <c r="AP350">
        <v>0</v>
      </c>
      <c r="AQ350">
        <v>0.15</v>
      </c>
      <c r="AR350">
        <v>0.08</v>
      </c>
      <c r="AS350">
        <v>0</v>
      </c>
      <c r="AT350">
        <v>103</v>
      </c>
      <c r="AU350">
        <v>60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282</v>
      </c>
      <c r="BM350">
        <v>33002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97"/>
        <v>-2172.7800000000002</v>
      </c>
      <c r="CQ350">
        <f>SUMIF(SmtRes!AQ322:'SmtRes'!AQ325,"=1",SmtRes!AA322:'SmtRes'!AA325)</f>
        <v>0</v>
      </c>
      <c r="CR350">
        <f>SUMIF(SmtRes!AQ322:'SmtRes'!AQ325,"=1",SmtRes!AB322:'SmtRes'!AB325)</f>
        <v>981.58</v>
      </c>
      <c r="CS350">
        <f>SUMIF(SmtRes!AQ322:'SmtRes'!AQ325,"=1",SmtRes!AC322:'SmtRes'!AC325)</f>
        <v>955.96</v>
      </c>
      <c r="CT350">
        <f>SUMIF(SmtRes!AQ322:'SmtRes'!AQ325,"=1",SmtRes!AD322:'SmtRes'!AD325)</f>
        <v>410.21</v>
      </c>
      <c r="CU350">
        <f t="shared" si="298"/>
        <v>0</v>
      </c>
      <c r="CV350">
        <f>SUMIF(SmtRes!AQ322:'SmtRes'!AQ325,"=1",SmtRes!BU322:'SmtRes'!BU325)</f>
        <v>0.15</v>
      </c>
      <c r="CW350">
        <f>SUMIF(SmtRes!AQ322:'SmtRes'!AQ325,"=1",SmtRes!BV322:'SmtRes'!BV325)</f>
        <v>0.08</v>
      </c>
      <c r="CX350">
        <f t="shared" si="299"/>
        <v>0</v>
      </c>
      <c r="CY350">
        <f t="shared" si="300"/>
        <v>-1644.2096000000001</v>
      </c>
      <c r="CZ350">
        <f t="shared" si="301"/>
        <v>-957.79200000000014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</v>
      </c>
      <c r="DW350" t="s">
        <v>20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293259713</v>
      </c>
      <c r="EF350">
        <v>2</v>
      </c>
      <c r="EG350" t="s">
        <v>23</v>
      </c>
      <c r="EH350">
        <v>27</v>
      </c>
      <c r="EI350" t="s">
        <v>24</v>
      </c>
      <c r="EJ350">
        <v>1</v>
      </c>
      <c r="EK350">
        <v>33002</v>
      </c>
      <c r="EL350" t="s">
        <v>24</v>
      </c>
      <c r="EM350" t="s">
        <v>25</v>
      </c>
      <c r="EO350" t="s">
        <v>3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0.15</v>
      </c>
      <c r="EX350">
        <v>0.08</v>
      </c>
      <c r="EY350">
        <v>0</v>
      </c>
      <c r="FQ350">
        <v>0</v>
      </c>
      <c r="FR350">
        <f t="shared" si="302"/>
        <v>0</v>
      </c>
      <c r="FS350">
        <v>0</v>
      </c>
      <c r="FX350">
        <v>103</v>
      </c>
      <c r="FY350">
        <v>60</v>
      </c>
      <c r="GA350" t="s">
        <v>3</v>
      </c>
      <c r="GD350">
        <v>1</v>
      </c>
      <c r="GF350">
        <v>211252595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303"/>
        <v>0</v>
      </c>
      <c r="GM350">
        <f t="shared" si="304"/>
        <v>-4774.78</v>
      </c>
      <c r="GN350">
        <f t="shared" si="305"/>
        <v>-4774.78</v>
      </c>
      <c r="GO350">
        <f t="shared" si="306"/>
        <v>0</v>
      </c>
      <c r="GP350">
        <f t="shared" si="307"/>
        <v>0</v>
      </c>
      <c r="GR350">
        <v>0</v>
      </c>
      <c r="GS350">
        <v>3</v>
      </c>
      <c r="GT350">
        <v>0</v>
      </c>
      <c r="GU350" t="s">
        <v>3</v>
      </c>
      <c r="GV350">
        <f t="shared" si="308"/>
        <v>0</v>
      </c>
      <c r="GW350">
        <v>1</v>
      </c>
      <c r="GX350">
        <f t="shared" si="309"/>
        <v>0</v>
      </c>
      <c r="HA350">
        <v>0</v>
      </c>
      <c r="HB350">
        <v>0</v>
      </c>
      <c r="HC350">
        <f t="shared" si="310"/>
        <v>0</v>
      </c>
      <c r="HE350" t="s">
        <v>3</v>
      </c>
      <c r="HF350" t="s">
        <v>3</v>
      </c>
      <c r="HM350" t="s">
        <v>3</v>
      </c>
      <c r="HN350" t="s">
        <v>26</v>
      </c>
      <c r="HO350" t="s">
        <v>27</v>
      </c>
      <c r="HP350" t="s">
        <v>24</v>
      </c>
      <c r="HQ350" t="s">
        <v>24</v>
      </c>
      <c r="IK350">
        <v>0</v>
      </c>
    </row>
    <row r="351" spans="1:245" x14ac:dyDescent="0.2">
      <c r="A351">
        <v>17</v>
      </c>
      <c r="B351">
        <v>1</v>
      </c>
      <c r="C351">
        <f>ROW(SmtRes!A329)</f>
        <v>329</v>
      </c>
      <c r="D351">
        <f>ROW(EtalonRes!A372)</f>
        <v>372</v>
      </c>
      <c r="E351" t="s">
        <v>311</v>
      </c>
      <c r="F351" t="s">
        <v>276</v>
      </c>
      <c r="G351" t="s">
        <v>277</v>
      </c>
      <c r="H351" t="s">
        <v>20</v>
      </c>
      <c r="I351">
        <v>2</v>
      </c>
      <c r="J351">
        <v>0</v>
      </c>
      <c r="K351">
        <v>2</v>
      </c>
      <c r="O351">
        <f t="shared" si="288"/>
        <v>1823.17</v>
      </c>
      <c r="P351">
        <f>SUMIF(SmtRes!AQ326:'SmtRes'!AQ329,"=1",SmtRes!DF326:'SmtRes'!DF329)</f>
        <v>0</v>
      </c>
      <c r="Q351">
        <f>SUMIF(SmtRes!AQ326:'SmtRes'!AQ329,"=1",SmtRes!DG326:'SmtRes'!DG329)</f>
        <v>371.18</v>
      </c>
      <c r="R351">
        <f>SUMIF(SmtRes!AQ326:'SmtRes'!AQ329,"=1",SmtRes!DH326:'SmtRes'!DH329)</f>
        <v>391.95</v>
      </c>
      <c r="S351">
        <f>SUMIF(SmtRes!AQ326:'SmtRes'!AQ329,"=1",SmtRes!DI326:'SmtRes'!DI329)</f>
        <v>1060.04</v>
      </c>
      <c r="T351">
        <f t="shared" si="289"/>
        <v>0</v>
      </c>
      <c r="U351">
        <f>SUMIF(SmtRes!AQ326:'SmtRes'!AQ329,"=1",SmtRes!CV326:'SmtRes'!CV329)</f>
        <v>2.54</v>
      </c>
      <c r="V351">
        <f>SUMIF(SmtRes!AQ326:'SmtRes'!AQ329,"=1",SmtRes!CW326:'SmtRes'!CW329)</f>
        <v>0.82</v>
      </c>
      <c r="W351">
        <f t="shared" si="290"/>
        <v>0</v>
      </c>
      <c r="X351">
        <f t="shared" si="291"/>
        <v>1495.55</v>
      </c>
      <c r="Y351">
        <f t="shared" si="292"/>
        <v>871.19</v>
      </c>
      <c r="AA351">
        <v>312243454</v>
      </c>
      <c r="AB351">
        <f t="shared" si="293"/>
        <v>684.05930000000001</v>
      </c>
      <c r="AC351">
        <f t="shared" si="294"/>
        <v>0</v>
      </c>
      <c r="AD351">
        <f>ROUND((((SUM(SmtRes!BR326:'SmtRes'!BR329))-(SUM(SmtRes!BS326:'SmtRes'!BS329)))+AE351),6)</f>
        <v>154.03749999999999</v>
      </c>
      <c r="AE351">
        <f>ROUND((SUM(SmtRes!BS326:'SmtRes'!BS329)),6)</f>
        <v>195.9718</v>
      </c>
      <c r="AF351">
        <f>ROUND((SUM(SmtRes!BT326:'SmtRes'!BT329)),6)</f>
        <v>530.02179999999998</v>
      </c>
      <c r="AG351">
        <f t="shared" si="295"/>
        <v>0</v>
      </c>
      <c r="AH351">
        <f>(SUM(SmtRes!BU326:'SmtRes'!BU329))</f>
        <v>1.27</v>
      </c>
      <c r="AI351">
        <f>(SUM(SmtRes!BV326:'SmtRes'!BV329))</f>
        <v>0.41</v>
      </c>
      <c r="AJ351">
        <f t="shared" si="296"/>
        <v>0</v>
      </c>
      <c r="AK351">
        <v>880.03110000000004</v>
      </c>
      <c r="AL351">
        <v>0</v>
      </c>
      <c r="AM351">
        <v>154.03749999999999</v>
      </c>
      <c r="AN351">
        <v>195.9718</v>
      </c>
      <c r="AO351">
        <v>530.02179999999998</v>
      </c>
      <c r="AP351">
        <v>0</v>
      </c>
      <c r="AQ351">
        <v>1.27</v>
      </c>
      <c r="AR351">
        <v>0.41</v>
      </c>
      <c r="AS351">
        <v>0</v>
      </c>
      <c r="AT351">
        <v>103</v>
      </c>
      <c r="AU351">
        <v>60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278</v>
      </c>
      <c r="BM351">
        <v>33002</v>
      </c>
      <c r="BN351">
        <v>0</v>
      </c>
      <c r="BO351" t="s">
        <v>3</v>
      </c>
      <c r="BP351">
        <v>0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103</v>
      </c>
      <c r="CA351">
        <v>60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7"/>
        <v>1823.17</v>
      </c>
      <c r="CQ351">
        <f>SUMIF(SmtRes!AQ326:'SmtRes'!AQ329,"=1",SmtRes!AA326:'SmtRes'!AA329)</f>
        <v>0</v>
      </c>
      <c r="CR351">
        <f>SUMIF(SmtRes!AQ326:'SmtRes'!AQ329,"=1",SmtRes!AB326:'SmtRes'!AB329)</f>
        <v>981.58</v>
      </c>
      <c r="CS351">
        <f>SUMIF(SmtRes!AQ326:'SmtRes'!AQ329,"=1",SmtRes!AC326:'SmtRes'!AC329)</f>
        <v>955.96</v>
      </c>
      <c r="CT351">
        <f>SUMIF(SmtRes!AQ326:'SmtRes'!AQ329,"=1",SmtRes!AD326:'SmtRes'!AD329)</f>
        <v>417.34</v>
      </c>
      <c r="CU351">
        <f t="shared" si="298"/>
        <v>0</v>
      </c>
      <c r="CV351">
        <f>SUMIF(SmtRes!AQ326:'SmtRes'!AQ329,"=1",SmtRes!BU326:'SmtRes'!BU329)</f>
        <v>1.27</v>
      </c>
      <c r="CW351">
        <f>SUMIF(SmtRes!AQ326:'SmtRes'!AQ329,"=1",SmtRes!BV326:'SmtRes'!BV329)</f>
        <v>0.41</v>
      </c>
      <c r="CX351">
        <f t="shared" si="299"/>
        <v>0</v>
      </c>
      <c r="CY351">
        <f t="shared" si="300"/>
        <v>1495.5497</v>
      </c>
      <c r="CZ351">
        <f t="shared" si="301"/>
        <v>871.19399999999996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</v>
      </c>
      <c r="DW351" t="s">
        <v>20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293259713</v>
      </c>
      <c r="EF351">
        <v>2</v>
      </c>
      <c r="EG351" t="s">
        <v>23</v>
      </c>
      <c r="EH351">
        <v>27</v>
      </c>
      <c r="EI351" t="s">
        <v>24</v>
      </c>
      <c r="EJ351">
        <v>1</v>
      </c>
      <c r="EK351">
        <v>33002</v>
      </c>
      <c r="EL351" t="s">
        <v>24</v>
      </c>
      <c r="EM351" t="s">
        <v>25</v>
      </c>
      <c r="EO351" t="s">
        <v>3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1.27</v>
      </c>
      <c r="EX351">
        <v>0.41</v>
      </c>
      <c r="EY351">
        <v>0</v>
      </c>
      <c r="FQ351">
        <v>0</v>
      </c>
      <c r="FR351">
        <f t="shared" si="302"/>
        <v>0</v>
      </c>
      <c r="FS351">
        <v>0</v>
      </c>
      <c r="FX351">
        <v>103</v>
      </c>
      <c r="FY351">
        <v>60</v>
      </c>
      <c r="GA351" t="s">
        <v>3</v>
      </c>
      <c r="GD351">
        <v>1</v>
      </c>
      <c r="GF351">
        <v>-2080053868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303"/>
        <v>0</v>
      </c>
      <c r="GM351">
        <f t="shared" si="304"/>
        <v>4189.91</v>
      </c>
      <c r="GN351">
        <f t="shared" si="305"/>
        <v>4189.91</v>
      </c>
      <c r="GO351">
        <f t="shared" si="306"/>
        <v>0</v>
      </c>
      <c r="GP351">
        <f t="shared" si="307"/>
        <v>0</v>
      </c>
      <c r="GR351">
        <v>0</v>
      </c>
      <c r="GS351">
        <v>3</v>
      </c>
      <c r="GT351">
        <v>0</v>
      </c>
      <c r="GU351" t="s">
        <v>3</v>
      </c>
      <c r="GV351">
        <f t="shared" si="308"/>
        <v>0</v>
      </c>
      <c r="GW351">
        <v>1</v>
      </c>
      <c r="GX351">
        <f t="shared" si="309"/>
        <v>0</v>
      </c>
      <c r="HA351">
        <v>0</v>
      </c>
      <c r="HB351">
        <v>0</v>
      </c>
      <c r="HC351">
        <f t="shared" si="310"/>
        <v>0</v>
      </c>
      <c r="HE351" t="s">
        <v>3</v>
      </c>
      <c r="HF351" t="s">
        <v>3</v>
      </c>
      <c r="HM351" t="s">
        <v>3</v>
      </c>
      <c r="HN351" t="s">
        <v>26</v>
      </c>
      <c r="HO351" t="s">
        <v>27</v>
      </c>
      <c r="HP351" t="s">
        <v>24</v>
      </c>
      <c r="HQ351" t="s">
        <v>24</v>
      </c>
      <c r="IK351">
        <v>0</v>
      </c>
    </row>
    <row r="352" spans="1:245" x14ac:dyDescent="0.2">
      <c r="A352">
        <v>17</v>
      </c>
      <c r="B352">
        <v>1</v>
      </c>
      <c r="C352">
        <f>ROW(SmtRes!A333)</f>
        <v>333</v>
      </c>
      <c r="D352">
        <f>ROW(EtalonRes!A376)</f>
        <v>376</v>
      </c>
      <c r="E352" t="s">
        <v>312</v>
      </c>
      <c r="F352" t="s">
        <v>280</v>
      </c>
      <c r="G352" t="s">
        <v>281</v>
      </c>
      <c r="H352" t="s">
        <v>20</v>
      </c>
      <c r="I352">
        <v>-2</v>
      </c>
      <c r="J352">
        <v>0</v>
      </c>
      <c r="K352">
        <v>-2</v>
      </c>
      <c r="O352">
        <f t="shared" si="288"/>
        <v>-271.58999999999997</v>
      </c>
      <c r="P352">
        <f>SUMIF(SmtRes!AQ330:'SmtRes'!AQ333,"=1",SmtRes!DF330:'SmtRes'!DF333)</f>
        <v>0</v>
      </c>
      <c r="Q352">
        <f>SUMIF(SmtRes!AQ330:'SmtRes'!AQ333,"=1",SmtRes!DG330:'SmtRes'!DG333)</f>
        <v>-72.05</v>
      </c>
      <c r="R352">
        <f>SUMIF(SmtRes!AQ330:'SmtRes'!AQ333,"=1",SmtRes!DH330:'SmtRes'!DH333)</f>
        <v>-76.48</v>
      </c>
      <c r="S352">
        <f>SUMIF(SmtRes!AQ330:'SmtRes'!AQ333,"=1",SmtRes!DI330:'SmtRes'!DI333)</f>
        <v>-123.06</v>
      </c>
      <c r="T352">
        <f t="shared" si="289"/>
        <v>0</v>
      </c>
      <c r="U352">
        <f>SUMIF(SmtRes!AQ330:'SmtRes'!AQ333,"=1",SmtRes!CV330:'SmtRes'!CV333)</f>
        <v>-0.3</v>
      </c>
      <c r="V352">
        <f>SUMIF(SmtRes!AQ330:'SmtRes'!AQ333,"=1",SmtRes!CW330:'SmtRes'!CW333)</f>
        <v>-0.16</v>
      </c>
      <c r="W352">
        <f t="shared" si="290"/>
        <v>0</v>
      </c>
      <c r="X352">
        <f t="shared" si="291"/>
        <v>-205.53</v>
      </c>
      <c r="Y352">
        <f t="shared" si="292"/>
        <v>-119.72</v>
      </c>
      <c r="AA352">
        <v>312243454</v>
      </c>
      <c r="AB352">
        <f t="shared" si="293"/>
        <v>91.249600000000001</v>
      </c>
      <c r="AC352">
        <f t="shared" si="294"/>
        <v>0</v>
      </c>
      <c r="AD352">
        <f>ROUND((((SUM(SmtRes!BR330:'SmtRes'!BR333))-(SUM(SmtRes!BS330:'SmtRes'!BS333)))+AE352),6)</f>
        <v>29.7181</v>
      </c>
      <c r="AE352">
        <f>ROUND((SUM(SmtRes!BS330:'SmtRes'!BS333)),6)</f>
        <v>38.238399999999999</v>
      </c>
      <c r="AF352">
        <f>ROUND((SUM(SmtRes!BT330:'SmtRes'!BT333)),6)</f>
        <v>61.531500000000001</v>
      </c>
      <c r="AG352">
        <f t="shared" si="295"/>
        <v>0</v>
      </c>
      <c r="AH352">
        <f>(SUM(SmtRes!BU330:'SmtRes'!BU333))</f>
        <v>0.15</v>
      </c>
      <c r="AI352">
        <f>(SUM(SmtRes!BV330:'SmtRes'!BV333))</f>
        <v>0.08</v>
      </c>
      <c r="AJ352">
        <f t="shared" si="296"/>
        <v>0</v>
      </c>
      <c r="AK352">
        <v>129.488</v>
      </c>
      <c r="AL352">
        <v>0</v>
      </c>
      <c r="AM352">
        <v>29.718100000000007</v>
      </c>
      <c r="AN352">
        <v>38.238400000000006</v>
      </c>
      <c r="AO352">
        <v>61.531499999999994</v>
      </c>
      <c r="AP352">
        <v>0</v>
      </c>
      <c r="AQ352">
        <v>0.15</v>
      </c>
      <c r="AR352">
        <v>0.08</v>
      </c>
      <c r="AS352">
        <v>0</v>
      </c>
      <c r="AT352">
        <v>103</v>
      </c>
      <c r="AU352">
        <v>60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1</v>
      </c>
      <c r="BJ352" t="s">
        <v>282</v>
      </c>
      <c r="BM352">
        <v>33002</v>
      </c>
      <c r="BN352">
        <v>0</v>
      </c>
      <c r="BO352" t="s">
        <v>3</v>
      </c>
      <c r="BP352">
        <v>0</v>
      </c>
      <c r="BQ352">
        <v>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103</v>
      </c>
      <c r="CA352">
        <v>60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97"/>
        <v>-271.59000000000003</v>
      </c>
      <c r="CQ352">
        <f>SUMIF(SmtRes!AQ330:'SmtRes'!AQ333,"=1",SmtRes!AA330:'SmtRes'!AA333)</f>
        <v>0</v>
      </c>
      <c r="CR352">
        <f>SUMIF(SmtRes!AQ330:'SmtRes'!AQ333,"=1",SmtRes!AB330:'SmtRes'!AB333)</f>
        <v>981.58</v>
      </c>
      <c r="CS352">
        <f>SUMIF(SmtRes!AQ330:'SmtRes'!AQ333,"=1",SmtRes!AC330:'SmtRes'!AC333)</f>
        <v>955.96</v>
      </c>
      <c r="CT352">
        <f>SUMIF(SmtRes!AQ330:'SmtRes'!AQ333,"=1",SmtRes!AD330:'SmtRes'!AD333)</f>
        <v>410.21</v>
      </c>
      <c r="CU352">
        <f t="shared" si="298"/>
        <v>0</v>
      </c>
      <c r="CV352">
        <f>SUMIF(SmtRes!AQ330:'SmtRes'!AQ333,"=1",SmtRes!BU330:'SmtRes'!BU333)</f>
        <v>0.15</v>
      </c>
      <c r="CW352">
        <f>SUMIF(SmtRes!AQ330:'SmtRes'!AQ333,"=1",SmtRes!BV330:'SmtRes'!BV333)</f>
        <v>0.08</v>
      </c>
      <c r="CX352">
        <f t="shared" si="299"/>
        <v>0</v>
      </c>
      <c r="CY352">
        <f t="shared" si="300"/>
        <v>-205.52620000000002</v>
      </c>
      <c r="CZ352">
        <f t="shared" si="301"/>
        <v>-119.72400000000002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</v>
      </c>
      <c r="DW352" t="s">
        <v>20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293259713</v>
      </c>
      <c r="EF352">
        <v>2</v>
      </c>
      <c r="EG352" t="s">
        <v>23</v>
      </c>
      <c r="EH352">
        <v>27</v>
      </c>
      <c r="EI352" t="s">
        <v>24</v>
      </c>
      <c r="EJ352">
        <v>1</v>
      </c>
      <c r="EK352">
        <v>33002</v>
      </c>
      <c r="EL352" t="s">
        <v>24</v>
      </c>
      <c r="EM352" t="s">
        <v>25</v>
      </c>
      <c r="EO352" t="s">
        <v>3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0.15</v>
      </c>
      <c r="EX352">
        <v>0.08</v>
      </c>
      <c r="EY352">
        <v>0</v>
      </c>
      <c r="FQ352">
        <v>0</v>
      </c>
      <c r="FR352">
        <f t="shared" si="302"/>
        <v>0</v>
      </c>
      <c r="FS352">
        <v>0</v>
      </c>
      <c r="FX352">
        <v>103</v>
      </c>
      <c r="FY352">
        <v>60</v>
      </c>
      <c r="GA352" t="s">
        <v>3</v>
      </c>
      <c r="GD352">
        <v>1</v>
      </c>
      <c r="GF352">
        <v>211252595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303"/>
        <v>0</v>
      </c>
      <c r="GM352">
        <f t="shared" si="304"/>
        <v>-596.84</v>
      </c>
      <c r="GN352">
        <f t="shared" si="305"/>
        <v>-596.84</v>
      </c>
      <c r="GO352">
        <f t="shared" si="306"/>
        <v>0</v>
      </c>
      <c r="GP352">
        <f t="shared" si="307"/>
        <v>0</v>
      </c>
      <c r="GR352">
        <v>0</v>
      </c>
      <c r="GS352">
        <v>3</v>
      </c>
      <c r="GT352">
        <v>0</v>
      </c>
      <c r="GU352" t="s">
        <v>3</v>
      </c>
      <c r="GV352">
        <f t="shared" si="308"/>
        <v>0</v>
      </c>
      <c r="GW352">
        <v>1</v>
      </c>
      <c r="GX352">
        <f t="shared" si="309"/>
        <v>0</v>
      </c>
      <c r="HA352">
        <v>0</v>
      </c>
      <c r="HB352">
        <v>0</v>
      </c>
      <c r="HC352">
        <f t="shared" si="310"/>
        <v>0</v>
      </c>
      <c r="HE352" t="s">
        <v>3</v>
      </c>
      <c r="HF352" t="s">
        <v>3</v>
      </c>
      <c r="HM352" t="s">
        <v>3</v>
      </c>
      <c r="HN352" t="s">
        <v>26</v>
      </c>
      <c r="HO352" t="s">
        <v>27</v>
      </c>
      <c r="HP352" t="s">
        <v>24</v>
      </c>
      <c r="HQ352" t="s">
        <v>24</v>
      </c>
      <c r="IK352">
        <v>0</v>
      </c>
    </row>
    <row r="353" spans="1:245" x14ac:dyDescent="0.2">
      <c r="A353">
        <v>17</v>
      </c>
      <c r="B353">
        <v>1</v>
      </c>
      <c r="C353">
        <f>ROW(SmtRes!A337)</f>
        <v>337</v>
      </c>
      <c r="D353">
        <f>ROW(EtalonRes!A380)</f>
        <v>380</v>
      </c>
      <c r="E353" t="s">
        <v>313</v>
      </c>
      <c r="F353" t="s">
        <v>280</v>
      </c>
      <c r="G353" t="s">
        <v>281</v>
      </c>
      <c r="H353" t="s">
        <v>20</v>
      </c>
      <c r="I353">
        <v>-2</v>
      </c>
      <c r="J353">
        <v>0</v>
      </c>
      <c r="K353">
        <v>-2</v>
      </c>
      <c r="O353">
        <f t="shared" si="288"/>
        <v>-271.58999999999997</v>
      </c>
      <c r="P353">
        <f>SUMIF(SmtRes!AQ334:'SmtRes'!AQ337,"=1",SmtRes!DF334:'SmtRes'!DF337)</f>
        <v>0</v>
      </c>
      <c r="Q353">
        <f>SUMIF(SmtRes!AQ334:'SmtRes'!AQ337,"=1",SmtRes!DG334:'SmtRes'!DG337)</f>
        <v>-72.05</v>
      </c>
      <c r="R353">
        <f>SUMIF(SmtRes!AQ334:'SmtRes'!AQ337,"=1",SmtRes!DH334:'SmtRes'!DH337)</f>
        <v>-76.48</v>
      </c>
      <c r="S353">
        <f>SUMIF(SmtRes!AQ334:'SmtRes'!AQ337,"=1",SmtRes!DI334:'SmtRes'!DI337)</f>
        <v>-123.06</v>
      </c>
      <c r="T353">
        <f t="shared" si="289"/>
        <v>0</v>
      </c>
      <c r="U353">
        <f>SUMIF(SmtRes!AQ334:'SmtRes'!AQ337,"=1",SmtRes!CV334:'SmtRes'!CV337)</f>
        <v>-0.3</v>
      </c>
      <c r="V353">
        <f>SUMIF(SmtRes!AQ334:'SmtRes'!AQ337,"=1",SmtRes!CW334:'SmtRes'!CW337)</f>
        <v>-0.16</v>
      </c>
      <c r="W353">
        <f t="shared" si="290"/>
        <v>0</v>
      </c>
      <c r="X353">
        <f t="shared" si="291"/>
        <v>-205.53</v>
      </c>
      <c r="Y353">
        <f t="shared" si="292"/>
        <v>-119.72</v>
      </c>
      <c r="AA353">
        <v>312243454</v>
      </c>
      <c r="AB353">
        <f t="shared" si="293"/>
        <v>91.249600000000001</v>
      </c>
      <c r="AC353">
        <f t="shared" si="294"/>
        <v>0</v>
      </c>
      <c r="AD353">
        <f>ROUND((((SUM(SmtRes!BR334:'SmtRes'!BR337))-(SUM(SmtRes!BS334:'SmtRes'!BS337)))+AE353),6)</f>
        <v>29.7181</v>
      </c>
      <c r="AE353">
        <f>ROUND((SUM(SmtRes!BS334:'SmtRes'!BS337)),6)</f>
        <v>38.238399999999999</v>
      </c>
      <c r="AF353">
        <f>ROUND((SUM(SmtRes!BT334:'SmtRes'!BT337)),6)</f>
        <v>61.531500000000001</v>
      </c>
      <c r="AG353">
        <f t="shared" si="295"/>
        <v>0</v>
      </c>
      <c r="AH353">
        <f>(SUM(SmtRes!BU334:'SmtRes'!BU337))</f>
        <v>0.15</v>
      </c>
      <c r="AI353">
        <f>(SUM(SmtRes!BV334:'SmtRes'!BV337))</f>
        <v>0.08</v>
      </c>
      <c r="AJ353">
        <f t="shared" si="296"/>
        <v>0</v>
      </c>
      <c r="AK353">
        <v>129.488</v>
      </c>
      <c r="AL353">
        <v>0</v>
      </c>
      <c r="AM353">
        <v>29.718100000000007</v>
      </c>
      <c r="AN353">
        <v>38.238400000000006</v>
      </c>
      <c r="AO353">
        <v>61.531499999999994</v>
      </c>
      <c r="AP353">
        <v>0</v>
      </c>
      <c r="AQ353">
        <v>0.15</v>
      </c>
      <c r="AR353">
        <v>0.08</v>
      </c>
      <c r="AS353">
        <v>0</v>
      </c>
      <c r="AT353">
        <v>103</v>
      </c>
      <c r="AU353">
        <v>60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282</v>
      </c>
      <c r="BM353">
        <v>33002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103</v>
      </c>
      <c r="CA353">
        <v>60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7"/>
        <v>-271.59000000000003</v>
      </c>
      <c r="CQ353">
        <f>SUMIF(SmtRes!AQ334:'SmtRes'!AQ337,"=1",SmtRes!AA334:'SmtRes'!AA337)</f>
        <v>0</v>
      </c>
      <c r="CR353">
        <f>SUMIF(SmtRes!AQ334:'SmtRes'!AQ337,"=1",SmtRes!AB334:'SmtRes'!AB337)</f>
        <v>981.58</v>
      </c>
      <c r="CS353">
        <f>SUMIF(SmtRes!AQ334:'SmtRes'!AQ337,"=1",SmtRes!AC334:'SmtRes'!AC337)</f>
        <v>955.96</v>
      </c>
      <c r="CT353">
        <f>SUMIF(SmtRes!AQ334:'SmtRes'!AQ337,"=1",SmtRes!AD334:'SmtRes'!AD337)</f>
        <v>410.21</v>
      </c>
      <c r="CU353">
        <f t="shared" si="298"/>
        <v>0</v>
      </c>
      <c r="CV353">
        <f>SUMIF(SmtRes!AQ334:'SmtRes'!AQ337,"=1",SmtRes!BU334:'SmtRes'!BU337)</f>
        <v>0.15</v>
      </c>
      <c r="CW353">
        <f>SUMIF(SmtRes!AQ334:'SmtRes'!AQ337,"=1",SmtRes!BV334:'SmtRes'!BV337)</f>
        <v>0.08</v>
      </c>
      <c r="CX353">
        <f t="shared" si="299"/>
        <v>0</v>
      </c>
      <c r="CY353">
        <f t="shared" si="300"/>
        <v>-205.52620000000002</v>
      </c>
      <c r="CZ353">
        <f t="shared" si="301"/>
        <v>-119.72400000000002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</v>
      </c>
      <c r="DW353" t="s">
        <v>20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293259713</v>
      </c>
      <c r="EF353">
        <v>2</v>
      </c>
      <c r="EG353" t="s">
        <v>23</v>
      </c>
      <c r="EH353">
        <v>27</v>
      </c>
      <c r="EI353" t="s">
        <v>24</v>
      </c>
      <c r="EJ353">
        <v>1</v>
      </c>
      <c r="EK353">
        <v>33002</v>
      </c>
      <c r="EL353" t="s">
        <v>24</v>
      </c>
      <c r="EM353" t="s">
        <v>25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0.15</v>
      </c>
      <c r="EX353">
        <v>0.08</v>
      </c>
      <c r="EY353">
        <v>0</v>
      </c>
      <c r="FQ353">
        <v>0</v>
      </c>
      <c r="FR353">
        <f t="shared" si="302"/>
        <v>0</v>
      </c>
      <c r="FS353">
        <v>0</v>
      </c>
      <c r="FX353">
        <v>103</v>
      </c>
      <c r="FY353">
        <v>60</v>
      </c>
      <c r="GA353" t="s">
        <v>3</v>
      </c>
      <c r="GD353">
        <v>1</v>
      </c>
      <c r="GF353">
        <v>211252595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303"/>
        <v>0</v>
      </c>
      <c r="GM353">
        <f t="shared" si="304"/>
        <v>-596.84</v>
      </c>
      <c r="GN353">
        <f t="shared" si="305"/>
        <v>-596.84</v>
      </c>
      <c r="GO353">
        <f t="shared" si="306"/>
        <v>0</v>
      </c>
      <c r="GP353">
        <f t="shared" si="307"/>
        <v>0</v>
      </c>
      <c r="GR353">
        <v>0</v>
      </c>
      <c r="GS353">
        <v>3</v>
      </c>
      <c r="GT353">
        <v>0</v>
      </c>
      <c r="GU353" t="s">
        <v>3</v>
      </c>
      <c r="GV353">
        <f t="shared" si="308"/>
        <v>0</v>
      </c>
      <c r="GW353">
        <v>1</v>
      </c>
      <c r="GX353">
        <f t="shared" si="309"/>
        <v>0</v>
      </c>
      <c r="HA353">
        <v>0</v>
      </c>
      <c r="HB353">
        <v>0</v>
      </c>
      <c r="HC353">
        <f t="shared" si="310"/>
        <v>0</v>
      </c>
      <c r="HE353" t="s">
        <v>3</v>
      </c>
      <c r="HF353" t="s">
        <v>3</v>
      </c>
      <c r="HM353" t="s">
        <v>3</v>
      </c>
      <c r="HN353" t="s">
        <v>26</v>
      </c>
      <c r="HO353" t="s">
        <v>27</v>
      </c>
      <c r="HP353" t="s">
        <v>24</v>
      </c>
      <c r="HQ353" t="s">
        <v>24</v>
      </c>
      <c r="IK353">
        <v>0</v>
      </c>
    </row>
    <row r="354" spans="1:245" x14ac:dyDescent="0.2">
      <c r="A354">
        <v>17</v>
      </c>
      <c r="B354">
        <v>1</v>
      </c>
      <c r="C354">
        <f>ROW(SmtRes!A341)</f>
        <v>341</v>
      </c>
      <c r="D354">
        <f>ROW(EtalonRes!A384)</f>
        <v>384</v>
      </c>
      <c r="E354" t="s">
        <v>314</v>
      </c>
      <c r="F354" t="s">
        <v>276</v>
      </c>
      <c r="G354" t="s">
        <v>277</v>
      </c>
      <c r="H354" t="s">
        <v>20</v>
      </c>
      <c r="I354">
        <v>2</v>
      </c>
      <c r="J354">
        <v>0</v>
      </c>
      <c r="K354">
        <v>2</v>
      </c>
      <c r="O354">
        <f t="shared" si="288"/>
        <v>1823.17</v>
      </c>
      <c r="P354">
        <f>SUMIF(SmtRes!AQ338:'SmtRes'!AQ341,"=1",SmtRes!DF338:'SmtRes'!DF341)</f>
        <v>0</v>
      </c>
      <c r="Q354">
        <f>SUMIF(SmtRes!AQ338:'SmtRes'!AQ341,"=1",SmtRes!DG338:'SmtRes'!DG341)</f>
        <v>371.18</v>
      </c>
      <c r="R354">
        <f>SUMIF(SmtRes!AQ338:'SmtRes'!AQ341,"=1",SmtRes!DH338:'SmtRes'!DH341)</f>
        <v>391.95</v>
      </c>
      <c r="S354">
        <f>SUMIF(SmtRes!AQ338:'SmtRes'!AQ341,"=1",SmtRes!DI338:'SmtRes'!DI341)</f>
        <v>1060.04</v>
      </c>
      <c r="T354">
        <f t="shared" si="289"/>
        <v>0</v>
      </c>
      <c r="U354">
        <f>SUMIF(SmtRes!AQ338:'SmtRes'!AQ341,"=1",SmtRes!CV338:'SmtRes'!CV341)</f>
        <v>2.54</v>
      </c>
      <c r="V354">
        <f>SUMIF(SmtRes!AQ338:'SmtRes'!AQ341,"=1",SmtRes!CW338:'SmtRes'!CW341)</f>
        <v>0.82</v>
      </c>
      <c r="W354">
        <f t="shared" si="290"/>
        <v>0</v>
      </c>
      <c r="X354">
        <f t="shared" si="291"/>
        <v>1495.55</v>
      </c>
      <c r="Y354">
        <f t="shared" si="292"/>
        <v>871.19</v>
      </c>
      <c r="AA354">
        <v>312243454</v>
      </c>
      <c r="AB354">
        <f t="shared" si="293"/>
        <v>684.05930000000001</v>
      </c>
      <c r="AC354">
        <f t="shared" si="294"/>
        <v>0</v>
      </c>
      <c r="AD354">
        <f>ROUND((((SUM(SmtRes!BR338:'SmtRes'!BR341))-(SUM(SmtRes!BS338:'SmtRes'!BS341)))+AE354),6)</f>
        <v>154.03749999999999</v>
      </c>
      <c r="AE354">
        <f>ROUND((SUM(SmtRes!BS338:'SmtRes'!BS341)),6)</f>
        <v>195.9718</v>
      </c>
      <c r="AF354">
        <f>ROUND((SUM(SmtRes!BT338:'SmtRes'!BT341)),6)</f>
        <v>530.02179999999998</v>
      </c>
      <c r="AG354">
        <f t="shared" si="295"/>
        <v>0</v>
      </c>
      <c r="AH354">
        <f>(SUM(SmtRes!BU338:'SmtRes'!BU341))</f>
        <v>1.27</v>
      </c>
      <c r="AI354">
        <f>(SUM(SmtRes!BV338:'SmtRes'!BV341))</f>
        <v>0.41</v>
      </c>
      <c r="AJ354">
        <f t="shared" si="296"/>
        <v>0</v>
      </c>
      <c r="AK354">
        <v>880.03110000000004</v>
      </c>
      <c r="AL354">
        <v>0</v>
      </c>
      <c r="AM354">
        <v>154.03749999999999</v>
      </c>
      <c r="AN354">
        <v>195.9718</v>
      </c>
      <c r="AO354">
        <v>530.02179999999998</v>
      </c>
      <c r="AP354">
        <v>0</v>
      </c>
      <c r="AQ354">
        <v>1.27</v>
      </c>
      <c r="AR354">
        <v>0.41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278</v>
      </c>
      <c r="BM354">
        <v>33002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97"/>
        <v>1823.17</v>
      </c>
      <c r="CQ354">
        <f>SUMIF(SmtRes!AQ338:'SmtRes'!AQ341,"=1",SmtRes!AA338:'SmtRes'!AA341)</f>
        <v>0</v>
      </c>
      <c r="CR354">
        <f>SUMIF(SmtRes!AQ338:'SmtRes'!AQ341,"=1",SmtRes!AB338:'SmtRes'!AB341)</f>
        <v>981.58</v>
      </c>
      <c r="CS354">
        <f>SUMIF(SmtRes!AQ338:'SmtRes'!AQ341,"=1",SmtRes!AC338:'SmtRes'!AC341)</f>
        <v>955.96</v>
      </c>
      <c r="CT354">
        <f>SUMIF(SmtRes!AQ338:'SmtRes'!AQ341,"=1",SmtRes!AD338:'SmtRes'!AD341)</f>
        <v>417.34</v>
      </c>
      <c r="CU354">
        <f t="shared" si="298"/>
        <v>0</v>
      </c>
      <c r="CV354">
        <f>SUMIF(SmtRes!AQ338:'SmtRes'!AQ341,"=1",SmtRes!BU338:'SmtRes'!BU341)</f>
        <v>1.27</v>
      </c>
      <c r="CW354">
        <f>SUMIF(SmtRes!AQ338:'SmtRes'!AQ341,"=1",SmtRes!BV338:'SmtRes'!BV341)</f>
        <v>0.41</v>
      </c>
      <c r="CX354">
        <f t="shared" si="299"/>
        <v>0</v>
      </c>
      <c r="CY354">
        <f t="shared" si="300"/>
        <v>1495.5497</v>
      </c>
      <c r="CZ354">
        <f t="shared" si="301"/>
        <v>871.19399999999996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20</v>
      </c>
      <c r="DW354" t="s">
        <v>20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293259713</v>
      </c>
      <c r="EF354">
        <v>2</v>
      </c>
      <c r="EG354" t="s">
        <v>23</v>
      </c>
      <c r="EH354">
        <v>27</v>
      </c>
      <c r="EI354" t="s">
        <v>24</v>
      </c>
      <c r="EJ354">
        <v>1</v>
      </c>
      <c r="EK354">
        <v>33002</v>
      </c>
      <c r="EL354" t="s">
        <v>24</v>
      </c>
      <c r="EM354" t="s">
        <v>25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1.27</v>
      </c>
      <c r="EX354">
        <v>0.41</v>
      </c>
      <c r="EY354">
        <v>0</v>
      </c>
      <c r="FQ354">
        <v>0</v>
      </c>
      <c r="FR354">
        <f t="shared" si="302"/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-2080053868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303"/>
        <v>0</v>
      </c>
      <c r="GM354">
        <f t="shared" si="304"/>
        <v>4189.91</v>
      </c>
      <c r="GN354">
        <f t="shared" si="305"/>
        <v>4189.91</v>
      </c>
      <c r="GO354">
        <f t="shared" si="306"/>
        <v>0</v>
      </c>
      <c r="GP354">
        <f t="shared" si="307"/>
        <v>0</v>
      </c>
      <c r="GR354">
        <v>0</v>
      </c>
      <c r="GS354">
        <v>3</v>
      </c>
      <c r="GT354">
        <v>0</v>
      </c>
      <c r="GU354" t="s">
        <v>3</v>
      </c>
      <c r="GV354">
        <f t="shared" si="308"/>
        <v>0</v>
      </c>
      <c r="GW354">
        <v>1</v>
      </c>
      <c r="GX354">
        <f t="shared" si="309"/>
        <v>0</v>
      </c>
      <c r="HA354">
        <v>0</v>
      </c>
      <c r="HB354">
        <v>0</v>
      </c>
      <c r="HC354">
        <f t="shared" si="310"/>
        <v>0</v>
      </c>
      <c r="HE354" t="s">
        <v>3</v>
      </c>
      <c r="HF354" t="s">
        <v>3</v>
      </c>
      <c r="HM354" t="s">
        <v>3</v>
      </c>
      <c r="HN354" t="s">
        <v>26</v>
      </c>
      <c r="HO354" t="s">
        <v>27</v>
      </c>
      <c r="HP354" t="s">
        <v>24</v>
      </c>
      <c r="HQ354" t="s">
        <v>24</v>
      </c>
      <c r="IK354">
        <v>0</v>
      </c>
    </row>
    <row r="355" spans="1:245" x14ac:dyDescent="0.2">
      <c r="A355">
        <v>17</v>
      </c>
      <c r="B355">
        <v>1</v>
      </c>
      <c r="C355">
        <f>ROW(SmtRes!A345)</f>
        <v>345</v>
      </c>
      <c r="D355">
        <f>ROW(EtalonRes!A388)</f>
        <v>388</v>
      </c>
      <c r="E355" t="s">
        <v>315</v>
      </c>
      <c r="F355" t="s">
        <v>280</v>
      </c>
      <c r="G355" t="s">
        <v>281</v>
      </c>
      <c r="H355" t="s">
        <v>20</v>
      </c>
      <c r="I355">
        <v>-2</v>
      </c>
      <c r="J355">
        <v>0</v>
      </c>
      <c r="K355">
        <v>-2</v>
      </c>
      <c r="O355">
        <f t="shared" si="288"/>
        <v>-271.58999999999997</v>
      </c>
      <c r="P355">
        <f>SUMIF(SmtRes!AQ342:'SmtRes'!AQ345,"=1",SmtRes!DF342:'SmtRes'!DF345)</f>
        <v>0</v>
      </c>
      <c r="Q355">
        <f>SUMIF(SmtRes!AQ342:'SmtRes'!AQ345,"=1",SmtRes!DG342:'SmtRes'!DG345)</f>
        <v>-72.05</v>
      </c>
      <c r="R355">
        <f>SUMIF(SmtRes!AQ342:'SmtRes'!AQ345,"=1",SmtRes!DH342:'SmtRes'!DH345)</f>
        <v>-76.48</v>
      </c>
      <c r="S355">
        <f>SUMIF(SmtRes!AQ342:'SmtRes'!AQ345,"=1",SmtRes!DI342:'SmtRes'!DI345)</f>
        <v>-123.06</v>
      </c>
      <c r="T355">
        <f t="shared" si="289"/>
        <v>0</v>
      </c>
      <c r="U355">
        <f>SUMIF(SmtRes!AQ342:'SmtRes'!AQ345,"=1",SmtRes!CV342:'SmtRes'!CV345)</f>
        <v>-0.3</v>
      </c>
      <c r="V355">
        <f>SUMIF(SmtRes!AQ342:'SmtRes'!AQ345,"=1",SmtRes!CW342:'SmtRes'!CW345)</f>
        <v>-0.16</v>
      </c>
      <c r="W355">
        <f t="shared" si="290"/>
        <v>0</v>
      </c>
      <c r="X355">
        <f t="shared" si="291"/>
        <v>-205.53</v>
      </c>
      <c r="Y355">
        <f t="shared" si="292"/>
        <v>-119.72</v>
      </c>
      <c r="AA355">
        <v>312243454</v>
      </c>
      <c r="AB355">
        <f t="shared" si="293"/>
        <v>91.249600000000001</v>
      </c>
      <c r="AC355">
        <f t="shared" si="294"/>
        <v>0</v>
      </c>
      <c r="AD355">
        <f>ROUND((((SUM(SmtRes!BR342:'SmtRes'!BR345))-(SUM(SmtRes!BS342:'SmtRes'!BS345)))+AE355),6)</f>
        <v>29.7181</v>
      </c>
      <c r="AE355">
        <f>ROUND((SUM(SmtRes!BS342:'SmtRes'!BS345)),6)</f>
        <v>38.238399999999999</v>
      </c>
      <c r="AF355">
        <f>ROUND((SUM(SmtRes!BT342:'SmtRes'!BT345)),6)</f>
        <v>61.531500000000001</v>
      </c>
      <c r="AG355">
        <f t="shared" si="295"/>
        <v>0</v>
      </c>
      <c r="AH355">
        <f>(SUM(SmtRes!BU342:'SmtRes'!BU345))</f>
        <v>0.15</v>
      </c>
      <c r="AI355">
        <f>(SUM(SmtRes!BV342:'SmtRes'!BV345))</f>
        <v>0.08</v>
      </c>
      <c r="AJ355">
        <f t="shared" si="296"/>
        <v>0</v>
      </c>
      <c r="AK355">
        <v>129.488</v>
      </c>
      <c r="AL355">
        <v>0</v>
      </c>
      <c r="AM355">
        <v>29.718100000000007</v>
      </c>
      <c r="AN355">
        <v>38.238400000000006</v>
      </c>
      <c r="AO355">
        <v>61.531499999999994</v>
      </c>
      <c r="AP355">
        <v>0</v>
      </c>
      <c r="AQ355">
        <v>0.15</v>
      </c>
      <c r="AR355">
        <v>0.08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282</v>
      </c>
      <c r="BM355">
        <v>33002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7"/>
        <v>-271.59000000000003</v>
      </c>
      <c r="CQ355">
        <f>SUMIF(SmtRes!AQ342:'SmtRes'!AQ345,"=1",SmtRes!AA342:'SmtRes'!AA345)</f>
        <v>0</v>
      </c>
      <c r="CR355">
        <f>SUMIF(SmtRes!AQ342:'SmtRes'!AQ345,"=1",SmtRes!AB342:'SmtRes'!AB345)</f>
        <v>981.58</v>
      </c>
      <c r="CS355">
        <f>SUMIF(SmtRes!AQ342:'SmtRes'!AQ345,"=1",SmtRes!AC342:'SmtRes'!AC345)</f>
        <v>955.96</v>
      </c>
      <c r="CT355">
        <f>SUMIF(SmtRes!AQ342:'SmtRes'!AQ345,"=1",SmtRes!AD342:'SmtRes'!AD345)</f>
        <v>410.21</v>
      </c>
      <c r="CU355">
        <f t="shared" si="298"/>
        <v>0</v>
      </c>
      <c r="CV355">
        <f>SUMIF(SmtRes!AQ342:'SmtRes'!AQ345,"=1",SmtRes!BU342:'SmtRes'!BU345)</f>
        <v>0.15</v>
      </c>
      <c r="CW355">
        <f>SUMIF(SmtRes!AQ342:'SmtRes'!AQ345,"=1",SmtRes!BV342:'SmtRes'!BV345)</f>
        <v>0.08</v>
      </c>
      <c r="CX355">
        <f t="shared" si="299"/>
        <v>0</v>
      </c>
      <c r="CY355">
        <f t="shared" si="300"/>
        <v>-205.52620000000002</v>
      </c>
      <c r="CZ355">
        <f t="shared" si="301"/>
        <v>-119.72400000000002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20</v>
      </c>
      <c r="DW355" t="s">
        <v>20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293259713</v>
      </c>
      <c r="EF355">
        <v>2</v>
      </c>
      <c r="EG355" t="s">
        <v>23</v>
      </c>
      <c r="EH355">
        <v>27</v>
      </c>
      <c r="EI355" t="s">
        <v>24</v>
      </c>
      <c r="EJ355">
        <v>1</v>
      </c>
      <c r="EK355">
        <v>33002</v>
      </c>
      <c r="EL355" t="s">
        <v>24</v>
      </c>
      <c r="EM355" t="s">
        <v>25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0.15</v>
      </c>
      <c r="EX355">
        <v>0.08</v>
      </c>
      <c r="EY355">
        <v>0</v>
      </c>
      <c r="FQ355">
        <v>0</v>
      </c>
      <c r="FR355">
        <f t="shared" si="302"/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211252595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303"/>
        <v>0</v>
      </c>
      <c r="GM355">
        <f t="shared" si="304"/>
        <v>-596.84</v>
      </c>
      <c r="GN355">
        <f t="shared" si="305"/>
        <v>-596.84</v>
      </c>
      <c r="GO355">
        <f t="shared" si="306"/>
        <v>0</v>
      </c>
      <c r="GP355">
        <f t="shared" si="307"/>
        <v>0</v>
      </c>
      <c r="GR355">
        <v>0</v>
      </c>
      <c r="GS355">
        <v>3</v>
      </c>
      <c r="GT355">
        <v>0</v>
      </c>
      <c r="GU355" t="s">
        <v>3</v>
      </c>
      <c r="GV355">
        <f t="shared" si="308"/>
        <v>0</v>
      </c>
      <c r="GW355">
        <v>1</v>
      </c>
      <c r="GX355">
        <f t="shared" si="309"/>
        <v>0</v>
      </c>
      <c r="HA355">
        <v>0</v>
      </c>
      <c r="HB355">
        <v>0</v>
      </c>
      <c r="HC355">
        <f t="shared" si="310"/>
        <v>0</v>
      </c>
      <c r="HE355" t="s">
        <v>3</v>
      </c>
      <c r="HF355" t="s">
        <v>3</v>
      </c>
      <c r="HM355" t="s">
        <v>3</v>
      </c>
      <c r="HN355" t="s">
        <v>26</v>
      </c>
      <c r="HO355" t="s">
        <v>27</v>
      </c>
      <c r="HP355" t="s">
        <v>24</v>
      </c>
      <c r="HQ355" t="s">
        <v>24</v>
      </c>
      <c r="IK355">
        <v>0</v>
      </c>
    </row>
    <row r="356" spans="1:245" x14ac:dyDescent="0.2">
      <c r="A356">
        <v>17</v>
      </c>
      <c r="B356">
        <v>1</v>
      </c>
      <c r="C356">
        <f>ROW(SmtRes!A349)</f>
        <v>349</v>
      </c>
      <c r="D356">
        <f>ROW(EtalonRes!A392)</f>
        <v>392</v>
      </c>
      <c r="E356" t="s">
        <v>316</v>
      </c>
      <c r="F356" t="s">
        <v>276</v>
      </c>
      <c r="G356" t="s">
        <v>277</v>
      </c>
      <c r="H356" t="s">
        <v>20</v>
      </c>
      <c r="I356">
        <v>2</v>
      </c>
      <c r="J356">
        <v>0</v>
      </c>
      <c r="K356">
        <v>2</v>
      </c>
      <c r="O356">
        <f t="shared" si="288"/>
        <v>1823.17</v>
      </c>
      <c r="P356">
        <f>SUMIF(SmtRes!AQ346:'SmtRes'!AQ349,"=1",SmtRes!DF346:'SmtRes'!DF349)</f>
        <v>0</v>
      </c>
      <c r="Q356">
        <f>SUMIF(SmtRes!AQ346:'SmtRes'!AQ349,"=1",SmtRes!DG346:'SmtRes'!DG349)</f>
        <v>371.18</v>
      </c>
      <c r="R356">
        <f>SUMIF(SmtRes!AQ346:'SmtRes'!AQ349,"=1",SmtRes!DH346:'SmtRes'!DH349)</f>
        <v>391.95</v>
      </c>
      <c r="S356">
        <f>SUMIF(SmtRes!AQ346:'SmtRes'!AQ349,"=1",SmtRes!DI346:'SmtRes'!DI349)</f>
        <v>1060.04</v>
      </c>
      <c r="T356">
        <f t="shared" si="289"/>
        <v>0</v>
      </c>
      <c r="U356">
        <f>SUMIF(SmtRes!AQ346:'SmtRes'!AQ349,"=1",SmtRes!CV346:'SmtRes'!CV349)</f>
        <v>2.54</v>
      </c>
      <c r="V356">
        <f>SUMIF(SmtRes!AQ346:'SmtRes'!AQ349,"=1",SmtRes!CW346:'SmtRes'!CW349)</f>
        <v>0.82</v>
      </c>
      <c r="W356">
        <f t="shared" si="290"/>
        <v>0</v>
      </c>
      <c r="X356">
        <f t="shared" si="291"/>
        <v>1495.55</v>
      </c>
      <c r="Y356">
        <f t="shared" si="292"/>
        <v>871.19</v>
      </c>
      <c r="AA356">
        <v>312243454</v>
      </c>
      <c r="AB356">
        <f t="shared" si="293"/>
        <v>684.05930000000001</v>
      </c>
      <c r="AC356">
        <f t="shared" si="294"/>
        <v>0</v>
      </c>
      <c r="AD356">
        <f>ROUND((((SUM(SmtRes!BR346:'SmtRes'!BR349))-(SUM(SmtRes!BS346:'SmtRes'!BS349)))+AE356),6)</f>
        <v>154.03749999999999</v>
      </c>
      <c r="AE356">
        <f>ROUND((SUM(SmtRes!BS346:'SmtRes'!BS349)),6)</f>
        <v>195.9718</v>
      </c>
      <c r="AF356">
        <f>ROUND((SUM(SmtRes!BT346:'SmtRes'!BT349)),6)</f>
        <v>530.02179999999998</v>
      </c>
      <c r="AG356">
        <f t="shared" si="295"/>
        <v>0</v>
      </c>
      <c r="AH356">
        <f>(SUM(SmtRes!BU346:'SmtRes'!BU349))</f>
        <v>1.27</v>
      </c>
      <c r="AI356">
        <f>(SUM(SmtRes!BV346:'SmtRes'!BV349))</f>
        <v>0.41</v>
      </c>
      <c r="AJ356">
        <f t="shared" si="296"/>
        <v>0</v>
      </c>
      <c r="AK356">
        <v>880.03110000000004</v>
      </c>
      <c r="AL356">
        <v>0</v>
      </c>
      <c r="AM356">
        <v>154.03749999999999</v>
      </c>
      <c r="AN356">
        <v>195.9718</v>
      </c>
      <c r="AO356">
        <v>530.02179999999998</v>
      </c>
      <c r="AP356">
        <v>0</v>
      </c>
      <c r="AQ356">
        <v>1.27</v>
      </c>
      <c r="AR356">
        <v>0.41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278</v>
      </c>
      <c r="BM356">
        <v>33002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97"/>
        <v>1823.17</v>
      </c>
      <c r="CQ356">
        <f>SUMIF(SmtRes!AQ346:'SmtRes'!AQ349,"=1",SmtRes!AA346:'SmtRes'!AA349)</f>
        <v>0</v>
      </c>
      <c r="CR356">
        <f>SUMIF(SmtRes!AQ346:'SmtRes'!AQ349,"=1",SmtRes!AB346:'SmtRes'!AB349)</f>
        <v>981.58</v>
      </c>
      <c r="CS356">
        <f>SUMIF(SmtRes!AQ346:'SmtRes'!AQ349,"=1",SmtRes!AC346:'SmtRes'!AC349)</f>
        <v>955.96</v>
      </c>
      <c r="CT356">
        <f>SUMIF(SmtRes!AQ346:'SmtRes'!AQ349,"=1",SmtRes!AD346:'SmtRes'!AD349)</f>
        <v>417.34</v>
      </c>
      <c r="CU356">
        <f t="shared" si="298"/>
        <v>0</v>
      </c>
      <c r="CV356">
        <f>SUMIF(SmtRes!AQ346:'SmtRes'!AQ349,"=1",SmtRes!BU346:'SmtRes'!BU349)</f>
        <v>1.27</v>
      </c>
      <c r="CW356">
        <f>SUMIF(SmtRes!AQ346:'SmtRes'!AQ349,"=1",SmtRes!BV346:'SmtRes'!BV349)</f>
        <v>0.41</v>
      </c>
      <c r="CX356">
        <f t="shared" si="299"/>
        <v>0</v>
      </c>
      <c r="CY356">
        <f t="shared" si="300"/>
        <v>1495.5497</v>
      </c>
      <c r="CZ356">
        <f t="shared" si="301"/>
        <v>871.19399999999996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20</v>
      </c>
      <c r="DW356" t="s">
        <v>20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293259713</v>
      </c>
      <c r="EF356">
        <v>2</v>
      </c>
      <c r="EG356" t="s">
        <v>23</v>
      </c>
      <c r="EH356">
        <v>27</v>
      </c>
      <c r="EI356" t="s">
        <v>24</v>
      </c>
      <c r="EJ356">
        <v>1</v>
      </c>
      <c r="EK356">
        <v>33002</v>
      </c>
      <c r="EL356" t="s">
        <v>24</v>
      </c>
      <c r="EM356" t="s">
        <v>25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1.27</v>
      </c>
      <c r="EX356">
        <v>0.41</v>
      </c>
      <c r="EY356">
        <v>0</v>
      </c>
      <c r="FQ356">
        <v>0</v>
      </c>
      <c r="FR356">
        <f t="shared" si="302"/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-2080053868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303"/>
        <v>0</v>
      </c>
      <c r="GM356">
        <f t="shared" si="304"/>
        <v>4189.91</v>
      </c>
      <c r="GN356">
        <f t="shared" si="305"/>
        <v>4189.91</v>
      </c>
      <c r="GO356">
        <f t="shared" si="306"/>
        <v>0</v>
      </c>
      <c r="GP356">
        <f t="shared" si="307"/>
        <v>0</v>
      </c>
      <c r="GR356">
        <v>0</v>
      </c>
      <c r="GS356">
        <v>3</v>
      </c>
      <c r="GT356">
        <v>0</v>
      </c>
      <c r="GU356" t="s">
        <v>3</v>
      </c>
      <c r="GV356">
        <f t="shared" si="308"/>
        <v>0</v>
      </c>
      <c r="GW356">
        <v>1</v>
      </c>
      <c r="GX356">
        <f t="shared" si="309"/>
        <v>0</v>
      </c>
      <c r="HA356">
        <v>0</v>
      </c>
      <c r="HB356">
        <v>0</v>
      </c>
      <c r="HC356">
        <f t="shared" si="310"/>
        <v>0</v>
      </c>
      <c r="HE356" t="s">
        <v>3</v>
      </c>
      <c r="HF356" t="s">
        <v>3</v>
      </c>
      <c r="HM356" t="s">
        <v>3</v>
      </c>
      <c r="HN356" t="s">
        <v>26</v>
      </c>
      <c r="HO356" t="s">
        <v>27</v>
      </c>
      <c r="HP356" t="s">
        <v>24</v>
      </c>
      <c r="HQ356" t="s">
        <v>24</v>
      </c>
      <c r="IK356">
        <v>0</v>
      </c>
    </row>
    <row r="357" spans="1:245" x14ac:dyDescent="0.2">
      <c r="A357">
        <v>17</v>
      </c>
      <c r="B357">
        <v>1</v>
      </c>
      <c r="C357">
        <f>ROW(SmtRes!A353)</f>
        <v>353</v>
      </c>
      <c r="D357">
        <f>ROW(EtalonRes!A396)</f>
        <v>396</v>
      </c>
      <c r="E357" t="s">
        <v>317</v>
      </c>
      <c r="F357" t="s">
        <v>280</v>
      </c>
      <c r="G357" t="s">
        <v>281</v>
      </c>
      <c r="H357" t="s">
        <v>20</v>
      </c>
      <c r="I357">
        <v>-2</v>
      </c>
      <c r="J357">
        <v>0</v>
      </c>
      <c r="K357">
        <v>-2</v>
      </c>
      <c r="O357">
        <f t="shared" si="288"/>
        <v>-271.58999999999997</v>
      </c>
      <c r="P357">
        <f>SUMIF(SmtRes!AQ350:'SmtRes'!AQ353,"=1",SmtRes!DF350:'SmtRes'!DF353)</f>
        <v>0</v>
      </c>
      <c r="Q357">
        <f>SUMIF(SmtRes!AQ350:'SmtRes'!AQ353,"=1",SmtRes!DG350:'SmtRes'!DG353)</f>
        <v>-72.05</v>
      </c>
      <c r="R357">
        <f>SUMIF(SmtRes!AQ350:'SmtRes'!AQ353,"=1",SmtRes!DH350:'SmtRes'!DH353)</f>
        <v>-76.48</v>
      </c>
      <c r="S357">
        <f>SUMIF(SmtRes!AQ350:'SmtRes'!AQ353,"=1",SmtRes!DI350:'SmtRes'!DI353)</f>
        <v>-123.06</v>
      </c>
      <c r="T357">
        <f t="shared" si="289"/>
        <v>0</v>
      </c>
      <c r="U357">
        <f>SUMIF(SmtRes!AQ350:'SmtRes'!AQ353,"=1",SmtRes!CV350:'SmtRes'!CV353)</f>
        <v>-0.3</v>
      </c>
      <c r="V357">
        <f>SUMIF(SmtRes!AQ350:'SmtRes'!AQ353,"=1",SmtRes!CW350:'SmtRes'!CW353)</f>
        <v>-0.16</v>
      </c>
      <c r="W357">
        <f t="shared" si="290"/>
        <v>0</v>
      </c>
      <c r="X357">
        <f t="shared" si="291"/>
        <v>-205.53</v>
      </c>
      <c r="Y357">
        <f t="shared" si="292"/>
        <v>-119.72</v>
      </c>
      <c r="AA357">
        <v>312243454</v>
      </c>
      <c r="AB357">
        <f t="shared" si="293"/>
        <v>91.249600000000001</v>
      </c>
      <c r="AC357">
        <f t="shared" si="294"/>
        <v>0</v>
      </c>
      <c r="AD357">
        <f>ROUND((((SUM(SmtRes!BR350:'SmtRes'!BR353))-(SUM(SmtRes!BS350:'SmtRes'!BS353)))+AE357),6)</f>
        <v>29.7181</v>
      </c>
      <c r="AE357">
        <f>ROUND((SUM(SmtRes!BS350:'SmtRes'!BS353)),6)</f>
        <v>38.238399999999999</v>
      </c>
      <c r="AF357">
        <f>ROUND((SUM(SmtRes!BT350:'SmtRes'!BT353)),6)</f>
        <v>61.531500000000001</v>
      </c>
      <c r="AG357">
        <f t="shared" si="295"/>
        <v>0</v>
      </c>
      <c r="AH357">
        <f>(SUM(SmtRes!BU350:'SmtRes'!BU353))</f>
        <v>0.15</v>
      </c>
      <c r="AI357">
        <f>(SUM(SmtRes!BV350:'SmtRes'!BV353))</f>
        <v>0.08</v>
      </c>
      <c r="AJ357">
        <f t="shared" si="296"/>
        <v>0</v>
      </c>
      <c r="AK357">
        <v>129.488</v>
      </c>
      <c r="AL357">
        <v>0</v>
      </c>
      <c r="AM357">
        <v>29.718100000000007</v>
      </c>
      <c r="AN357">
        <v>38.238400000000006</v>
      </c>
      <c r="AO357">
        <v>61.531499999999994</v>
      </c>
      <c r="AP357">
        <v>0</v>
      </c>
      <c r="AQ357">
        <v>0.15</v>
      </c>
      <c r="AR357">
        <v>0.08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282</v>
      </c>
      <c r="BM357">
        <v>33002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7"/>
        <v>-271.59000000000003</v>
      </c>
      <c r="CQ357">
        <f>SUMIF(SmtRes!AQ350:'SmtRes'!AQ353,"=1",SmtRes!AA350:'SmtRes'!AA353)</f>
        <v>0</v>
      </c>
      <c r="CR357">
        <f>SUMIF(SmtRes!AQ350:'SmtRes'!AQ353,"=1",SmtRes!AB350:'SmtRes'!AB353)</f>
        <v>981.58</v>
      </c>
      <c r="CS357">
        <f>SUMIF(SmtRes!AQ350:'SmtRes'!AQ353,"=1",SmtRes!AC350:'SmtRes'!AC353)</f>
        <v>955.96</v>
      </c>
      <c r="CT357">
        <f>SUMIF(SmtRes!AQ350:'SmtRes'!AQ353,"=1",SmtRes!AD350:'SmtRes'!AD353)</f>
        <v>410.21</v>
      </c>
      <c r="CU357">
        <f t="shared" si="298"/>
        <v>0</v>
      </c>
      <c r="CV357">
        <f>SUMIF(SmtRes!AQ350:'SmtRes'!AQ353,"=1",SmtRes!BU350:'SmtRes'!BU353)</f>
        <v>0.15</v>
      </c>
      <c r="CW357">
        <f>SUMIF(SmtRes!AQ350:'SmtRes'!AQ353,"=1",SmtRes!BV350:'SmtRes'!BV353)</f>
        <v>0.08</v>
      </c>
      <c r="CX357">
        <f t="shared" si="299"/>
        <v>0</v>
      </c>
      <c r="CY357">
        <f t="shared" si="300"/>
        <v>-205.52620000000002</v>
      </c>
      <c r="CZ357">
        <f t="shared" si="301"/>
        <v>-119.72400000000002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20</v>
      </c>
      <c r="DW357" t="s">
        <v>20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293259713</v>
      </c>
      <c r="EF357">
        <v>2</v>
      </c>
      <c r="EG357" t="s">
        <v>23</v>
      </c>
      <c r="EH357">
        <v>27</v>
      </c>
      <c r="EI357" t="s">
        <v>24</v>
      </c>
      <c r="EJ357">
        <v>1</v>
      </c>
      <c r="EK357">
        <v>33002</v>
      </c>
      <c r="EL357" t="s">
        <v>24</v>
      </c>
      <c r="EM357" t="s">
        <v>25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0.15</v>
      </c>
      <c r="EX357">
        <v>0.08</v>
      </c>
      <c r="EY357">
        <v>0</v>
      </c>
      <c r="FQ357">
        <v>0</v>
      </c>
      <c r="FR357">
        <f t="shared" si="302"/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211252595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303"/>
        <v>0</v>
      </c>
      <c r="GM357">
        <f t="shared" si="304"/>
        <v>-596.84</v>
      </c>
      <c r="GN357">
        <f t="shared" si="305"/>
        <v>-596.84</v>
      </c>
      <c r="GO357">
        <f t="shared" si="306"/>
        <v>0</v>
      </c>
      <c r="GP357">
        <f t="shared" si="307"/>
        <v>0</v>
      </c>
      <c r="GR357">
        <v>0</v>
      </c>
      <c r="GS357">
        <v>3</v>
      </c>
      <c r="GT357">
        <v>0</v>
      </c>
      <c r="GU357" t="s">
        <v>3</v>
      </c>
      <c r="GV357">
        <f t="shared" si="308"/>
        <v>0</v>
      </c>
      <c r="GW357">
        <v>1</v>
      </c>
      <c r="GX357">
        <f t="shared" si="309"/>
        <v>0</v>
      </c>
      <c r="HA357">
        <v>0</v>
      </c>
      <c r="HB357">
        <v>0</v>
      </c>
      <c r="HC357">
        <f t="shared" si="310"/>
        <v>0</v>
      </c>
      <c r="HE357" t="s">
        <v>3</v>
      </c>
      <c r="HF357" t="s">
        <v>3</v>
      </c>
      <c r="HM357" t="s">
        <v>3</v>
      </c>
      <c r="HN357" t="s">
        <v>26</v>
      </c>
      <c r="HO357" t="s">
        <v>27</v>
      </c>
      <c r="HP357" t="s">
        <v>24</v>
      </c>
      <c r="HQ357" t="s">
        <v>24</v>
      </c>
      <c r="IK357">
        <v>0</v>
      </c>
    </row>
    <row r="358" spans="1:245" x14ac:dyDescent="0.2">
      <c r="A358">
        <v>17</v>
      </c>
      <c r="B358">
        <v>1</v>
      </c>
      <c r="C358">
        <f>ROW(SmtRes!A357)</f>
        <v>357</v>
      </c>
      <c r="D358">
        <f>ROW(EtalonRes!A400)</f>
        <v>400</v>
      </c>
      <c r="E358" t="s">
        <v>318</v>
      </c>
      <c r="F358" t="s">
        <v>280</v>
      </c>
      <c r="G358" t="s">
        <v>281</v>
      </c>
      <c r="H358" t="s">
        <v>20</v>
      </c>
      <c r="I358">
        <v>-2</v>
      </c>
      <c r="J358">
        <v>0</v>
      </c>
      <c r="K358">
        <v>-2</v>
      </c>
      <c r="O358">
        <f t="shared" si="288"/>
        <v>-271.58999999999997</v>
      </c>
      <c r="P358">
        <f>SUMIF(SmtRes!AQ354:'SmtRes'!AQ357,"=1",SmtRes!DF354:'SmtRes'!DF357)</f>
        <v>0</v>
      </c>
      <c r="Q358">
        <f>SUMIF(SmtRes!AQ354:'SmtRes'!AQ357,"=1",SmtRes!DG354:'SmtRes'!DG357)</f>
        <v>-72.05</v>
      </c>
      <c r="R358">
        <f>SUMIF(SmtRes!AQ354:'SmtRes'!AQ357,"=1",SmtRes!DH354:'SmtRes'!DH357)</f>
        <v>-76.48</v>
      </c>
      <c r="S358">
        <f>SUMIF(SmtRes!AQ354:'SmtRes'!AQ357,"=1",SmtRes!DI354:'SmtRes'!DI357)</f>
        <v>-123.06</v>
      </c>
      <c r="T358">
        <f t="shared" si="289"/>
        <v>0</v>
      </c>
      <c r="U358">
        <f>SUMIF(SmtRes!AQ354:'SmtRes'!AQ357,"=1",SmtRes!CV354:'SmtRes'!CV357)</f>
        <v>-0.3</v>
      </c>
      <c r="V358">
        <f>SUMIF(SmtRes!AQ354:'SmtRes'!AQ357,"=1",SmtRes!CW354:'SmtRes'!CW357)</f>
        <v>-0.16</v>
      </c>
      <c r="W358">
        <f t="shared" si="290"/>
        <v>0</v>
      </c>
      <c r="X358">
        <f t="shared" si="291"/>
        <v>-205.53</v>
      </c>
      <c r="Y358">
        <f t="shared" si="292"/>
        <v>-119.72</v>
      </c>
      <c r="AA358">
        <v>312243454</v>
      </c>
      <c r="AB358">
        <f t="shared" si="293"/>
        <v>91.249600000000001</v>
      </c>
      <c r="AC358">
        <f t="shared" si="294"/>
        <v>0</v>
      </c>
      <c r="AD358">
        <f>ROUND((((SUM(SmtRes!BR354:'SmtRes'!BR357))-(SUM(SmtRes!BS354:'SmtRes'!BS357)))+AE358),6)</f>
        <v>29.7181</v>
      </c>
      <c r="AE358">
        <f>ROUND((SUM(SmtRes!BS354:'SmtRes'!BS357)),6)</f>
        <v>38.238399999999999</v>
      </c>
      <c r="AF358">
        <f>ROUND((SUM(SmtRes!BT354:'SmtRes'!BT357)),6)</f>
        <v>61.531500000000001</v>
      </c>
      <c r="AG358">
        <f t="shared" si="295"/>
        <v>0</v>
      </c>
      <c r="AH358">
        <f>(SUM(SmtRes!BU354:'SmtRes'!BU357))</f>
        <v>0.15</v>
      </c>
      <c r="AI358">
        <f>(SUM(SmtRes!BV354:'SmtRes'!BV357))</f>
        <v>0.08</v>
      </c>
      <c r="AJ358">
        <f t="shared" si="296"/>
        <v>0</v>
      </c>
      <c r="AK358">
        <v>129.488</v>
      </c>
      <c r="AL358">
        <v>0</v>
      </c>
      <c r="AM358">
        <v>29.718100000000007</v>
      </c>
      <c r="AN358">
        <v>38.238400000000006</v>
      </c>
      <c r="AO358">
        <v>61.531499999999994</v>
      </c>
      <c r="AP358">
        <v>0</v>
      </c>
      <c r="AQ358">
        <v>0.15</v>
      </c>
      <c r="AR358">
        <v>0.08</v>
      </c>
      <c r="AS358">
        <v>0</v>
      </c>
      <c r="AT358">
        <v>103</v>
      </c>
      <c r="AU358">
        <v>60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1</v>
      </c>
      <c r="BJ358" t="s">
        <v>282</v>
      </c>
      <c r="BM358">
        <v>33002</v>
      </c>
      <c r="BN358">
        <v>0</v>
      </c>
      <c r="BO358" t="s">
        <v>3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103</v>
      </c>
      <c r="CA358">
        <v>60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97"/>
        <v>-271.59000000000003</v>
      </c>
      <c r="CQ358">
        <f>SUMIF(SmtRes!AQ354:'SmtRes'!AQ357,"=1",SmtRes!AA354:'SmtRes'!AA357)</f>
        <v>0</v>
      </c>
      <c r="CR358">
        <f>SUMIF(SmtRes!AQ354:'SmtRes'!AQ357,"=1",SmtRes!AB354:'SmtRes'!AB357)</f>
        <v>981.58</v>
      </c>
      <c r="CS358">
        <f>SUMIF(SmtRes!AQ354:'SmtRes'!AQ357,"=1",SmtRes!AC354:'SmtRes'!AC357)</f>
        <v>955.96</v>
      </c>
      <c r="CT358">
        <f>SUMIF(SmtRes!AQ354:'SmtRes'!AQ357,"=1",SmtRes!AD354:'SmtRes'!AD357)</f>
        <v>410.21</v>
      </c>
      <c r="CU358">
        <f t="shared" si="298"/>
        <v>0</v>
      </c>
      <c r="CV358">
        <f>SUMIF(SmtRes!AQ354:'SmtRes'!AQ357,"=1",SmtRes!BU354:'SmtRes'!BU357)</f>
        <v>0.15</v>
      </c>
      <c r="CW358">
        <f>SUMIF(SmtRes!AQ354:'SmtRes'!AQ357,"=1",SmtRes!BV354:'SmtRes'!BV357)</f>
        <v>0.08</v>
      </c>
      <c r="CX358">
        <f t="shared" si="299"/>
        <v>0</v>
      </c>
      <c r="CY358">
        <f t="shared" si="300"/>
        <v>-205.52620000000002</v>
      </c>
      <c r="CZ358">
        <f t="shared" si="301"/>
        <v>-119.72400000000002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20</v>
      </c>
      <c r="DW358" t="s">
        <v>20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293259713</v>
      </c>
      <c r="EF358">
        <v>2</v>
      </c>
      <c r="EG358" t="s">
        <v>23</v>
      </c>
      <c r="EH358">
        <v>27</v>
      </c>
      <c r="EI358" t="s">
        <v>24</v>
      </c>
      <c r="EJ358">
        <v>1</v>
      </c>
      <c r="EK358">
        <v>33002</v>
      </c>
      <c r="EL358" t="s">
        <v>24</v>
      </c>
      <c r="EM358" t="s">
        <v>25</v>
      </c>
      <c r="EO358" t="s">
        <v>3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0.15</v>
      </c>
      <c r="EX358">
        <v>0.08</v>
      </c>
      <c r="EY358">
        <v>0</v>
      </c>
      <c r="FQ358">
        <v>0</v>
      </c>
      <c r="FR358">
        <f t="shared" si="302"/>
        <v>0</v>
      </c>
      <c r="FS358">
        <v>0</v>
      </c>
      <c r="FX358">
        <v>103</v>
      </c>
      <c r="FY358">
        <v>60</v>
      </c>
      <c r="GA358" t="s">
        <v>3</v>
      </c>
      <c r="GD358">
        <v>1</v>
      </c>
      <c r="GF358">
        <v>211252595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303"/>
        <v>0</v>
      </c>
      <c r="GM358">
        <f t="shared" si="304"/>
        <v>-596.84</v>
      </c>
      <c r="GN358">
        <f t="shared" si="305"/>
        <v>-596.84</v>
      </c>
      <c r="GO358">
        <f t="shared" si="306"/>
        <v>0</v>
      </c>
      <c r="GP358">
        <f t="shared" si="307"/>
        <v>0</v>
      </c>
      <c r="GR358">
        <v>0</v>
      </c>
      <c r="GS358">
        <v>3</v>
      </c>
      <c r="GT358">
        <v>0</v>
      </c>
      <c r="GU358" t="s">
        <v>3</v>
      </c>
      <c r="GV358">
        <f t="shared" si="308"/>
        <v>0</v>
      </c>
      <c r="GW358">
        <v>1</v>
      </c>
      <c r="GX358">
        <f t="shared" si="309"/>
        <v>0</v>
      </c>
      <c r="HA358">
        <v>0</v>
      </c>
      <c r="HB358">
        <v>0</v>
      </c>
      <c r="HC358">
        <f t="shared" si="310"/>
        <v>0</v>
      </c>
      <c r="HE358" t="s">
        <v>3</v>
      </c>
      <c r="HF358" t="s">
        <v>3</v>
      </c>
      <c r="HM358" t="s">
        <v>3</v>
      </c>
      <c r="HN358" t="s">
        <v>26</v>
      </c>
      <c r="HO358" t="s">
        <v>27</v>
      </c>
      <c r="HP358" t="s">
        <v>24</v>
      </c>
      <c r="HQ358" t="s">
        <v>24</v>
      </c>
      <c r="IK358">
        <v>0</v>
      </c>
    </row>
    <row r="359" spans="1:245" x14ac:dyDescent="0.2">
      <c r="A359">
        <v>17</v>
      </c>
      <c r="B359">
        <v>1</v>
      </c>
      <c r="C359">
        <f>ROW(SmtRes!A361)</f>
        <v>361</v>
      </c>
      <c r="D359">
        <f>ROW(EtalonRes!A404)</f>
        <v>404</v>
      </c>
      <c r="E359" t="s">
        <v>319</v>
      </c>
      <c r="F359" t="s">
        <v>276</v>
      </c>
      <c r="G359" t="s">
        <v>277</v>
      </c>
      <c r="H359" t="s">
        <v>20</v>
      </c>
      <c r="I359">
        <v>15</v>
      </c>
      <c r="J359">
        <v>0</v>
      </c>
      <c r="K359">
        <v>15</v>
      </c>
      <c r="O359">
        <f t="shared" si="288"/>
        <v>13673.76</v>
      </c>
      <c r="P359">
        <f>SUMIF(SmtRes!AQ358:'SmtRes'!AQ361,"=1",SmtRes!DF358:'SmtRes'!DF361)</f>
        <v>0</v>
      </c>
      <c r="Q359">
        <f>SUMIF(SmtRes!AQ358:'SmtRes'!AQ361,"=1",SmtRes!DG358:'SmtRes'!DG361)</f>
        <v>2783.85</v>
      </c>
      <c r="R359">
        <f>SUMIF(SmtRes!AQ358:'SmtRes'!AQ361,"=1",SmtRes!DH358:'SmtRes'!DH361)</f>
        <v>2939.58</v>
      </c>
      <c r="S359">
        <f>SUMIF(SmtRes!AQ358:'SmtRes'!AQ361,"=1",SmtRes!DI358:'SmtRes'!DI361)</f>
        <v>7950.33</v>
      </c>
      <c r="T359">
        <f t="shared" si="289"/>
        <v>0</v>
      </c>
      <c r="U359">
        <f>SUMIF(SmtRes!AQ358:'SmtRes'!AQ361,"=1",SmtRes!CV358:'SmtRes'!CV361)</f>
        <v>19.05</v>
      </c>
      <c r="V359">
        <f>SUMIF(SmtRes!AQ358:'SmtRes'!AQ361,"=1",SmtRes!CW358:'SmtRes'!CW361)</f>
        <v>6.15</v>
      </c>
      <c r="W359">
        <f t="shared" si="290"/>
        <v>0</v>
      </c>
      <c r="X359">
        <f t="shared" si="291"/>
        <v>11216.61</v>
      </c>
      <c r="Y359">
        <f t="shared" si="292"/>
        <v>6533.95</v>
      </c>
      <c r="AA359">
        <v>312243454</v>
      </c>
      <c r="AB359">
        <f t="shared" si="293"/>
        <v>684.05930000000001</v>
      </c>
      <c r="AC359">
        <f t="shared" si="294"/>
        <v>0</v>
      </c>
      <c r="AD359">
        <f>ROUND((((SUM(SmtRes!BR358:'SmtRes'!BR361))-(SUM(SmtRes!BS358:'SmtRes'!BS361)))+AE359),6)</f>
        <v>154.03749999999999</v>
      </c>
      <c r="AE359">
        <f>ROUND((SUM(SmtRes!BS358:'SmtRes'!BS361)),6)</f>
        <v>195.9718</v>
      </c>
      <c r="AF359">
        <f>ROUND((SUM(SmtRes!BT358:'SmtRes'!BT361)),6)</f>
        <v>530.02179999999998</v>
      </c>
      <c r="AG359">
        <f t="shared" si="295"/>
        <v>0</v>
      </c>
      <c r="AH359">
        <f>(SUM(SmtRes!BU358:'SmtRes'!BU361))</f>
        <v>1.27</v>
      </c>
      <c r="AI359">
        <f>(SUM(SmtRes!BV358:'SmtRes'!BV361))</f>
        <v>0.41</v>
      </c>
      <c r="AJ359">
        <f t="shared" si="296"/>
        <v>0</v>
      </c>
      <c r="AK359">
        <v>880.03110000000004</v>
      </c>
      <c r="AL359">
        <v>0</v>
      </c>
      <c r="AM359">
        <v>154.03749999999999</v>
      </c>
      <c r="AN359">
        <v>195.9718</v>
      </c>
      <c r="AO359">
        <v>530.02179999999998</v>
      </c>
      <c r="AP359">
        <v>0</v>
      </c>
      <c r="AQ359">
        <v>1.27</v>
      </c>
      <c r="AR359">
        <v>0.41</v>
      </c>
      <c r="AS359">
        <v>0</v>
      </c>
      <c r="AT359">
        <v>103</v>
      </c>
      <c r="AU359">
        <v>60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278</v>
      </c>
      <c r="BM359">
        <v>33002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103</v>
      </c>
      <c r="CA359">
        <v>60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7"/>
        <v>13673.76</v>
      </c>
      <c r="CQ359">
        <f>SUMIF(SmtRes!AQ358:'SmtRes'!AQ361,"=1",SmtRes!AA358:'SmtRes'!AA361)</f>
        <v>0</v>
      </c>
      <c r="CR359">
        <f>SUMIF(SmtRes!AQ358:'SmtRes'!AQ361,"=1",SmtRes!AB358:'SmtRes'!AB361)</f>
        <v>981.58</v>
      </c>
      <c r="CS359">
        <f>SUMIF(SmtRes!AQ358:'SmtRes'!AQ361,"=1",SmtRes!AC358:'SmtRes'!AC361)</f>
        <v>955.96</v>
      </c>
      <c r="CT359">
        <f>SUMIF(SmtRes!AQ358:'SmtRes'!AQ361,"=1",SmtRes!AD358:'SmtRes'!AD361)</f>
        <v>417.34</v>
      </c>
      <c r="CU359">
        <f t="shared" si="298"/>
        <v>0</v>
      </c>
      <c r="CV359">
        <f>SUMIF(SmtRes!AQ358:'SmtRes'!AQ361,"=1",SmtRes!BU358:'SmtRes'!BU361)</f>
        <v>1.27</v>
      </c>
      <c r="CW359">
        <f>SUMIF(SmtRes!AQ358:'SmtRes'!AQ361,"=1",SmtRes!BV358:'SmtRes'!BV361)</f>
        <v>0.41</v>
      </c>
      <c r="CX359">
        <f t="shared" si="299"/>
        <v>0</v>
      </c>
      <c r="CY359">
        <f t="shared" si="300"/>
        <v>11216.6073</v>
      </c>
      <c r="CZ359">
        <f t="shared" si="301"/>
        <v>6533.9459999999999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20</v>
      </c>
      <c r="DW359" t="s">
        <v>20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293259713</v>
      </c>
      <c r="EF359">
        <v>2</v>
      </c>
      <c r="EG359" t="s">
        <v>23</v>
      </c>
      <c r="EH359">
        <v>27</v>
      </c>
      <c r="EI359" t="s">
        <v>24</v>
      </c>
      <c r="EJ359">
        <v>1</v>
      </c>
      <c r="EK359">
        <v>33002</v>
      </c>
      <c r="EL359" t="s">
        <v>24</v>
      </c>
      <c r="EM359" t="s">
        <v>25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1.27</v>
      </c>
      <c r="EX359">
        <v>0.41</v>
      </c>
      <c r="EY359">
        <v>0</v>
      </c>
      <c r="FQ359">
        <v>0</v>
      </c>
      <c r="FR359">
        <f t="shared" si="302"/>
        <v>0</v>
      </c>
      <c r="FS359">
        <v>0</v>
      </c>
      <c r="FX359">
        <v>103</v>
      </c>
      <c r="FY359">
        <v>60</v>
      </c>
      <c r="GA359" t="s">
        <v>3</v>
      </c>
      <c r="GD359">
        <v>1</v>
      </c>
      <c r="GF359">
        <v>-2080053868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303"/>
        <v>0</v>
      </c>
      <c r="GM359">
        <f t="shared" si="304"/>
        <v>31424.32</v>
      </c>
      <c r="GN359">
        <f t="shared" si="305"/>
        <v>31424.32</v>
      </c>
      <c r="GO359">
        <f t="shared" si="306"/>
        <v>0</v>
      </c>
      <c r="GP359">
        <f t="shared" si="307"/>
        <v>0</v>
      </c>
      <c r="GR359">
        <v>0</v>
      </c>
      <c r="GS359">
        <v>3</v>
      </c>
      <c r="GT359">
        <v>0</v>
      </c>
      <c r="GU359" t="s">
        <v>3</v>
      </c>
      <c r="GV359">
        <f t="shared" si="308"/>
        <v>0</v>
      </c>
      <c r="GW359">
        <v>1</v>
      </c>
      <c r="GX359">
        <f t="shared" si="309"/>
        <v>0</v>
      </c>
      <c r="HA359">
        <v>0</v>
      </c>
      <c r="HB359">
        <v>0</v>
      </c>
      <c r="HC359">
        <f t="shared" si="310"/>
        <v>0</v>
      </c>
      <c r="HE359" t="s">
        <v>3</v>
      </c>
      <c r="HF359" t="s">
        <v>3</v>
      </c>
      <c r="HM359" t="s">
        <v>3</v>
      </c>
      <c r="HN359" t="s">
        <v>26</v>
      </c>
      <c r="HO359" t="s">
        <v>27</v>
      </c>
      <c r="HP359" t="s">
        <v>24</v>
      </c>
      <c r="HQ359" t="s">
        <v>24</v>
      </c>
      <c r="IK359">
        <v>0</v>
      </c>
    </row>
    <row r="360" spans="1:245" x14ac:dyDescent="0.2">
      <c r="A360">
        <v>17</v>
      </c>
      <c r="B360">
        <v>1</v>
      </c>
      <c r="C360">
        <f>ROW(SmtRes!A365)</f>
        <v>365</v>
      </c>
      <c r="D360">
        <f>ROW(EtalonRes!A408)</f>
        <v>408</v>
      </c>
      <c r="E360" t="s">
        <v>320</v>
      </c>
      <c r="F360" t="s">
        <v>280</v>
      </c>
      <c r="G360" t="s">
        <v>281</v>
      </c>
      <c r="H360" t="s">
        <v>20</v>
      </c>
      <c r="I360">
        <v>-15</v>
      </c>
      <c r="J360">
        <v>0</v>
      </c>
      <c r="K360">
        <v>-15</v>
      </c>
      <c r="O360">
        <f t="shared" si="288"/>
        <v>-2036.98</v>
      </c>
      <c r="P360">
        <f>SUMIF(SmtRes!AQ362:'SmtRes'!AQ365,"=1",SmtRes!DF362:'SmtRes'!DF365)</f>
        <v>0</v>
      </c>
      <c r="Q360">
        <f>SUMIF(SmtRes!AQ362:'SmtRes'!AQ365,"=1",SmtRes!DG362:'SmtRes'!DG365)</f>
        <v>-540.43000000000006</v>
      </c>
      <c r="R360">
        <f>SUMIF(SmtRes!AQ362:'SmtRes'!AQ365,"=1",SmtRes!DH362:'SmtRes'!DH365)</f>
        <v>-573.58000000000004</v>
      </c>
      <c r="S360">
        <f>SUMIF(SmtRes!AQ362:'SmtRes'!AQ365,"=1",SmtRes!DI362:'SmtRes'!DI365)</f>
        <v>-922.97</v>
      </c>
      <c r="T360">
        <f t="shared" si="289"/>
        <v>0</v>
      </c>
      <c r="U360">
        <f>SUMIF(SmtRes!AQ362:'SmtRes'!AQ365,"=1",SmtRes!CV362:'SmtRes'!CV365)</f>
        <v>-2.25</v>
      </c>
      <c r="V360">
        <f>SUMIF(SmtRes!AQ362:'SmtRes'!AQ365,"=1",SmtRes!CW362:'SmtRes'!CW365)</f>
        <v>-1.2</v>
      </c>
      <c r="W360">
        <f t="shared" si="290"/>
        <v>0</v>
      </c>
      <c r="X360">
        <f t="shared" si="291"/>
        <v>-1541.45</v>
      </c>
      <c r="Y360">
        <f t="shared" si="292"/>
        <v>-897.93</v>
      </c>
      <c r="AA360">
        <v>312243454</v>
      </c>
      <c r="AB360">
        <f t="shared" si="293"/>
        <v>91.249600000000001</v>
      </c>
      <c r="AC360">
        <f t="shared" si="294"/>
        <v>0</v>
      </c>
      <c r="AD360">
        <f>ROUND((((SUM(SmtRes!BR362:'SmtRes'!BR365))-(SUM(SmtRes!BS362:'SmtRes'!BS365)))+AE360),6)</f>
        <v>29.7181</v>
      </c>
      <c r="AE360">
        <f>ROUND((SUM(SmtRes!BS362:'SmtRes'!BS365)),6)</f>
        <v>38.238399999999999</v>
      </c>
      <c r="AF360">
        <f>ROUND((SUM(SmtRes!BT362:'SmtRes'!BT365)),6)</f>
        <v>61.531500000000001</v>
      </c>
      <c r="AG360">
        <f t="shared" si="295"/>
        <v>0</v>
      </c>
      <c r="AH360">
        <f>(SUM(SmtRes!BU362:'SmtRes'!BU365))</f>
        <v>0.15</v>
      </c>
      <c r="AI360">
        <f>(SUM(SmtRes!BV362:'SmtRes'!BV365))</f>
        <v>0.08</v>
      </c>
      <c r="AJ360">
        <f t="shared" si="296"/>
        <v>0</v>
      </c>
      <c r="AK360">
        <v>129.488</v>
      </c>
      <c r="AL360">
        <v>0</v>
      </c>
      <c r="AM360">
        <v>29.718100000000007</v>
      </c>
      <c r="AN360">
        <v>38.238400000000006</v>
      </c>
      <c r="AO360">
        <v>61.531499999999994</v>
      </c>
      <c r="AP360">
        <v>0</v>
      </c>
      <c r="AQ360">
        <v>0.15</v>
      </c>
      <c r="AR360">
        <v>0.08</v>
      </c>
      <c r="AS360">
        <v>0</v>
      </c>
      <c r="AT360">
        <v>103</v>
      </c>
      <c r="AU360">
        <v>60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282</v>
      </c>
      <c r="BM360">
        <v>33002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103</v>
      </c>
      <c r="CA360">
        <v>60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97"/>
        <v>-2036.98</v>
      </c>
      <c r="CQ360">
        <f>SUMIF(SmtRes!AQ362:'SmtRes'!AQ365,"=1",SmtRes!AA362:'SmtRes'!AA365)</f>
        <v>0</v>
      </c>
      <c r="CR360">
        <f>SUMIF(SmtRes!AQ362:'SmtRes'!AQ365,"=1",SmtRes!AB362:'SmtRes'!AB365)</f>
        <v>981.58</v>
      </c>
      <c r="CS360">
        <f>SUMIF(SmtRes!AQ362:'SmtRes'!AQ365,"=1",SmtRes!AC362:'SmtRes'!AC365)</f>
        <v>955.96</v>
      </c>
      <c r="CT360">
        <f>SUMIF(SmtRes!AQ362:'SmtRes'!AQ365,"=1",SmtRes!AD362:'SmtRes'!AD365)</f>
        <v>410.21</v>
      </c>
      <c r="CU360">
        <f t="shared" si="298"/>
        <v>0</v>
      </c>
      <c r="CV360">
        <f>SUMIF(SmtRes!AQ362:'SmtRes'!AQ365,"=1",SmtRes!BU362:'SmtRes'!BU365)</f>
        <v>0.15</v>
      </c>
      <c r="CW360">
        <f>SUMIF(SmtRes!AQ362:'SmtRes'!AQ365,"=1",SmtRes!BV362:'SmtRes'!BV365)</f>
        <v>0.08</v>
      </c>
      <c r="CX360">
        <f t="shared" si="299"/>
        <v>0</v>
      </c>
      <c r="CY360">
        <f t="shared" si="300"/>
        <v>-1541.4465000000002</v>
      </c>
      <c r="CZ360">
        <f t="shared" si="301"/>
        <v>-897.93000000000018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20</v>
      </c>
      <c r="DW360" t="s">
        <v>20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293259713</v>
      </c>
      <c r="EF360">
        <v>2</v>
      </c>
      <c r="EG360" t="s">
        <v>23</v>
      </c>
      <c r="EH360">
        <v>27</v>
      </c>
      <c r="EI360" t="s">
        <v>24</v>
      </c>
      <c r="EJ360">
        <v>1</v>
      </c>
      <c r="EK360">
        <v>33002</v>
      </c>
      <c r="EL360" t="s">
        <v>24</v>
      </c>
      <c r="EM360" t="s">
        <v>25</v>
      </c>
      <c r="EO360" t="s">
        <v>3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0.15</v>
      </c>
      <c r="EX360">
        <v>0.08</v>
      </c>
      <c r="EY360">
        <v>0</v>
      </c>
      <c r="FQ360">
        <v>0</v>
      </c>
      <c r="FR360">
        <f t="shared" si="302"/>
        <v>0</v>
      </c>
      <c r="FS360">
        <v>0</v>
      </c>
      <c r="FX360">
        <v>103</v>
      </c>
      <c r="FY360">
        <v>60</v>
      </c>
      <c r="GA360" t="s">
        <v>3</v>
      </c>
      <c r="GD360">
        <v>1</v>
      </c>
      <c r="GF360">
        <v>211252595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303"/>
        <v>0</v>
      </c>
      <c r="GM360">
        <f t="shared" si="304"/>
        <v>-4476.3599999999997</v>
      </c>
      <c r="GN360">
        <f t="shared" si="305"/>
        <v>-4476.3599999999997</v>
      </c>
      <c r="GO360">
        <f t="shared" si="306"/>
        <v>0</v>
      </c>
      <c r="GP360">
        <f t="shared" si="307"/>
        <v>0</v>
      </c>
      <c r="GR360">
        <v>0</v>
      </c>
      <c r="GS360">
        <v>3</v>
      </c>
      <c r="GT360">
        <v>0</v>
      </c>
      <c r="GU360" t="s">
        <v>3</v>
      </c>
      <c r="GV360">
        <f t="shared" si="308"/>
        <v>0</v>
      </c>
      <c r="GW360">
        <v>1</v>
      </c>
      <c r="GX360">
        <f t="shared" si="309"/>
        <v>0</v>
      </c>
      <c r="HA360">
        <v>0</v>
      </c>
      <c r="HB360">
        <v>0</v>
      </c>
      <c r="HC360">
        <f t="shared" si="310"/>
        <v>0</v>
      </c>
      <c r="HE360" t="s">
        <v>3</v>
      </c>
      <c r="HF360" t="s">
        <v>3</v>
      </c>
      <c r="HM360" t="s">
        <v>3</v>
      </c>
      <c r="HN360" t="s">
        <v>26</v>
      </c>
      <c r="HO360" t="s">
        <v>27</v>
      </c>
      <c r="HP360" t="s">
        <v>24</v>
      </c>
      <c r="HQ360" t="s">
        <v>24</v>
      </c>
      <c r="IK360">
        <v>0</v>
      </c>
    </row>
    <row r="361" spans="1:245" x14ac:dyDescent="0.2">
      <c r="A361">
        <v>17</v>
      </c>
      <c r="B361">
        <v>1</v>
      </c>
      <c r="E361" t="s">
        <v>321</v>
      </c>
      <c r="F361" t="s">
        <v>322</v>
      </c>
      <c r="G361" t="s">
        <v>323</v>
      </c>
      <c r="H361" t="s">
        <v>324</v>
      </c>
      <c r="I361">
        <v>1.82</v>
      </c>
      <c r="J361">
        <v>0</v>
      </c>
      <c r="K361">
        <v>1.82</v>
      </c>
      <c r="O361">
        <f>0</f>
        <v>0</v>
      </c>
      <c r="P361">
        <f>0</f>
        <v>0</v>
      </c>
      <c r="Q361">
        <f>0</f>
        <v>0</v>
      </c>
      <c r="R361">
        <f>0</f>
        <v>0</v>
      </c>
      <c r="S361">
        <f>0</f>
        <v>0</v>
      </c>
      <c r="T361">
        <f>0</f>
        <v>0</v>
      </c>
      <c r="U361">
        <f>0</f>
        <v>0</v>
      </c>
      <c r="V361">
        <f>0</f>
        <v>0</v>
      </c>
      <c r="W361">
        <f>0</f>
        <v>0</v>
      </c>
      <c r="X361">
        <f>0</f>
        <v>0</v>
      </c>
      <c r="Y361">
        <f>0</f>
        <v>0</v>
      </c>
      <c r="AA361">
        <v>312243454</v>
      </c>
      <c r="AB361">
        <f>ROUND((AK361),6)</f>
        <v>591.5</v>
      </c>
      <c r="AC361">
        <f>0</f>
        <v>0</v>
      </c>
      <c r="AD361">
        <f>0</f>
        <v>0</v>
      </c>
      <c r="AE361">
        <f>0</f>
        <v>0</v>
      </c>
      <c r="AF361">
        <f>0</f>
        <v>0</v>
      </c>
      <c r="AG361">
        <f>0</f>
        <v>0</v>
      </c>
      <c r="AH361">
        <f>0</f>
        <v>0</v>
      </c>
      <c r="AI361">
        <f>0</f>
        <v>0</v>
      </c>
      <c r="AJ361">
        <f>0</f>
        <v>0</v>
      </c>
      <c r="AK361">
        <v>591.5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325</v>
      </c>
      <c r="BM361">
        <v>700007</v>
      </c>
      <c r="BN361">
        <v>0</v>
      </c>
      <c r="BO361" t="s">
        <v>3</v>
      </c>
      <c r="BP361">
        <v>0</v>
      </c>
      <c r="BQ361">
        <v>19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94</v>
      </c>
      <c r="CA361">
        <v>42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>AB361*AZ361</f>
        <v>591.5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324</v>
      </c>
      <c r="DW361" t="s">
        <v>324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293259790</v>
      </c>
      <c r="EF361">
        <v>19</v>
      </c>
      <c r="EG361" t="s">
        <v>326</v>
      </c>
      <c r="EH361">
        <v>106</v>
      </c>
      <c r="EI361" t="s">
        <v>326</v>
      </c>
      <c r="EJ361">
        <v>1</v>
      </c>
      <c r="EK361">
        <v>700007</v>
      </c>
      <c r="EL361" t="s">
        <v>326</v>
      </c>
      <c r="EM361" t="s">
        <v>327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f t="shared" si="302"/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-1480805310</v>
      </c>
      <c r="GG361">
        <v>2</v>
      </c>
      <c r="GH361">
        <v>1</v>
      </c>
      <c r="GI361">
        <v>-2</v>
      </c>
      <c r="GJ361">
        <v>2</v>
      </c>
      <c r="GK361">
        <v>0</v>
      </c>
      <c r="GL361">
        <f t="shared" si="303"/>
        <v>0</v>
      </c>
      <c r="GM361">
        <f>ROUND(CP361*I361,2)</f>
        <v>1076.53</v>
      </c>
      <c r="GN361">
        <f t="shared" si="305"/>
        <v>1076.53</v>
      </c>
      <c r="GO361">
        <f t="shared" si="306"/>
        <v>0</v>
      </c>
      <c r="GP361">
        <f t="shared" si="307"/>
        <v>0</v>
      </c>
      <c r="GR361">
        <v>0</v>
      </c>
      <c r="GS361">
        <v>3</v>
      </c>
      <c r="GT361">
        <v>0</v>
      </c>
      <c r="GU361" t="s">
        <v>3</v>
      </c>
      <c r="GV361">
        <f>0</f>
        <v>0</v>
      </c>
      <c r="GW361">
        <v>1</v>
      </c>
      <c r="GX361">
        <f>0</f>
        <v>0</v>
      </c>
      <c r="HA361">
        <v>0</v>
      </c>
      <c r="HB361">
        <v>0</v>
      </c>
      <c r="HC361">
        <v>0</v>
      </c>
      <c r="HD361">
        <f>GM361</f>
        <v>1076.53</v>
      </c>
      <c r="HE361" t="s">
        <v>3</v>
      </c>
      <c r="HF361" t="s">
        <v>3</v>
      </c>
      <c r="HM361" t="s">
        <v>3</v>
      </c>
      <c r="HN361" t="s">
        <v>328</v>
      </c>
      <c r="HO361" t="s">
        <v>329</v>
      </c>
      <c r="HP361" t="s">
        <v>326</v>
      </c>
      <c r="HQ361" t="s">
        <v>326</v>
      </c>
      <c r="IK361">
        <v>0</v>
      </c>
    </row>
    <row r="362" spans="1:245" x14ac:dyDescent="0.2">
      <c r="A362">
        <v>17</v>
      </c>
      <c r="B362">
        <v>1</v>
      </c>
      <c r="E362" t="s">
        <v>330</v>
      </c>
      <c r="F362" t="s">
        <v>331</v>
      </c>
      <c r="G362" t="s">
        <v>332</v>
      </c>
      <c r="H362" t="s">
        <v>324</v>
      </c>
      <c r="I362">
        <v>1.82</v>
      </c>
      <c r="J362">
        <v>0</v>
      </c>
      <c r="K362">
        <v>1.82</v>
      </c>
      <c r="O362">
        <f>0</f>
        <v>0</v>
      </c>
      <c r="P362">
        <f>0</f>
        <v>0</v>
      </c>
      <c r="Q362">
        <f>0</f>
        <v>0</v>
      </c>
      <c r="R362">
        <f>0</f>
        <v>0</v>
      </c>
      <c r="S362">
        <f>0</f>
        <v>0</v>
      </c>
      <c r="T362">
        <f>0</f>
        <v>0</v>
      </c>
      <c r="U362">
        <f>0</f>
        <v>0</v>
      </c>
      <c r="V362">
        <f>0</f>
        <v>0</v>
      </c>
      <c r="W362">
        <f>0</f>
        <v>0</v>
      </c>
      <c r="X362">
        <f>0</f>
        <v>0</v>
      </c>
      <c r="Y362">
        <f>0</f>
        <v>0</v>
      </c>
      <c r="AA362">
        <v>312243454</v>
      </c>
      <c r="AB362">
        <f>ROUND((AK362),6)</f>
        <v>433.65</v>
      </c>
      <c r="AC362">
        <f>0</f>
        <v>0</v>
      </c>
      <c r="AD362">
        <f>0</f>
        <v>0</v>
      </c>
      <c r="AE362">
        <f>0</f>
        <v>0</v>
      </c>
      <c r="AF362">
        <f>0</f>
        <v>0</v>
      </c>
      <c r="AG362">
        <f>0</f>
        <v>0</v>
      </c>
      <c r="AH362">
        <f>0</f>
        <v>0</v>
      </c>
      <c r="AI362">
        <f>0</f>
        <v>0</v>
      </c>
      <c r="AJ362">
        <f>0</f>
        <v>0</v>
      </c>
      <c r="AK362">
        <v>433.65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333</v>
      </c>
      <c r="BM362">
        <v>700007</v>
      </c>
      <c r="BN362">
        <v>0</v>
      </c>
      <c r="BO362" t="s">
        <v>3</v>
      </c>
      <c r="BP362">
        <v>0</v>
      </c>
      <c r="BQ362">
        <v>19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94</v>
      </c>
      <c r="CA362">
        <v>42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>AB362*AZ362</f>
        <v>433.65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324</v>
      </c>
      <c r="DW362" t="s">
        <v>324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293259790</v>
      </c>
      <c r="EF362">
        <v>19</v>
      </c>
      <c r="EG362" t="s">
        <v>326</v>
      </c>
      <c r="EH362">
        <v>106</v>
      </c>
      <c r="EI362" t="s">
        <v>326</v>
      </c>
      <c r="EJ362">
        <v>1</v>
      </c>
      <c r="EK362">
        <v>700007</v>
      </c>
      <c r="EL362" t="s">
        <v>326</v>
      </c>
      <c r="EM362" t="s">
        <v>327</v>
      </c>
      <c r="EO362" t="s">
        <v>3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FQ362">
        <v>0</v>
      </c>
      <c r="FR362">
        <f t="shared" si="302"/>
        <v>0</v>
      </c>
      <c r="FS362">
        <v>0</v>
      </c>
      <c r="FX362">
        <v>0</v>
      </c>
      <c r="FY362">
        <v>0</v>
      </c>
      <c r="GA362" t="s">
        <v>3</v>
      </c>
      <c r="GD362">
        <v>1</v>
      </c>
      <c r="GF362">
        <v>-689932938</v>
      </c>
      <c r="GG362">
        <v>2</v>
      </c>
      <c r="GH362">
        <v>1</v>
      </c>
      <c r="GI362">
        <v>-2</v>
      </c>
      <c r="GJ362">
        <v>2</v>
      </c>
      <c r="GK362">
        <v>0</v>
      </c>
      <c r="GL362">
        <f t="shared" si="303"/>
        <v>0</v>
      </c>
      <c r="GM362">
        <f>ROUND(CP362*I362,2)</f>
        <v>789.24</v>
      </c>
      <c r="GN362">
        <f t="shared" si="305"/>
        <v>789.24</v>
      </c>
      <c r="GO362">
        <f t="shared" si="306"/>
        <v>0</v>
      </c>
      <c r="GP362">
        <f t="shared" si="307"/>
        <v>0</v>
      </c>
      <c r="GR362">
        <v>0</v>
      </c>
      <c r="GS362">
        <v>3</v>
      </c>
      <c r="GT362">
        <v>0</v>
      </c>
      <c r="GU362" t="s">
        <v>3</v>
      </c>
      <c r="GV362">
        <f>0</f>
        <v>0</v>
      </c>
      <c r="GW362">
        <v>1</v>
      </c>
      <c r="GX362">
        <f>0</f>
        <v>0</v>
      </c>
      <c r="HA362">
        <v>0</v>
      </c>
      <c r="HB362">
        <v>0</v>
      </c>
      <c r="HC362">
        <v>0</v>
      </c>
      <c r="HD362">
        <f>GM362</f>
        <v>789.24</v>
      </c>
      <c r="HE362" t="s">
        <v>3</v>
      </c>
      <c r="HF362" t="s">
        <v>3</v>
      </c>
      <c r="HM362" t="s">
        <v>3</v>
      </c>
      <c r="HN362" t="s">
        <v>328</v>
      </c>
      <c r="HO362" t="s">
        <v>329</v>
      </c>
      <c r="HP362" t="s">
        <v>326</v>
      </c>
      <c r="HQ362" t="s">
        <v>326</v>
      </c>
      <c r="IK362">
        <v>0</v>
      </c>
    </row>
    <row r="364" spans="1:245" x14ac:dyDescent="0.2">
      <c r="A364" s="2">
        <v>51</v>
      </c>
      <c r="B364" s="2">
        <f>B342</f>
        <v>1</v>
      </c>
      <c r="C364" s="2">
        <f>A342</f>
        <v>4</v>
      </c>
      <c r="D364" s="2">
        <f>ROW(A342)</f>
        <v>342</v>
      </c>
      <c r="E364" s="2"/>
      <c r="F364" s="2" t="str">
        <f>IF(F342&lt;&gt;"",F342,"")</f>
        <v>Новый раздел</v>
      </c>
      <c r="G364" s="2" t="str">
        <f>IF(G342&lt;&gt;"",G342,"")</f>
        <v>Демонтаж магистрального провода</v>
      </c>
      <c r="H364" s="2">
        <v>0</v>
      </c>
      <c r="I364" s="2"/>
      <c r="J364" s="2"/>
      <c r="K364" s="2"/>
      <c r="L364" s="2"/>
      <c r="M364" s="2"/>
      <c r="N364" s="2"/>
      <c r="O364" s="2">
        <f t="shared" ref="O364:T364" si="311">ROUND(AB364,2)</f>
        <v>42279.6</v>
      </c>
      <c r="P364" s="2">
        <f t="shared" si="311"/>
        <v>0</v>
      </c>
      <c r="Q364" s="2">
        <f t="shared" si="311"/>
        <v>7954.02</v>
      </c>
      <c r="R364" s="2">
        <f t="shared" si="311"/>
        <v>8383.75</v>
      </c>
      <c r="S364" s="2">
        <f t="shared" si="311"/>
        <v>25941.83</v>
      </c>
      <c r="T364" s="2">
        <f t="shared" si="311"/>
        <v>0</v>
      </c>
      <c r="U364" s="2">
        <f>AH364</f>
        <v>61.960000000000022</v>
      </c>
      <c r="V364" s="2">
        <f>AI364</f>
        <v>17.540000000000003</v>
      </c>
      <c r="W364" s="2">
        <f>ROUND(AJ364,2)</f>
        <v>0</v>
      </c>
      <c r="X364" s="2">
        <f>ROUND(AK364,2)</f>
        <v>35355.33</v>
      </c>
      <c r="Y364" s="2">
        <f>ROUND(AL364,2)</f>
        <v>20595.37</v>
      </c>
      <c r="Z364" s="2"/>
      <c r="AA364" s="2"/>
      <c r="AB364" s="2">
        <f>ROUND(SUMIF(AA346:AA362,"=312243454",O346:O362),2)</f>
        <v>42279.6</v>
      </c>
      <c r="AC364" s="2">
        <f>ROUND(SUMIF(AA346:AA362,"=312243454",P346:P362),2)</f>
        <v>0</v>
      </c>
      <c r="AD364" s="2">
        <f>ROUND(SUMIF(AA346:AA362,"=312243454",Q346:Q362),2)</f>
        <v>7954.02</v>
      </c>
      <c r="AE364" s="2">
        <f>ROUND(SUMIF(AA346:AA362,"=312243454",R346:R362),2)</f>
        <v>8383.75</v>
      </c>
      <c r="AF364" s="2">
        <f>ROUND(SUMIF(AA346:AA362,"=312243454",S346:S362),2)</f>
        <v>25941.83</v>
      </c>
      <c r="AG364" s="2">
        <f>ROUND(SUMIF(AA346:AA362,"=312243454",T346:T362),2)</f>
        <v>0</v>
      </c>
      <c r="AH364" s="2">
        <f>SUMIF(AA346:AA362,"=312243454",U346:U362)</f>
        <v>61.960000000000022</v>
      </c>
      <c r="AI364" s="2">
        <f>SUMIF(AA346:AA362,"=312243454",V346:V362)</f>
        <v>17.540000000000003</v>
      </c>
      <c r="AJ364" s="2">
        <f>ROUND(SUMIF(AA346:AA362,"=312243454",W346:W362),2)</f>
        <v>0</v>
      </c>
      <c r="AK364" s="2">
        <f>ROUND(SUMIF(AA346:AA362,"=312243454",X346:X362),2)</f>
        <v>35355.33</v>
      </c>
      <c r="AL364" s="2">
        <f>ROUND(SUMIF(AA346:AA362,"=312243454",Y346:Y362),2)</f>
        <v>20595.37</v>
      </c>
      <c r="AM364" s="2"/>
      <c r="AN364" s="2"/>
      <c r="AO364" s="2">
        <f t="shared" ref="AO364:BD364" si="312">ROUND(BX364,2)</f>
        <v>0</v>
      </c>
      <c r="AP364" s="2">
        <f t="shared" si="312"/>
        <v>0</v>
      </c>
      <c r="AQ364" s="2">
        <f t="shared" si="312"/>
        <v>0</v>
      </c>
      <c r="AR364" s="2">
        <f t="shared" si="312"/>
        <v>100096.07</v>
      </c>
      <c r="AS364" s="2">
        <f t="shared" si="312"/>
        <v>100096.07</v>
      </c>
      <c r="AT364" s="2">
        <f t="shared" si="312"/>
        <v>0</v>
      </c>
      <c r="AU364" s="2">
        <f t="shared" si="312"/>
        <v>0</v>
      </c>
      <c r="AV364" s="2">
        <f t="shared" si="312"/>
        <v>0</v>
      </c>
      <c r="AW364" s="2">
        <f t="shared" si="312"/>
        <v>0</v>
      </c>
      <c r="AX364" s="2">
        <f t="shared" si="312"/>
        <v>0</v>
      </c>
      <c r="AY364" s="2">
        <f t="shared" si="312"/>
        <v>0</v>
      </c>
      <c r="AZ364" s="2">
        <f t="shared" si="312"/>
        <v>0</v>
      </c>
      <c r="BA364" s="2">
        <f t="shared" si="312"/>
        <v>0</v>
      </c>
      <c r="BB364" s="2">
        <f t="shared" si="312"/>
        <v>0</v>
      </c>
      <c r="BC364" s="2">
        <f t="shared" si="312"/>
        <v>0</v>
      </c>
      <c r="BD364" s="2">
        <f t="shared" si="312"/>
        <v>1865.77</v>
      </c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>
        <f>ROUND(SUMIF(AA346:AA362,"=312243454",FQ346:FQ362),2)</f>
        <v>0</v>
      </c>
      <c r="BY364" s="2">
        <f>ROUND(SUMIF(AA346:AA362,"=312243454",FR346:FR362),2)</f>
        <v>0</v>
      </c>
      <c r="BZ364" s="2">
        <f>ROUND(SUMIF(AA346:AA362,"=312243454",GL346:GL362),2)</f>
        <v>0</v>
      </c>
      <c r="CA364" s="2">
        <f>ROUND(SUMIF(AA346:AA362,"=312243454",GM346:GM362),2)</f>
        <v>100096.07</v>
      </c>
      <c r="CB364" s="2">
        <f>ROUND(SUMIF(AA346:AA362,"=312243454",GN346:GN362),2)</f>
        <v>100096.07</v>
      </c>
      <c r="CC364" s="2">
        <f>ROUND(SUMIF(AA346:AA362,"=312243454",GO346:GO362),2)</f>
        <v>0</v>
      </c>
      <c r="CD364" s="2">
        <f>ROUND(SUMIF(AA346:AA362,"=312243454",GP346:GP362),2)</f>
        <v>0</v>
      </c>
      <c r="CE364" s="2">
        <f>AC364-BX364</f>
        <v>0</v>
      </c>
      <c r="CF364" s="2">
        <f>AC364-BY364</f>
        <v>0</v>
      </c>
      <c r="CG364" s="2">
        <f>BX364-BZ364</f>
        <v>0</v>
      </c>
      <c r="CH364" s="2">
        <f>AC364-BX364-BY364+BZ364</f>
        <v>0</v>
      </c>
      <c r="CI364" s="2">
        <f>BY364-BZ364</f>
        <v>0</v>
      </c>
      <c r="CJ364" s="2">
        <f>ROUND(SUMIF(AA346:AA362,"=312243454",GX346:GX362),2)</f>
        <v>0</v>
      </c>
      <c r="CK364" s="2">
        <f>ROUND(SUMIF(AA346:AA362,"=312243454",GY346:GY362),2)</f>
        <v>0</v>
      </c>
      <c r="CL364" s="2">
        <f>ROUND(SUMIF(AA346:AA362,"=312243454",GZ346:GZ362),2)</f>
        <v>0</v>
      </c>
      <c r="CM364" s="2">
        <f>ROUND(SUMIF(AA346:AA362,"=312243454",HD346:HD362),2)</f>
        <v>1865.77</v>
      </c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>
        <v>0</v>
      </c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201</v>
      </c>
      <c r="F366" s="4">
        <f>ROUND(Source!O364,O366)</f>
        <v>42279.6</v>
      </c>
      <c r="G366" s="4" t="s">
        <v>161</v>
      </c>
      <c r="H366" s="4" t="s">
        <v>162</v>
      </c>
      <c r="I366" s="4"/>
      <c r="J366" s="4"/>
      <c r="K366" s="4">
        <v>201</v>
      </c>
      <c r="L366" s="4">
        <v>1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44145.369999999995</v>
      </c>
      <c r="X366" s="4">
        <v>1</v>
      </c>
      <c r="Y366" s="4">
        <v>44145.369999999995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202</v>
      </c>
      <c r="F367" s="4">
        <f>ROUND(Source!P364,O367)</f>
        <v>0</v>
      </c>
      <c r="G367" s="4" t="s">
        <v>163</v>
      </c>
      <c r="H367" s="4" t="s">
        <v>164</v>
      </c>
      <c r="I367" s="4"/>
      <c r="J367" s="4"/>
      <c r="K367" s="4">
        <v>202</v>
      </c>
      <c r="L367" s="4">
        <v>2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222</v>
      </c>
      <c r="F368" s="4">
        <f>ROUND(Source!AO364,O368)</f>
        <v>0</v>
      </c>
      <c r="G368" s="4" t="s">
        <v>165</v>
      </c>
      <c r="H368" s="4" t="s">
        <v>166</v>
      </c>
      <c r="I368" s="4"/>
      <c r="J368" s="4"/>
      <c r="K368" s="4">
        <v>222</v>
      </c>
      <c r="L368" s="4">
        <v>3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225</v>
      </c>
      <c r="F369" s="4">
        <f>ROUND(Source!AV364,O369)</f>
        <v>0</v>
      </c>
      <c r="G369" s="4" t="s">
        <v>167</v>
      </c>
      <c r="H369" s="4" t="s">
        <v>168</v>
      </c>
      <c r="I369" s="4"/>
      <c r="J369" s="4"/>
      <c r="K369" s="4">
        <v>225</v>
      </c>
      <c r="L369" s="4">
        <v>4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226</v>
      </c>
      <c r="F370" s="4">
        <f>ROUND(Source!AW364,O370)</f>
        <v>0</v>
      </c>
      <c r="G370" s="4" t="s">
        <v>169</v>
      </c>
      <c r="H370" s="4" t="s">
        <v>170</v>
      </c>
      <c r="I370" s="4"/>
      <c r="J370" s="4"/>
      <c r="K370" s="4">
        <v>226</v>
      </c>
      <c r="L370" s="4">
        <v>5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227</v>
      </c>
      <c r="F371" s="4">
        <f>ROUND(Source!AX364,O371)</f>
        <v>0</v>
      </c>
      <c r="G371" s="4" t="s">
        <v>171</v>
      </c>
      <c r="H371" s="4" t="s">
        <v>172</v>
      </c>
      <c r="I371" s="4"/>
      <c r="J371" s="4"/>
      <c r="K371" s="4">
        <v>227</v>
      </c>
      <c r="L371" s="4">
        <v>6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228</v>
      </c>
      <c r="F372" s="4">
        <f>ROUND(Source!AY364,O372)</f>
        <v>0</v>
      </c>
      <c r="G372" s="4" t="s">
        <v>173</v>
      </c>
      <c r="H372" s="4" t="s">
        <v>174</v>
      </c>
      <c r="I372" s="4"/>
      <c r="J372" s="4"/>
      <c r="K372" s="4">
        <v>228</v>
      </c>
      <c r="L372" s="4">
        <v>7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216</v>
      </c>
      <c r="F373" s="4">
        <f>ROUND(Source!AP364,O373)</f>
        <v>0</v>
      </c>
      <c r="G373" s="4" t="s">
        <v>175</v>
      </c>
      <c r="H373" s="4" t="s">
        <v>176</v>
      </c>
      <c r="I373" s="4"/>
      <c r="J373" s="4"/>
      <c r="K373" s="4">
        <v>216</v>
      </c>
      <c r="L373" s="4">
        <v>8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223</v>
      </c>
      <c r="F374" s="4">
        <f>ROUND(Source!AQ364,O374)</f>
        <v>0</v>
      </c>
      <c r="G374" s="4" t="s">
        <v>177</v>
      </c>
      <c r="H374" s="4" t="s">
        <v>178</v>
      </c>
      <c r="I374" s="4"/>
      <c r="J374" s="4"/>
      <c r="K374" s="4">
        <v>223</v>
      </c>
      <c r="L374" s="4">
        <v>9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229</v>
      </c>
      <c r="F375" s="4">
        <f>ROUND(Source!AZ364,O375)</f>
        <v>0</v>
      </c>
      <c r="G375" s="4" t="s">
        <v>179</v>
      </c>
      <c r="H375" s="4" t="s">
        <v>180</v>
      </c>
      <c r="I375" s="4"/>
      <c r="J375" s="4"/>
      <c r="K375" s="4">
        <v>229</v>
      </c>
      <c r="L375" s="4">
        <v>10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203</v>
      </c>
      <c r="F376" s="4">
        <f>ROUND(Source!Q364,O376)</f>
        <v>7954.02</v>
      </c>
      <c r="G376" s="4" t="s">
        <v>181</v>
      </c>
      <c r="H376" s="4" t="s">
        <v>182</v>
      </c>
      <c r="I376" s="4"/>
      <c r="J376" s="4"/>
      <c r="K376" s="4">
        <v>203</v>
      </c>
      <c r="L376" s="4">
        <v>11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7954.02</v>
      </c>
      <c r="X376" s="4">
        <v>1</v>
      </c>
      <c r="Y376" s="4">
        <v>7954.02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231</v>
      </c>
      <c r="F377" s="4">
        <f>ROUND(Source!BB364,O377)</f>
        <v>0</v>
      </c>
      <c r="G377" s="4" t="s">
        <v>183</v>
      </c>
      <c r="H377" s="4" t="s">
        <v>184</v>
      </c>
      <c r="I377" s="4"/>
      <c r="J377" s="4"/>
      <c r="K377" s="4">
        <v>231</v>
      </c>
      <c r="L377" s="4">
        <v>12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204</v>
      </c>
      <c r="F378" s="4">
        <f>ROUND(Source!R364,O378)</f>
        <v>8383.75</v>
      </c>
      <c r="G378" s="4" t="s">
        <v>185</v>
      </c>
      <c r="H378" s="4" t="s">
        <v>186</v>
      </c>
      <c r="I378" s="4"/>
      <c r="J378" s="4"/>
      <c r="K378" s="4">
        <v>204</v>
      </c>
      <c r="L378" s="4">
        <v>13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8383.7500000000018</v>
      </c>
      <c r="X378" s="4">
        <v>1</v>
      </c>
      <c r="Y378" s="4">
        <v>8383.7500000000018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205</v>
      </c>
      <c r="F379" s="4">
        <f>ROUND(Source!S364,O379)</f>
        <v>25941.83</v>
      </c>
      <c r="G379" s="4" t="s">
        <v>187</v>
      </c>
      <c r="H379" s="4" t="s">
        <v>188</v>
      </c>
      <c r="I379" s="4"/>
      <c r="J379" s="4"/>
      <c r="K379" s="4">
        <v>205</v>
      </c>
      <c r="L379" s="4">
        <v>14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25941.829999999994</v>
      </c>
      <c r="X379" s="4">
        <v>1</v>
      </c>
      <c r="Y379" s="4">
        <v>25941.829999999994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232</v>
      </c>
      <c r="F380" s="4">
        <f>ROUND(Source!BC364,O380)</f>
        <v>0</v>
      </c>
      <c r="G380" s="4" t="s">
        <v>189</v>
      </c>
      <c r="H380" s="4" t="s">
        <v>190</v>
      </c>
      <c r="I380" s="4"/>
      <c r="J380" s="4"/>
      <c r="K380" s="4">
        <v>232</v>
      </c>
      <c r="L380" s="4">
        <v>15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214</v>
      </c>
      <c r="F381" s="4">
        <f>ROUND(Source!AS364,O381)</f>
        <v>100096.07</v>
      </c>
      <c r="G381" s="4" t="s">
        <v>191</v>
      </c>
      <c r="H381" s="4" t="s">
        <v>192</v>
      </c>
      <c r="I381" s="4"/>
      <c r="J381" s="4"/>
      <c r="K381" s="4">
        <v>214</v>
      </c>
      <c r="L381" s="4">
        <v>16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100096.07</v>
      </c>
      <c r="X381" s="4">
        <v>1</v>
      </c>
      <c r="Y381" s="4">
        <v>100096.07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215</v>
      </c>
      <c r="F382" s="4">
        <f>ROUND(Source!AT364,O382)</f>
        <v>0</v>
      </c>
      <c r="G382" s="4" t="s">
        <v>193</v>
      </c>
      <c r="H382" s="4" t="s">
        <v>194</v>
      </c>
      <c r="I382" s="4"/>
      <c r="J382" s="4"/>
      <c r="K382" s="4">
        <v>215</v>
      </c>
      <c r="L382" s="4">
        <v>17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217</v>
      </c>
      <c r="F383" s="4">
        <f>ROUND(Source!AU364,O383)</f>
        <v>0</v>
      </c>
      <c r="G383" s="4" t="s">
        <v>195</v>
      </c>
      <c r="H383" s="4" t="s">
        <v>196</v>
      </c>
      <c r="I383" s="4"/>
      <c r="J383" s="4"/>
      <c r="K383" s="4">
        <v>217</v>
      </c>
      <c r="L383" s="4">
        <v>18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230</v>
      </c>
      <c r="F384" s="4">
        <f>ROUND(Source!BA364,O384)</f>
        <v>0</v>
      </c>
      <c r="G384" s="4" t="s">
        <v>197</v>
      </c>
      <c r="H384" s="4" t="s">
        <v>198</v>
      </c>
      <c r="I384" s="4"/>
      <c r="J384" s="4"/>
      <c r="K384" s="4">
        <v>230</v>
      </c>
      <c r="L384" s="4">
        <v>19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206</v>
      </c>
      <c r="F385" s="4">
        <f>ROUND(Source!T364,O385)</f>
        <v>0</v>
      </c>
      <c r="G385" s="4" t="s">
        <v>199</v>
      </c>
      <c r="H385" s="4" t="s">
        <v>200</v>
      </c>
      <c r="I385" s="4"/>
      <c r="J385" s="4"/>
      <c r="K385" s="4">
        <v>206</v>
      </c>
      <c r="L385" s="4">
        <v>20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207</v>
      </c>
      <c r="F386" s="4">
        <f>ROUND(Source!U364,O386)</f>
        <v>61.96</v>
      </c>
      <c r="G386" s="4" t="s">
        <v>201</v>
      </c>
      <c r="H386" s="4" t="s">
        <v>202</v>
      </c>
      <c r="I386" s="4"/>
      <c r="J386" s="4"/>
      <c r="K386" s="4">
        <v>207</v>
      </c>
      <c r="L386" s="4">
        <v>21</v>
      </c>
      <c r="M386" s="4">
        <v>3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61.96</v>
      </c>
      <c r="X386" s="4">
        <v>1</v>
      </c>
      <c r="Y386" s="4">
        <v>61.96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1</v>
      </c>
      <c r="E387" s="4">
        <v>208</v>
      </c>
      <c r="F387" s="4">
        <f>ROUND(Source!V364,O387)</f>
        <v>17.54</v>
      </c>
      <c r="G387" s="4" t="s">
        <v>203</v>
      </c>
      <c r="H387" s="4" t="s">
        <v>204</v>
      </c>
      <c r="I387" s="4"/>
      <c r="J387" s="4"/>
      <c r="K387" s="4">
        <v>208</v>
      </c>
      <c r="L387" s="4">
        <v>22</v>
      </c>
      <c r="M387" s="4">
        <v>3</v>
      </c>
      <c r="N387" s="4" t="s">
        <v>3</v>
      </c>
      <c r="O387" s="4">
        <v>7</v>
      </c>
      <c r="P387" s="4"/>
      <c r="Q387" s="4"/>
      <c r="R387" s="4"/>
      <c r="S387" s="4"/>
      <c r="T387" s="4"/>
      <c r="U387" s="4"/>
      <c r="V387" s="4"/>
      <c r="W387" s="4">
        <v>17.54</v>
      </c>
      <c r="X387" s="4">
        <v>1</v>
      </c>
      <c r="Y387" s="4">
        <v>17.54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1</v>
      </c>
      <c r="E388" s="4">
        <v>209</v>
      </c>
      <c r="F388" s="4">
        <f>ROUND(Source!W364,O388)</f>
        <v>0</v>
      </c>
      <c r="G388" s="4" t="s">
        <v>205</v>
      </c>
      <c r="H388" s="4" t="s">
        <v>206</v>
      </c>
      <c r="I388" s="4"/>
      <c r="J388" s="4"/>
      <c r="K388" s="4">
        <v>209</v>
      </c>
      <c r="L388" s="4">
        <v>23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233</v>
      </c>
      <c r="F389" s="4">
        <f>ROUND(Source!BD364,O389)</f>
        <v>1865.77</v>
      </c>
      <c r="G389" s="4" t="s">
        <v>207</v>
      </c>
      <c r="H389" s="4" t="s">
        <v>208</v>
      </c>
      <c r="I389" s="4"/>
      <c r="J389" s="4"/>
      <c r="K389" s="4">
        <v>233</v>
      </c>
      <c r="L389" s="4">
        <v>24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1865.77</v>
      </c>
      <c r="X389" s="4">
        <v>1</v>
      </c>
      <c r="Y389" s="4">
        <v>1865.77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210</v>
      </c>
      <c r="F390" s="4">
        <f>ROUND(Source!X364,O390)</f>
        <v>35355.33</v>
      </c>
      <c r="G390" s="4" t="s">
        <v>209</v>
      </c>
      <c r="H390" s="4" t="s">
        <v>210</v>
      </c>
      <c r="I390" s="4"/>
      <c r="J390" s="4"/>
      <c r="K390" s="4">
        <v>210</v>
      </c>
      <c r="L390" s="4">
        <v>25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35355.33</v>
      </c>
      <c r="X390" s="4">
        <v>1</v>
      </c>
      <c r="Y390" s="4">
        <v>35355.33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211</v>
      </c>
      <c r="F391" s="4">
        <f>ROUND(Source!Y364,O391)</f>
        <v>20595.37</v>
      </c>
      <c r="G391" s="4" t="s">
        <v>211</v>
      </c>
      <c r="H391" s="4" t="s">
        <v>212</v>
      </c>
      <c r="I391" s="4"/>
      <c r="J391" s="4"/>
      <c r="K391" s="4">
        <v>211</v>
      </c>
      <c r="L391" s="4">
        <v>26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20595.37</v>
      </c>
      <c r="X391" s="4">
        <v>1</v>
      </c>
      <c r="Y391" s="4">
        <v>20595.37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224</v>
      </c>
      <c r="F392" s="4">
        <f>ROUND(Source!AR364,O392)</f>
        <v>100096.07</v>
      </c>
      <c r="G392" s="4" t="s">
        <v>213</v>
      </c>
      <c r="H392" s="4" t="s">
        <v>214</v>
      </c>
      <c r="I392" s="4"/>
      <c r="J392" s="4"/>
      <c r="K392" s="4">
        <v>224</v>
      </c>
      <c r="L392" s="4">
        <v>27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100096.06999999999</v>
      </c>
      <c r="X392" s="4">
        <v>1</v>
      </c>
      <c r="Y392" s="4">
        <v>100096.06999999999</v>
      </c>
      <c r="Z392" s="4"/>
      <c r="AA392" s="4"/>
      <c r="AB392" s="4"/>
    </row>
    <row r="394" spans="1:245" x14ac:dyDescent="0.2">
      <c r="A394" s="1">
        <v>4</v>
      </c>
      <c r="B394" s="1">
        <v>1</v>
      </c>
      <c r="C394" s="1"/>
      <c r="D394" s="1">
        <f>ROW(A417)</f>
        <v>417</v>
      </c>
      <c r="E394" s="1"/>
      <c r="F394" s="1" t="s">
        <v>15</v>
      </c>
      <c r="G394" s="1" t="s">
        <v>334</v>
      </c>
      <c r="H394" s="1" t="s">
        <v>3</v>
      </c>
      <c r="I394" s="1">
        <v>0</v>
      </c>
      <c r="J394" s="1"/>
      <c r="K394" s="1">
        <v>0</v>
      </c>
      <c r="L394" s="1"/>
      <c r="M394" s="1" t="s">
        <v>3</v>
      </c>
      <c r="N394" s="1"/>
      <c r="O394" s="1"/>
      <c r="P394" s="1"/>
      <c r="Q394" s="1"/>
      <c r="R394" s="1"/>
      <c r="S394" s="1">
        <v>0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45" x14ac:dyDescent="0.2">
      <c r="A396" s="2">
        <v>52</v>
      </c>
      <c r="B396" s="2">
        <f t="shared" ref="B396:G396" si="313">B417</f>
        <v>1</v>
      </c>
      <c r="C396" s="2">
        <f t="shared" si="313"/>
        <v>4</v>
      </c>
      <c r="D396" s="2">
        <f t="shared" si="313"/>
        <v>394</v>
      </c>
      <c r="E396" s="2">
        <f t="shared" si="313"/>
        <v>0</v>
      </c>
      <c r="F396" s="2" t="str">
        <f t="shared" si="313"/>
        <v>Новый раздел</v>
      </c>
      <c r="G396" s="2" t="str">
        <f t="shared" si="313"/>
        <v>Демонтаж опор</v>
      </c>
      <c r="H396" s="2"/>
      <c r="I396" s="2"/>
      <c r="J396" s="2"/>
      <c r="K396" s="2"/>
      <c r="L396" s="2"/>
      <c r="M396" s="2"/>
      <c r="N396" s="2"/>
      <c r="O396" s="2">
        <f t="shared" ref="O396:AT396" si="314">O417</f>
        <v>166845.51</v>
      </c>
      <c r="P396" s="2">
        <f t="shared" si="314"/>
        <v>0</v>
      </c>
      <c r="Q396" s="2">
        <f t="shared" si="314"/>
        <v>84353.13</v>
      </c>
      <c r="R396" s="2">
        <f t="shared" si="314"/>
        <v>36942.78</v>
      </c>
      <c r="S396" s="2">
        <f t="shared" si="314"/>
        <v>45549.599999999999</v>
      </c>
      <c r="T396" s="2">
        <f t="shared" si="314"/>
        <v>0</v>
      </c>
      <c r="U396" s="2">
        <f t="shared" si="314"/>
        <v>100.28250000000001</v>
      </c>
      <c r="V396" s="2">
        <f t="shared" si="314"/>
        <v>68.937999999999988</v>
      </c>
      <c r="W396" s="2">
        <f t="shared" si="314"/>
        <v>0</v>
      </c>
      <c r="X396" s="2">
        <f t="shared" si="314"/>
        <v>84073.08</v>
      </c>
      <c r="Y396" s="2">
        <f t="shared" si="314"/>
        <v>48154.34</v>
      </c>
      <c r="Z396" s="2">
        <f t="shared" si="314"/>
        <v>0</v>
      </c>
      <c r="AA396" s="2">
        <f t="shared" si="314"/>
        <v>0</v>
      </c>
      <c r="AB396" s="2">
        <f t="shared" si="314"/>
        <v>166845.51</v>
      </c>
      <c r="AC396" s="2">
        <f t="shared" si="314"/>
        <v>0</v>
      </c>
      <c r="AD396" s="2">
        <f t="shared" si="314"/>
        <v>84353.13</v>
      </c>
      <c r="AE396" s="2">
        <f t="shared" si="314"/>
        <v>36942.78</v>
      </c>
      <c r="AF396" s="2">
        <f t="shared" si="314"/>
        <v>45549.599999999999</v>
      </c>
      <c r="AG396" s="2">
        <f t="shared" si="314"/>
        <v>0</v>
      </c>
      <c r="AH396" s="2">
        <f t="shared" si="314"/>
        <v>100.28250000000001</v>
      </c>
      <c r="AI396" s="2">
        <f t="shared" si="314"/>
        <v>68.937999999999988</v>
      </c>
      <c r="AJ396" s="2">
        <f t="shared" si="314"/>
        <v>0</v>
      </c>
      <c r="AK396" s="2">
        <f t="shared" si="314"/>
        <v>84073.08</v>
      </c>
      <c r="AL396" s="2">
        <f t="shared" si="314"/>
        <v>48154.34</v>
      </c>
      <c r="AM396" s="2">
        <f t="shared" si="314"/>
        <v>0</v>
      </c>
      <c r="AN396" s="2">
        <f t="shared" si="314"/>
        <v>0</v>
      </c>
      <c r="AO396" s="2">
        <f t="shared" si="314"/>
        <v>0</v>
      </c>
      <c r="AP396" s="2">
        <f t="shared" si="314"/>
        <v>0</v>
      </c>
      <c r="AQ396" s="2">
        <f t="shared" si="314"/>
        <v>0</v>
      </c>
      <c r="AR396" s="2">
        <f t="shared" si="314"/>
        <v>312027.46000000002</v>
      </c>
      <c r="AS396" s="2">
        <f t="shared" si="314"/>
        <v>269327.15000000002</v>
      </c>
      <c r="AT396" s="2">
        <f t="shared" si="314"/>
        <v>42700.31</v>
      </c>
      <c r="AU396" s="2">
        <f t="shared" ref="AU396:BZ396" si="315">AU417</f>
        <v>0</v>
      </c>
      <c r="AV396" s="2">
        <f t="shared" si="315"/>
        <v>0</v>
      </c>
      <c r="AW396" s="2">
        <f t="shared" si="315"/>
        <v>0</v>
      </c>
      <c r="AX396" s="2">
        <f t="shared" si="315"/>
        <v>0</v>
      </c>
      <c r="AY396" s="2">
        <f t="shared" si="315"/>
        <v>0</v>
      </c>
      <c r="AZ396" s="2">
        <f t="shared" si="315"/>
        <v>0</v>
      </c>
      <c r="BA396" s="2">
        <f t="shared" si="315"/>
        <v>0</v>
      </c>
      <c r="BB396" s="2">
        <f t="shared" si="315"/>
        <v>0</v>
      </c>
      <c r="BC396" s="2">
        <f t="shared" si="315"/>
        <v>0</v>
      </c>
      <c r="BD396" s="2">
        <f t="shared" si="315"/>
        <v>12954.53</v>
      </c>
      <c r="BE396" s="2">
        <f t="shared" si="315"/>
        <v>0</v>
      </c>
      <c r="BF396" s="2">
        <f t="shared" si="315"/>
        <v>0</v>
      </c>
      <c r="BG396" s="2">
        <f t="shared" si="315"/>
        <v>0</v>
      </c>
      <c r="BH396" s="2">
        <f t="shared" si="315"/>
        <v>0</v>
      </c>
      <c r="BI396" s="2">
        <f t="shared" si="315"/>
        <v>0</v>
      </c>
      <c r="BJ396" s="2">
        <f t="shared" si="315"/>
        <v>0</v>
      </c>
      <c r="BK396" s="2">
        <f t="shared" si="315"/>
        <v>0</v>
      </c>
      <c r="BL396" s="2">
        <f t="shared" si="315"/>
        <v>0</v>
      </c>
      <c r="BM396" s="2">
        <f t="shared" si="315"/>
        <v>0</v>
      </c>
      <c r="BN396" s="2">
        <f t="shared" si="315"/>
        <v>0</v>
      </c>
      <c r="BO396" s="2">
        <f t="shared" si="315"/>
        <v>0</v>
      </c>
      <c r="BP396" s="2">
        <f t="shared" si="315"/>
        <v>0</v>
      </c>
      <c r="BQ396" s="2">
        <f t="shared" si="315"/>
        <v>0</v>
      </c>
      <c r="BR396" s="2">
        <f t="shared" si="315"/>
        <v>0</v>
      </c>
      <c r="BS396" s="2">
        <f t="shared" si="315"/>
        <v>0</v>
      </c>
      <c r="BT396" s="2">
        <f t="shared" si="315"/>
        <v>0</v>
      </c>
      <c r="BU396" s="2">
        <f t="shared" si="315"/>
        <v>0</v>
      </c>
      <c r="BV396" s="2">
        <f t="shared" si="315"/>
        <v>0</v>
      </c>
      <c r="BW396" s="2">
        <f t="shared" si="315"/>
        <v>0</v>
      </c>
      <c r="BX396" s="2">
        <f t="shared" si="315"/>
        <v>0</v>
      </c>
      <c r="BY396" s="2">
        <f t="shared" si="315"/>
        <v>0</v>
      </c>
      <c r="BZ396" s="2">
        <f t="shared" si="315"/>
        <v>0</v>
      </c>
      <c r="CA396" s="2">
        <f t="shared" ref="CA396:DF396" si="316">CA417</f>
        <v>312027.46000000002</v>
      </c>
      <c r="CB396" s="2">
        <f t="shared" si="316"/>
        <v>269327.15000000002</v>
      </c>
      <c r="CC396" s="2">
        <f t="shared" si="316"/>
        <v>42700.31</v>
      </c>
      <c r="CD396" s="2">
        <f t="shared" si="316"/>
        <v>0</v>
      </c>
      <c r="CE396" s="2">
        <f t="shared" si="316"/>
        <v>0</v>
      </c>
      <c r="CF396" s="2">
        <f t="shared" si="316"/>
        <v>0</v>
      </c>
      <c r="CG396" s="2">
        <f t="shared" si="316"/>
        <v>0</v>
      </c>
      <c r="CH396" s="2">
        <f t="shared" si="316"/>
        <v>0</v>
      </c>
      <c r="CI396" s="2">
        <f t="shared" si="316"/>
        <v>0</v>
      </c>
      <c r="CJ396" s="2">
        <f t="shared" si="316"/>
        <v>0</v>
      </c>
      <c r="CK396" s="2">
        <f t="shared" si="316"/>
        <v>0</v>
      </c>
      <c r="CL396" s="2">
        <f t="shared" si="316"/>
        <v>0</v>
      </c>
      <c r="CM396" s="2">
        <f t="shared" si="316"/>
        <v>12954.53</v>
      </c>
      <c r="CN396" s="2">
        <f t="shared" si="316"/>
        <v>0</v>
      </c>
      <c r="CO396" s="2">
        <f t="shared" si="316"/>
        <v>0</v>
      </c>
      <c r="CP396" s="2">
        <f t="shared" si="316"/>
        <v>0</v>
      </c>
      <c r="CQ396" s="2">
        <f t="shared" si="316"/>
        <v>0</v>
      </c>
      <c r="CR396" s="2">
        <f t="shared" si="316"/>
        <v>0</v>
      </c>
      <c r="CS396" s="2">
        <f t="shared" si="316"/>
        <v>0</v>
      </c>
      <c r="CT396" s="2">
        <f t="shared" si="316"/>
        <v>0</v>
      </c>
      <c r="CU396" s="2">
        <f t="shared" si="316"/>
        <v>0</v>
      </c>
      <c r="CV396" s="2">
        <f t="shared" si="316"/>
        <v>0</v>
      </c>
      <c r="CW396" s="2">
        <f t="shared" si="316"/>
        <v>0</v>
      </c>
      <c r="CX396" s="2">
        <f t="shared" si="316"/>
        <v>0</v>
      </c>
      <c r="CY396" s="2">
        <f t="shared" si="316"/>
        <v>0</v>
      </c>
      <c r="CZ396" s="2">
        <f t="shared" si="316"/>
        <v>0</v>
      </c>
      <c r="DA396" s="2">
        <f t="shared" si="316"/>
        <v>0</v>
      </c>
      <c r="DB396" s="2">
        <f t="shared" si="316"/>
        <v>0</v>
      </c>
      <c r="DC396" s="2">
        <f t="shared" si="316"/>
        <v>0</v>
      </c>
      <c r="DD396" s="2">
        <f t="shared" si="316"/>
        <v>0</v>
      </c>
      <c r="DE396" s="2">
        <f t="shared" si="316"/>
        <v>0</v>
      </c>
      <c r="DF396" s="2">
        <f t="shared" si="316"/>
        <v>0</v>
      </c>
      <c r="DG396" s="3">
        <f t="shared" ref="DG396:EL396" si="317">DG417</f>
        <v>0</v>
      </c>
      <c r="DH396" s="3">
        <f t="shared" si="317"/>
        <v>0</v>
      </c>
      <c r="DI396" s="3">
        <f t="shared" si="317"/>
        <v>0</v>
      </c>
      <c r="DJ396" s="3">
        <f t="shared" si="317"/>
        <v>0</v>
      </c>
      <c r="DK396" s="3">
        <f t="shared" si="317"/>
        <v>0</v>
      </c>
      <c r="DL396" s="3">
        <f t="shared" si="317"/>
        <v>0</v>
      </c>
      <c r="DM396" s="3">
        <f t="shared" si="317"/>
        <v>0</v>
      </c>
      <c r="DN396" s="3">
        <f t="shared" si="317"/>
        <v>0</v>
      </c>
      <c r="DO396" s="3">
        <f t="shared" si="317"/>
        <v>0</v>
      </c>
      <c r="DP396" s="3">
        <f t="shared" si="317"/>
        <v>0</v>
      </c>
      <c r="DQ396" s="3">
        <f t="shared" si="317"/>
        <v>0</v>
      </c>
      <c r="DR396" s="3">
        <f t="shared" si="317"/>
        <v>0</v>
      </c>
      <c r="DS396" s="3">
        <f t="shared" si="317"/>
        <v>0</v>
      </c>
      <c r="DT396" s="3">
        <f t="shared" si="317"/>
        <v>0</v>
      </c>
      <c r="DU396" s="3">
        <f t="shared" si="317"/>
        <v>0</v>
      </c>
      <c r="DV396" s="3">
        <f t="shared" si="317"/>
        <v>0</v>
      </c>
      <c r="DW396" s="3">
        <f t="shared" si="317"/>
        <v>0</v>
      </c>
      <c r="DX396" s="3">
        <f t="shared" si="317"/>
        <v>0</v>
      </c>
      <c r="DY396" s="3">
        <f t="shared" si="317"/>
        <v>0</v>
      </c>
      <c r="DZ396" s="3">
        <f t="shared" si="317"/>
        <v>0</v>
      </c>
      <c r="EA396" s="3">
        <f t="shared" si="317"/>
        <v>0</v>
      </c>
      <c r="EB396" s="3">
        <f t="shared" si="317"/>
        <v>0</v>
      </c>
      <c r="EC396" s="3">
        <f t="shared" si="317"/>
        <v>0</v>
      </c>
      <c r="ED396" s="3">
        <f t="shared" si="317"/>
        <v>0</v>
      </c>
      <c r="EE396" s="3">
        <f t="shared" si="317"/>
        <v>0</v>
      </c>
      <c r="EF396" s="3">
        <f t="shared" si="317"/>
        <v>0</v>
      </c>
      <c r="EG396" s="3">
        <f t="shared" si="317"/>
        <v>0</v>
      </c>
      <c r="EH396" s="3">
        <f t="shared" si="317"/>
        <v>0</v>
      </c>
      <c r="EI396" s="3">
        <f t="shared" si="317"/>
        <v>0</v>
      </c>
      <c r="EJ396" s="3">
        <f t="shared" si="317"/>
        <v>0</v>
      </c>
      <c r="EK396" s="3">
        <f t="shared" si="317"/>
        <v>0</v>
      </c>
      <c r="EL396" s="3">
        <f t="shared" si="317"/>
        <v>0</v>
      </c>
      <c r="EM396" s="3">
        <f t="shared" ref="EM396:FR396" si="318">EM417</f>
        <v>0</v>
      </c>
      <c r="EN396" s="3">
        <f t="shared" si="318"/>
        <v>0</v>
      </c>
      <c r="EO396" s="3">
        <f t="shared" si="318"/>
        <v>0</v>
      </c>
      <c r="EP396" s="3">
        <f t="shared" si="318"/>
        <v>0</v>
      </c>
      <c r="EQ396" s="3">
        <f t="shared" si="318"/>
        <v>0</v>
      </c>
      <c r="ER396" s="3">
        <f t="shared" si="318"/>
        <v>0</v>
      </c>
      <c r="ES396" s="3">
        <f t="shared" si="318"/>
        <v>0</v>
      </c>
      <c r="ET396" s="3">
        <f t="shared" si="318"/>
        <v>0</v>
      </c>
      <c r="EU396" s="3">
        <f t="shared" si="318"/>
        <v>0</v>
      </c>
      <c r="EV396" s="3">
        <f t="shared" si="318"/>
        <v>0</v>
      </c>
      <c r="EW396" s="3">
        <f t="shared" si="318"/>
        <v>0</v>
      </c>
      <c r="EX396" s="3">
        <f t="shared" si="318"/>
        <v>0</v>
      </c>
      <c r="EY396" s="3">
        <f t="shared" si="318"/>
        <v>0</v>
      </c>
      <c r="EZ396" s="3">
        <f t="shared" si="318"/>
        <v>0</v>
      </c>
      <c r="FA396" s="3">
        <f t="shared" si="318"/>
        <v>0</v>
      </c>
      <c r="FB396" s="3">
        <f t="shared" si="318"/>
        <v>0</v>
      </c>
      <c r="FC396" s="3">
        <f t="shared" si="318"/>
        <v>0</v>
      </c>
      <c r="FD396" s="3">
        <f t="shared" si="318"/>
        <v>0</v>
      </c>
      <c r="FE396" s="3">
        <f t="shared" si="318"/>
        <v>0</v>
      </c>
      <c r="FF396" s="3">
        <f t="shared" si="318"/>
        <v>0</v>
      </c>
      <c r="FG396" s="3">
        <f t="shared" si="318"/>
        <v>0</v>
      </c>
      <c r="FH396" s="3">
        <f t="shared" si="318"/>
        <v>0</v>
      </c>
      <c r="FI396" s="3">
        <f t="shared" si="318"/>
        <v>0</v>
      </c>
      <c r="FJ396" s="3">
        <f t="shared" si="318"/>
        <v>0</v>
      </c>
      <c r="FK396" s="3">
        <f t="shared" si="318"/>
        <v>0</v>
      </c>
      <c r="FL396" s="3">
        <f t="shared" si="318"/>
        <v>0</v>
      </c>
      <c r="FM396" s="3">
        <f t="shared" si="318"/>
        <v>0</v>
      </c>
      <c r="FN396" s="3">
        <f t="shared" si="318"/>
        <v>0</v>
      </c>
      <c r="FO396" s="3">
        <f t="shared" si="318"/>
        <v>0</v>
      </c>
      <c r="FP396" s="3">
        <f t="shared" si="318"/>
        <v>0</v>
      </c>
      <c r="FQ396" s="3">
        <f t="shared" si="318"/>
        <v>0</v>
      </c>
      <c r="FR396" s="3">
        <f t="shared" si="318"/>
        <v>0</v>
      </c>
      <c r="FS396" s="3">
        <f t="shared" ref="FS396:GX396" si="319">FS417</f>
        <v>0</v>
      </c>
      <c r="FT396" s="3">
        <f t="shared" si="319"/>
        <v>0</v>
      </c>
      <c r="FU396" s="3">
        <f t="shared" si="319"/>
        <v>0</v>
      </c>
      <c r="FV396" s="3">
        <f t="shared" si="319"/>
        <v>0</v>
      </c>
      <c r="FW396" s="3">
        <f t="shared" si="319"/>
        <v>0</v>
      </c>
      <c r="FX396" s="3">
        <f t="shared" si="319"/>
        <v>0</v>
      </c>
      <c r="FY396" s="3">
        <f t="shared" si="319"/>
        <v>0</v>
      </c>
      <c r="FZ396" s="3">
        <f t="shared" si="319"/>
        <v>0</v>
      </c>
      <c r="GA396" s="3">
        <f t="shared" si="319"/>
        <v>0</v>
      </c>
      <c r="GB396" s="3">
        <f t="shared" si="319"/>
        <v>0</v>
      </c>
      <c r="GC396" s="3">
        <f t="shared" si="319"/>
        <v>0</v>
      </c>
      <c r="GD396" s="3">
        <f t="shared" si="319"/>
        <v>0</v>
      </c>
      <c r="GE396" s="3">
        <f t="shared" si="319"/>
        <v>0</v>
      </c>
      <c r="GF396" s="3">
        <f t="shared" si="319"/>
        <v>0</v>
      </c>
      <c r="GG396" s="3">
        <f t="shared" si="319"/>
        <v>0</v>
      </c>
      <c r="GH396" s="3">
        <f t="shared" si="319"/>
        <v>0</v>
      </c>
      <c r="GI396" s="3">
        <f t="shared" si="319"/>
        <v>0</v>
      </c>
      <c r="GJ396" s="3">
        <f t="shared" si="319"/>
        <v>0</v>
      </c>
      <c r="GK396" s="3">
        <f t="shared" si="319"/>
        <v>0</v>
      </c>
      <c r="GL396" s="3">
        <f t="shared" si="319"/>
        <v>0</v>
      </c>
      <c r="GM396" s="3">
        <f t="shared" si="319"/>
        <v>0</v>
      </c>
      <c r="GN396" s="3">
        <f t="shared" si="319"/>
        <v>0</v>
      </c>
      <c r="GO396" s="3">
        <f t="shared" si="319"/>
        <v>0</v>
      </c>
      <c r="GP396" s="3">
        <f t="shared" si="319"/>
        <v>0</v>
      </c>
      <c r="GQ396" s="3">
        <f t="shared" si="319"/>
        <v>0</v>
      </c>
      <c r="GR396" s="3">
        <f t="shared" si="319"/>
        <v>0</v>
      </c>
      <c r="GS396" s="3">
        <f t="shared" si="319"/>
        <v>0</v>
      </c>
      <c r="GT396" s="3">
        <f t="shared" si="319"/>
        <v>0</v>
      </c>
      <c r="GU396" s="3">
        <f t="shared" si="319"/>
        <v>0</v>
      </c>
      <c r="GV396" s="3">
        <f t="shared" si="319"/>
        <v>0</v>
      </c>
      <c r="GW396" s="3">
        <f t="shared" si="319"/>
        <v>0</v>
      </c>
      <c r="GX396" s="3">
        <f t="shared" si="319"/>
        <v>0</v>
      </c>
    </row>
    <row r="398" spans="1:245" x14ac:dyDescent="0.2">
      <c r="A398">
        <v>17</v>
      </c>
      <c r="B398">
        <v>1</v>
      </c>
      <c r="C398">
        <f>ROW(SmtRes!A369)</f>
        <v>369</v>
      </c>
      <c r="D398">
        <f>ROW(EtalonRes!A412)</f>
        <v>412</v>
      </c>
      <c r="E398" t="s">
        <v>335</v>
      </c>
      <c r="F398" t="s">
        <v>336</v>
      </c>
      <c r="G398" t="s">
        <v>337</v>
      </c>
      <c r="H398" t="s">
        <v>20</v>
      </c>
      <c r="I398">
        <v>3</v>
      </c>
      <c r="J398">
        <v>0</v>
      </c>
      <c r="K398">
        <v>3</v>
      </c>
      <c r="O398">
        <f t="shared" ref="O398:O409" si="320">ROUND(CP398,2)</f>
        <v>4335.91</v>
      </c>
      <c r="P398">
        <f>SUMIF(SmtRes!AQ366:'SmtRes'!AQ369,"=1",SmtRes!DF366:'SmtRes'!DF369)</f>
        <v>0</v>
      </c>
      <c r="Q398">
        <f>SUMIF(SmtRes!AQ366:'SmtRes'!AQ369,"=1",SmtRes!DG366:'SmtRes'!DG369)</f>
        <v>2456.96</v>
      </c>
      <c r="R398">
        <f>SUMIF(SmtRes!AQ366:'SmtRes'!AQ369,"=1",SmtRes!DH366:'SmtRes'!DH369)</f>
        <v>782.46</v>
      </c>
      <c r="S398">
        <f>SUMIF(SmtRes!AQ366:'SmtRes'!AQ369,"=1",SmtRes!DI366:'SmtRes'!DI369)</f>
        <v>1096.49</v>
      </c>
      <c r="T398">
        <f t="shared" ref="T398:T409" si="321">ROUND(CU398*I398,2)</f>
        <v>0</v>
      </c>
      <c r="U398">
        <f>SUMIF(SmtRes!AQ366:'SmtRes'!AQ369,"=1",SmtRes!CV366:'SmtRes'!CV369)</f>
        <v>2.4300000000000002</v>
      </c>
      <c r="V398">
        <f>SUMIF(SmtRes!AQ366:'SmtRes'!AQ369,"=1",SmtRes!CW366:'SmtRes'!CW369)</f>
        <v>1.44</v>
      </c>
      <c r="W398">
        <f t="shared" ref="W398:W409" si="322">ROUND(CX398*I398,2)</f>
        <v>0</v>
      </c>
      <c r="X398">
        <f t="shared" ref="X398:X409" si="323">ROUND(CY398,2)</f>
        <v>1935.32</v>
      </c>
      <c r="Y398">
        <f t="shared" ref="Y398:Y409" si="324">ROUND(CZ398,2)</f>
        <v>1127.3699999999999</v>
      </c>
      <c r="AA398">
        <v>312243454</v>
      </c>
      <c r="AB398">
        <f t="shared" ref="AB398:AB409" si="325">ROUND((AC398+AD398+AF398),6)</f>
        <v>1184.4851000000001</v>
      </c>
      <c r="AC398">
        <f t="shared" ref="AC398:AC409" si="326">ROUND((0),6)</f>
        <v>0</v>
      </c>
      <c r="AD398">
        <f>ROUND((((SUM(SmtRes!BR366:'SmtRes'!BR369))-(SUM(SmtRes!BS366:'SmtRes'!BS369)))+AE398),6)</f>
        <v>818.98879999999997</v>
      </c>
      <c r="AE398">
        <f>ROUND((SUM(SmtRes!BS366:'SmtRes'!BS369)),6)</f>
        <v>260.82</v>
      </c>
      <c r="AF398">
        <f>ROUND((SUM(SmtRes!BT366:'SmtRes'!BT369)),6)</f>
        <v>365.49630000000002</v>
      </c>
      <c r="AG398">
        <f t="shared" ref="AG398:AG409" si="327">ROUND((AP398),6)</f>
        <v>0</v>
      </c>
      <c r="AH398">
        <f>(SUM(SmtRes!BU366:'SmtRes'!BU369))</f>
        <v>0.81</v>
      </c>
      <c r="AI398">
        <f>(SUM(SmtRes!BV366:'SmtRes'!BV369))</f>
        <v>0.48</v>
      </c>
      <c r="AJ398">
        <f t="shared" ref="AJ398:AJ409" si="328">(AS398)</f>
        <v>0</v>
      </c>
      <c r="AK398">
        <v>1445.3050999999998</v>
      </c>
      <c r="AL398">
        <v>0</v>
      </c>
      <c r="AM398">
        <v>818.98879999999997</v>
      </c>
      <c r="AN398">
        <v>260.82</v>
      </c>
      <c r="AO398">
        <v>365.49630000000002</v>
      </c>
      <c r="AP398">
        <v>0</v>
      </c>
      <c r="AQ398">
        <v>0.81</v>
      </c>
      <c r="AR398">
        <v>0.48</v>
      </c>
      <c r="AS398">
        <v>0</v>
      </c>
      <c r="AT398">
        <v>103</v>
      </c>
      <c r="AU398">
        <v>60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1</v>
      </c>
      <c r="BJ398" t="s">
        <v>338</v>
      </c>
      <c r="BM398">
        <v>33002</v>
      </c>
      <c r="BN398">
        <v>0</v>
      </c>
      <c r="BO398" t="s">
        <v>3</v>
      </c>
      <c r="BP398">
        <v>0</v>
      </c>
      <c r="BQ398">
        <v>2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103</v>
      </c>
      <c r="CA398">
        <v>60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3</v>
      </c>
      <c r="CO398">
        <v>0</v>
      </c>
      <c r="CP398">
        <f t="shared" ref="CP398:CP409" si="329">(P398+Q398+S398+R398)</f>
        <v>4335.91</v>
      </c>
      <c r="CQ398">
        <f>SUMIF(SmtRes!AQ366:'SmtRes'!AQ369,"=1",SmtRes!AA366:'SmtRes'!AA369)</f>
        <v>0</v>
      </c>
      <c r="CR398">
        <f>SUMIF(SmtRes!AQ366:'SmtRes'!AQ369,"=1",SmtRes!AB366:'SmtRes'!AB369)</f>
        <v>2356.52</v>
      </c>
      <c r="CS398">
        <f>SUMIF(SmtRes!AQ366:'SmtRes'!AQ369,"=1",SmtRes!AC366:'SmtRes'!AC369)</f>
        <v>1027.3000000000002</v>
      </c>
      <c r="CT398">
        <f>SUMIF(SmtRes!AQ366:'SmtRes'!AQ369,"=1",SmtRes!AD366:'SmtRes'!AD369)</f>
        <v>451.23</v>
      </c>
      <c r="CU398">
        <f t="shared" ref="CU398:CU409" si="330">AG398</f>
        <v>0</v>
      </c>
      <c r="CV398">
        <f>SUMIF(SmtRes!AQ366:'SmtRes'!AQ369,"=1",SmtRes!BU366:'SmtRes'!BU369)</f>
        <v>0.81</v>
      </c>
      <c r="CW398">
        <f>SUMIF(SmtRes!AQ366:'SmtRes'!AQ369,"=1",SmtRes!BV366:'SmtRes'!BV369)</f>
        <v>0.48</v>
      </c>
      <c r="CX398">
        <f t="shared" ref="CX398:CX409" si="331">AJ398</f>
        <v>0</v>
      </c>
      <c r="CY398">
        <f t="shared" ref="CY398:CY409" si="332">(((S398+R398)*AT398)/100)</f>
        <v>1935.3185000000001</v>
      </c>
      <c r="CZ398">
        <f t="shared" ref="CZ398:CZ409" si="333">(((S398+R398)*AU398)/100)</f>
        <v>1127.3699999999999</v>
      </c>
      <c r="DC398" t="s">
        <v>3</v>
      </c>
      <c r="DD398" t="s">
        <v>3</v>
      </c>
      <c r="DE398" t="s">
        <v>3</v>
      </c>
      <c r="DF398" t="s">
        <v>3</v>
      </c>
      <c r="DG398" t="s">
        <v>3</v>
      </c>
      <c r="DH398" t="s">
        <v>3</v>
      </c>
      <c r="DI398" t="s">
        <v>3</v>
      </c>
      <c r="DJ398" t="s">
        <v>3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</v>
      </c>
      <c r="DW398" t="s">
        <v>20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293259713</v>
      </c>
      <c r="EF398">
        <v>2</v>
      </c>
      <c r="EG398" t="s">
        <v>23</v>
      </c>
      <c r="EH398">
        <v>27</v>
      </c>
      <c r="EI398" t="s">
        <v>24</v>
      </c>
      <c r="EJ398">
        <v>1</v>
      </c>
      <c r="EK398">
        <v>33002</v>
      </c>
      <c r="EL398" t="s">
        <v>24</v>
      </c>
      <c r="EM398" t="s">
        <v>25</v>
      </c>
      <c r="EO398" t="s">
        <v>3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0.81</v>
      </c>
      <c r="EX398">
        <v>0.48</v>
      </c>
      <c r="EY398">
        <v>0</v>
      </c>
      <c r="FQ398">
        <v>0</v>
      </c>
      <c r="FR398">
        <f t="shared" ref="FR398:FR415" si="334">ROUND(IF(BI398=3,GM398,0),2)</f>
        <v>0</v>
      </c>
      <c r="FS398">
        <v>0</v>
      </c>
      <c r="FX398">
        <v>103</v>
      </c>
      <c r="FY398">
        <v>60</v>
      </c>
      <c r="GA398" t="s">
        <v>3</v>
      </c>
      <c r="GD398">
        <v>1</v>
      </c>
      <c r="GF398">
        <v>-819775087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ref="GL398:GL415" si="335">ROUND(IF(AND(BH398=3,BI398=3,FS398&lt;&gt;0),P398,0),2)</f>
        <v>0</v>
      </c>
      <c r="GM398">
        <f t="shared" ref="GM398:GM409" si="336">ROUND(O398+X398+Y398,2)+GX398</f>
        <v>7398.6</v>
      </c>
      <c r="GN398">
        <f t="shared" ref="GN398:GN415" si="337">IF(OR(BI398=0,BI398=1),GM398-GX398,0)</f>
        <v>7398.6</v>
      </c>
      <c r="GO398">
        <f t="shared" ref="GO398:GO415" si="338">IF(BI398=2,GM398-GX398,0)</f>
        <v>0</v>
      </c>
      <c r="GP398">
        <f t="shared" ref="GP398:GP415" si="339">IF(BI398=4,GM398-GX398,0)</f>
        <v>0</v>
      </c>
      <c r="GR398">
        <v>0</v>
      </c>
      <c r="GS398">
        <v>3</v>
      </c>
      <c r="GT398">
        <v>0</v>
      </c>
      <c r="GU398" t="s">
        <v>3</v>
      </c>
      <c r="GV398">
        <f t="shared" ref="GV398:GV409" si="340">ROUND((GT398),6)</f>
        <v>0</v>
      </c>
      <c r="GW398">
        <v>1</v>
      </c>
      <c r="GX398">
        <f t="shared" ref="GX398:GX409" si="341">ROUND(HC398*I398,2)</f>
        <v>0</v>
      </c>
      <c r="HA398">
        <v>0</v>
      </c>
      <c r="HB398">
        <v>0</v>
      </c>
      <c r="HC398">
        <f t="shared" ref="HC398:HC409" si="342">GV398*GW398</f>
        <v>0</v>
      </c>
      <c r="HE398" t="s">
        <v>3</v>
      </c>
      <c r="HF398" t="s">
        <v>3</v>
      </c>
      <c r="HM398" t="s">
        <v>3</v>
      </c>
      <c r="HN398" t="s">
        <v>26</v>
      </c>
      <c r="HO398" t="s">
        <v>27</v>
      </c>
      <c r="HP398" t="s">
        <v>24</v>
      </c>
      <c r="HQ398" t="s">
        <v>24</v>
      </c>
      <c r="IK398">
        <v>0</v>
      </c>
    </row>
    <row r="399" spans="1:245" x14ac:dyDescent="0.2">
      <c r="A399">
        <v>17</v>
      </c>
      <c r="B399">
        <v>1</v>
      </c>
      <c r="C399">
        <f>ROW(SmtRes!A374)</f>
        <v>374</v>
      </c>
      <c r="D399">
        <f>ROW(EtalonRes!A417)</f>
        <v>417</v>
      </c>
      <c r="E399" t="s">
        <v>339</v>
      </c>
      <c r="F399" t="s">
        <v>340</v>
      </c>
      <c r="G399" t="s">
        <v>341</v>
      </c>
      <c r="H399" t="s">
        <v>20</v>
      </c>
      <c r="I399">
        <v>4</v>
      </c>
      <c r="J399">
        <v>0</v>
      </c>
      <c r="K399">
        <v>4</v>
      </c>
      <c r="O399">
        <f t="shared" si="320"/>
        <v>15667.48</v>
      </c>
      <c r="P399">
        <f>SUMIF(SmtRes!AQ370:'SmtRes'!AQ374,"=1",SmtRes!DF370:'SmtRes'!DF374)</f>
        <v>0</v>
      </c>
      <c r="Q399">
        <f>SUMIF(SmtRes!AQ370:'SmtRes'!AQ374,"=1",SmtRes!DG370:'SmtRes'!DG374)</f>
        <v>8621.4000000000015</v>
      </c>
      <c r="R399">
        <f>SUMIF(SmtRes!AQ370:'SmtRes'!AQ374,"=1",SmtRes!DH370:'SmtRes'!DH374)</f>
        <v>3887.47</v>
      </c>
      <c r="S399">
        <f>SUMIF(SmtRes!AQ370:'SmtRes'!AQ374,"=1",SmtRes!DI370:'SmtRes'!DI374)</f>
        <v>3158.61</v>
      </c>
      <c r="T399">
        <f t="shared" si="321"/>
        <v>0</v>
      </c>
      <c r="U399">
        <f>SUMIF(SmtRes!AQ370:'SmtRes'!AQ374,"=1",SmtRes!CV370:'SmtRes'!CV374)</f>
        <v>7</v>
      </c>
      <c r="V399">
        <f>SUMIF(SmtRes!AQ370:'SmtRes'!AQ374,"=1",SmtRes!CW370:'SmtRes'!CW374)</f>
        <v>7.56</v>
      </c>
      <c r="W399">
        <f t="shared" si="322"/>
        <v>0</v>
      </c>
      <c r="X399">
        <f t="shared" si="323"/>
        <v>7257.46</v>
      </c>
      <c r="Y399">
        <f t="shared" si="324"/>
        <v>4227.6499999999996</v>
      </c>
      <c r="AA399">
        <v>312243454</v>
      </c>
      <c r="AB399">
        <f t="shared" si="325"/>
        <v>2869.2759000000001</v>
      </c>
      <c r="AC399">
        <f t="shared" si="326"/>
        <v>0</v>
      </c>
      <c r="AD399">
        <f>ROUND((((SUM(SmtRes!BR370:'SmtRes'!BR374))-(SUM(SmtRes!BS370:'SmtRes'!BS374)))+AE399),6)</f>
        <v>2079.6233999999999</v>
      </c>
      <c r="AE399">
        <f>ROUND((SUM(SmtRes!BS370:'SmtRes'!BS374)),6)</f>
        <v>971.86860000000001</v>
      </c>
      <c r="AF399">
        <f>ROUND((SUM(SmtRes!BT370:'SmtRes'!BT374)),6)</f>
        <v>789.65250000000003</v>
      </c>
      <c r="AG399">
        <f t="shared" si="327"/>
        <v>0</v>
      </c>
      <c r="AH399">
        <f>(SUM(SmtRes!BU370:'SmtRes'!BU374))</f>
        <v>1.75</v>
      </c>
      <c r="AI399">
        <f>(SUM(SmtRes!BV370:'SmtRes'!BV374))</f>
        <v>1.89</v>
      </c>
      <c r="AJ399">
        <f t="shared" si="328"/>
        <v>0</v>
      </c>
      <c r="AK399">
        <v>3841.1445000000003</v>
      </c>
      <c r="AL399">
        <v>0</v>
      </c>
      <c r="AM399">
        <v>2079.6233999999999</v>
      </c>
      <c r="AN399">
        <v>971.86860000000001</v>
      </c>
      <c r="AO399">
        <v>789.65250000000003</v>
      </c>
      <c r="AP399">
        <v>0</v>
      </c>
      <c r="AQ399">
        <v>1.75</v>
      </c>
      <c r="AR399">
        <v>1.89</v>
      </c>
      <c r="AS399">
        <v>0</v>
      </c>
      <c r="AT399">
        <v>103</v>
      </c>
      <c r="AU399">
        <v>60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342</v>
      </c>
      <c r="BM399">
        <v>33002</v>
      </c>
      <c r="BN399">
        <v>0</v>
      </c>
      <c r="BO399" t="s">
        <v>3</v>
      </c>
      <c r="BP399">
        <v>0</v>
      </c>
      <c r="BQ399">
        <v>2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103</v>
      </c>
      <c r="CA399">
        <v>60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29"/>
        <v>15667.480000000001</v>
      </c>
      <c r="CQ399">
        <f>SUMIF(SmtRes!AQ370:'SmtRes'!AQ374,"=1",SmtRes!AA370:'SmtRes'!AA374)</f>
        <v>0</v>
      </c>
      <c r="CR399">
        <f>SUMIF(SmtRes!AQ370:'SmtRes'!AQ374,"=1",SmtRes!AB370:'SmtRes'!AB374)</f>
        <v>2793.3999999999996</v>
      </c>
      <c r="CS399">
        <f>SUMIF(SmtRes!AQ370:'SmtRes'!AQ374,"=1",SmtRes!AC370:'SmtRes'!AC374)</f>
        <v>1505.2800000000002</v>
      </c>
      <c r="CT399">
        <f>SUMIF(SmtRes!AQ370:'SmtRes'!AQ374,"=1",SmtRes!AD370:'SmtRes'!AD374)</f>
        <v>451.23</v>
      </c>
      <c r="CU399">
        <f t="shared" si="330"/>
        <v>0</v>
      </c>
      <c r="CV399">
        <f>SUMIF(SmtRes!AQ370:'SmtRes'!AQ374,"=1",SmtRes!BU370:'SmtRes'!BU374)</f>
        <v>1.75</v>
      </c>
      <c r="CW399">
        <f>SUMIF(SmtRes!AQ370:'SmtRes'!AQ374,"=1",SmtRes!BV370:'SmtRes'!BV374)</f>
        <v>1.89</v>
      </c>
      <c r="CX399">
        <f t="shared" si="331"/>
        <v>0</v>
      </c>
      <c r="CY399">
        <f t="shared" si="332"/>
        <v>7257.4624000000003</v>
      </c>
      <c r="CZ399">
        <f t="shared" si="333"/>
        <v>4227.6480000000001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</v>
      </c>
      <c r="DW399" t="s">
        <v>20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293259713</v>
      </c>
      <c r="EF399">
        <v>2</v>
      </c>
      <c r="EG399" t="s">
        <v>23</v>
      </c>
      <c r="EH399">
        <v>27</v>
      </c>
      <c r="EI399" t="s">
        <v>24</v>
      </c>
      <c r="EJ399">
        <v>1</v>
      </c>
      <c r="EK399">
        <v>33002</v>
      </c>
      <c r="EL399" t="s">
        <v>24</v>
      </c>
      <c r="EM399" t="s">
        <v>25</v>
      </c>
      <c r="EO399" t="s">
        <v>3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1.75</v>
      </c>
      <c r="EX399">
        <v>1.89</v>
      </c>
      <c r="EY399">
        <v>0</v>
      </c>
      <c r="FQ399">
        <v>0</v>
      </c>
      <c r="FR399">
        <f t="shared" si="334"/>
        <v>0</v>
      </c>
      <c r="FS399">
        <v>0</v>
      </c>
      <c r="FX399">
        <v>103</v>
      </c>
      <c r="FY399">
        <v>60</v>
      </c>
      <c r="GA399" t="s">
        <v>3</v>
      </c>
      <c r="GD399">
        <v>1</v>
      </c>
      <c r="GF399">
        <v>-416680607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335"/>
        <v>0</v>
      </c>
      <c r="GM399">
        <f t="shared" si="336"/>
        <v>27152.59</v>
      </c>
      <c r="GN399">
        <f t="shared" si="337"/>
        <v>27152.59</v>
      </c>
      <c r="GO399">
        <f t="shared" si="338"/>
        <v>0</v>
      </c>
      <c r="GP399">
        <f t="shared" si="339"/>
        <v>0</v>
      </c>
      <c r="GR399">
        <v>0</v>
      </c>
      <c r="GS399">
        <v>3</v>
      </c>
      <c r="GT399">
        <v>0</v>
      </c>
      <c r="GU399" t="s">
        <v>3</v>
      </c>
      <c r="GV399">
        <f t="shared" si="340"/>
        <v>0</v>
      </c>
      <c r="GW399">
        <v>1</v>
      </c>
      <c r="GX399">
        <f t="shared" si="341"/>
        <v>0</v>
      </c>
      <c r="HA399">
        <v>0</v>
      </c>
      <c r="HB399">
        <v>0</v>
      </c>
      <c r="HC399">
        <f t="shared" si="342"/>
        <v>0</v>
      </c>
      <c r="HE399" t="s">
        <v>3</v>
      </c>
      <c r="HF399" t="s">
        <v>3</v>
      </c>
      <c r="HM399" t="s">
        <v>3</v>
      </c>
      <c r="HN399" t="s">
        <v>26</v>
      </c>
      <c r="HO399" t="s">
        <v>27</v>
      </c>
      <c r="HP399" t="s">
        <v>24</v>
      </c>
      <c r="HQ399" t="s">
        <v>24</v>
      </c>
      <c r="IK399">
        <v>0</v>
      </c>
    </row>
    <row r="400" spans="1:245" x14ac:dyDescent="0.2">
      <c r="A400">
        <v>17</v>
      </c>
      <c r="B400">
        <v>1</v>
      </c>
      <c r="C400">
        <f>ROW(SmtRes!A378)</f>
        <v>378</v>
      </c>
      <c r="D400">
        <f>ROW(EtalonRes!A421)</f>
        <v>421</v>
      </c>
      <c r="E400" t="s">
        <v>343</v>
      </c>
      <c r="F400" t="s">
        <v>344</v>
      </c>
      <c r="G400" t="s">
        <v>345</v>
      </c>
      <c r="H400" t="s">
        <v>20</v>
      </c>
      <c r="I400">
        <v>14</v>
      </c>
      <c r="J400">
        <v>0</v>
      </c>
      <c r="K400">
        <v>14</v>
      </c>
      <c r="O400">
        <f t="shared" si="320"/>
        <v>43070.6</v>
      </c>
      <c r="P400">
        <f>SUMIF(SmtRes!AQ375:'SmtRes'!AQ378,"=1",SmtRes!DF375:'SmtRes'!DF378)</f>
        <v>0</v>
      </c>
      <c r="Q400">
        <f>SUMIF(SmtRes!AQ375:'SmtRes'!AQ378,"=1",SmtRes!DG375:'SmtRes'!DG378)</f>
        <v>26837.649999999998</v>
      </c>
      <c r="R400">
        <f>SUMIF(SmtRes!AQ375:'SmtRes'!AQ378,"=1",SmtRes!DH375:'SmtRes'!DH378)</f>
        <v>8399.6</v>
      </c>
      <c r="S400">
        <f>SUMIF(SmtRes!AQ375:'SmtRes'!AQ378,"=1",SmtRes!DI375:'SmtRes'!DI378)</f>
        <v>7833.35</v>
      </c>
      <c r="T400">
        <f t="shared" si="321"/>
        <v>0</v>
      </c>
      <c r="U400">
        <f>SUMIF(SmtRes!AQ375:'SmtRes'!AQ378,"=1",SmtRes!CV375:'SmtRes'!CV378)</f>
        <v>17.36</v>
      </c>
      <c r="V400">
        <f>SUMIF(SmtRes!AQ375:'SmtRes'!AQ378,"=1",SmtRes!CW375:'SmtRes'!CW378)</f>
        <v>15.4</v>
      </c>
      <c r="W400">
        <f t="shared" si="322"/>
        <v>0</v>
      </c>
      <c r="X400">
        <f t="shared" si="323"/>
        <v>16719.939999999999</v>
      </c>
      <c r="Y400">
        <f t="shared" si="324"/>
        <v>9739.77</v>
      </c>
      <c r="AA400">
        <v>312243454</v>
      </c>
      <c r="AB400">
        <f t="shared" si="325"/>
        <v>2476.5</v>
      </c>
      <c r="AC400">
        <f t="shared" si="326"/>
        <v>0</v>
      </c>
      <c r="AD400">
        <f>ROUND((((SUM(SmtRes!BR375:'SmtRes'!BR378))-(SUM(SmtRes!BS375:'SmtRes'!BS378)))+AE400),6)</f>
        <v>1916.9748</v>
      </c>
      <c r="AE400">
        <f>ROUND((SUM(SmtRes!BS375:'SmtRes'!BS378)),6)</f>
        <v>599.97159999999997</v>
      </c>
      <c r="AF400">
        <f>ROUND((SUM(SmtRes!BT375:'SmtRes'!BT378)),6)</f>
        <v>559.52520000000004</v>
      </c>
      <c r="AG400">
        <f t="shared" si="327"/>
        <v>0</v>
      </c>
      <c r="AH400">
        <f>(SUM(SmtRes!BU375:'SmtRes'!BU378))</f>
        <v>1.24</v>
      </c>
      <c r="AI400">
        <f>(SUM(SmtRes!BV375:'SmtRes'!BV378))</f>
        <v>1.1000000000000001</v>
      </c>
      <c r="AJ400">
        <f t="shared" si="328"/>
        <v>0</v>
      </c>
      <c r="AK400">
        <v>3076.4715999999999</v>
      </c>
      <c r="AL400">
        <v>0</v>
      </c>
      <c r="AM400">
        <v>1916.9748</v>
      </c>
      <c r="AN400">
        <v>599.97160000000008</v>
      </c>
      <c r="AO400">
        <v>559.52520000000004</v>
      </c>
      <c r="AP400">
        <v>0</v>
      </c>
      <c r="AQ400">
        <v>1.24</v>
      </c>
      <c r="AR400">
        <v>1.1000000000000001</v>
      </c>
      <c r="AS400">
        <v>0</v>
      </c>
      <c r="AT400">
        <v>103</v>
      </c>
      <c r="AU400">
        <v>60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346</v>
      </c>
      <c r="BM400">
        <v>33002</v>
      </c>
      <c r="BN400">
        <v>0</v>
      </c>
      <c r="BO400" t="s">
        <v>3</v>
      </c>
      <c r="BP400">
        <v>0</v>
      </c>
      <c r="BQ400">
        <v>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103</v>
      </c>
      <c r="CA400">
        <v>60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329"/>
        <v>43070.6</v>
      </c>
      <c r="CQ400">
        <f>SUMIF(SmtRes!AQ375:'SmtRes'!AQ378,"=1",SmtRes!AA375:'SmtRes'!AA378)</f>
        <v>0</v>
      </c>
      <c r="CR400">
        <f>SUMIF(SmtRes!AQ375:'SmtRes'!AQ378,"=1",SmtRes!AB375:'SmtRes'!AB378)</f>
        <v>2356.52</v>
      </c>
      <c r="CS400">
        <f>SUMIF(SmtRes!AQ375:'SmtRes'!AQ378,"=1",SmtRes!AC375:'SmtRes'!AC378)</f>
        <v>1027.3000000000002</v>
      </c>
      <c r="CT400">
        <f>SUMIF(SmtRes!AQ375:'SmtRes'!AQ378,"=1",SmtRes!AD375:'SmtRes'!AD378)</f>
        <v>451.23</v>
      </c>
      <c r="CU400">
        <f t="shared" si="330"/>
        <v>0</v>
      </c>
      <c r="CV400">
        <f>SUMIF(SmtRes!AQ375:'SmtRes'!AQ378,"=1",SmtRes!BU375:'SmtRes'!BU378)</f>
        <v>1.24</v>
      </c>
      <c r="CW400">
        <f>SUMIF(SmtRes!AQ375:'SmtRes'!AQ378,"=1",SmtRes!BV375:'SmtRes'!BV378)</f>
        <v>1.1000000000000001</v>
      </c>
      <c r="CX400">
        <f t="shared" si="331"/>
        <v>0</v>
      </c>
      <c r="CY400">
        <f t="shared" si="332"/>
        <v>16719.9385</v>
      </c>
      <c r="CZ400">
        <f t="shared" si="333"/>
        <v>9739.77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</v>
      </c>
      <c r="DW400" t="s">
        <v>20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293259713</v>
      </c>
      <c r="EF400">
        <v>2</v>
      </c>
      <c r="EG400" t="s">
        <v>23</v>
      </c>
      <c r="EH400">
        <v>27</v>
      </c>
      <c r="EI400" t="s">
        <v>24</v>
      </c>
      <c r="EJ400">
        <v>1</v>
      </c>
      <c r="EK400">
        <v>33002</v>
      </c>
      <c r="EL400" t="s">
        <v>24</v>
      </c>
      <c r="EM400" t="s">
        <v>25</v>
      </c>
      <c r="EO400" t="s">
        <v>3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1.24</v>
      </c>
      <c r="EX400">
        <v>1.1000000000000001</v>
      </c>
      <c r="EY400">
        <v>0</v>
      </c>
      <c r="FQ400">
        <v>0</v>
      </c>
      <c r="FR400">
        <f t="shared" si="334"/>
        <v>0</v>
      </c>
      <c r="FS400">
        <v>0</v>
      </c>
      <c r="FX400">
        <v>103</v>
      </c>
      <c r="FY400">
        <v>60</v>
      </c>
      <c r="GA400" t="s">
        <v>3</v>
      </c>
      <c r="GD400">
        <v>1</v>
      </c>
      <c r="GF400">
        <v>523430721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335"/>
        <v>0</v>
      </c>
      <c r="GM400">
        <f t="shared" si="336"/>
        <v>69530.31</v>
      </c>
      <c r="GN400">
        <f t="shared" si="337"/>
        <v>69530.31</v>
      </c>
      <c r="GO400">
        <f t="shared" si="338"/>
        <v>0</v>
      </c>
      <c r="GP400">
        <f t="shared" si="339"/>
        <v>0</v>
      </c>
      <c r="GR400">
        <v>0</v>
      </c>
      <c r="GS400">
        <v>3</v>
      </c>
      <c r="GT400">
        <v>0</v>
      </c>
      <c r="GU400" t="s">
        <v>3</v>
      </c>
      <c r="GV400">
        <f t="shared" si="340"/>
        <v>0</v>
      </c>
      <c r="GW400">
        <v>1</v>
      </c>
      <c r="GX400">
        <f t="shared" si="341"/>
        <v>0</v>
      </c>
      <c r="HA400">
        <v>0</v>
      </c>
      <c r="HB400">
        <v>0</v>
      </c>
      <c r="HC400">
        <f t="shared" si="342"/>
        <v>0</v>
      </c>
      <c r="HE400" t="s">
        <v>3</v>
      </c>
      <c r="HF400" t="s">
        <v>3</v>
      </c>
      <c r="HM400" t="s">
        <v>3</v>
      </c>
      <c r="HN400" t="s">
        <v>26</v>
      </c>
      <c r="HO400" t="s">
        <v>27</v>
      </c>
      <c r="HP400" t="s">
        <v>24</v>
      </c>
      <c r="HQ400" t="s">
        <v>24</v>
      </c>
      <c r="IK400">
        <v>0</v>
      </c>
    </row>
    <row r="401" spans="1:245" x14ac:dyDescent="0.2">
      <c r="A401">
        <v>17</v>
      </c>
      <c r="B401">
        <v>1</v>
      </c>
      <c r="C401">
        <f>ROW(SmtRes!A383)</f>
        <v>383</v>
      </c>
      <c r="D401">
        <f>ROW(EtalonRes!A426)</f>
        <v>426</v>
      </c>
      <c r="E401" t="s">
        <v>347</v>
      </c>
      <c r="F401" t="s">
        <v>348</v>
      </c>
      <c r="G401" t="s">
        <v>349</v>
      </c>
      <c r="H401" t="s">
        <v>20</v>
      </c>
      <c r="I401">
        <v>4</v>
      </c>
      <c r="J401">
        <v>0</v>
      </c>
      <c r="K401">
        <v>4</v>
      </c>
      <c r="O401">
        <f t="shared" si="320"/>
        <v>33081.07</v>
      </c>
      <c r="P401">
        <f>SUMIF(SmtRes!AQ379:'SmtRes'!AQ383,"=1",SmtRes!DF379:'SmtRes'!DF383)</f>
        <v>0</v>
      </c>
      <c r="Q401">
        <f>SUMIF(SmtRes!AQ379:'SmtRes'!AQ383,"=1",SmtRes!DG379:'SmtRes'!DG383)</f>
        <v>18409.469999999998</v>
      </c>
      <c r="R401">
        <f>SUMIF(SmtRes!AQ379:'SmtRes'!AQ383,"=1",SmtRes!DH379:'SmtRes'!DH383)</f>
        <v>7379.72</v>
      </c>
      <c r="S401">
        <f>SUMIF(SmtRes!AQ379:'SmtRes'!AQ383,"=1",SmtRes!DI379:'SmtRes'!DI383)</f>
        <v>7291.88</v>
      </c>
      <c r="T401">
        <f t="shared" si="321"/>
        <v>0</v>
      </c>
      <c r="U401">
        <f>SUMIF(SmtRes!AQ379:'SmtRes'!AQ383,"=1",SmtRes!CV379:'SmtRes'!CV383)</f>
        <v>16.16</v>
      </c>
      <c r="V401">
        <f>SUMIF(SmtRes!AQ379:'SmtRes'!AQ383,"=1",SmtRes!CW379:'SmtRes'!CW383)</f>
        <v>14.120000000000001</v>
      </c>
      <c r="W401">
        <f t="shared" si="322"/>
        <v>0</v>
      </c>
      <c r="X401">
        <f t="shared" si="323"/>
        <v>15111.75</v>
      </c>
      <c r="Y401">
        <f t="shared" si="324"/>
        <v>8802.9599999999991</v>
      </c>
      <c r="AA401">
        <v>312243454</v>
      </c>
      <c r="AB401">
        <f t="shared" si="325"/>
        <v>6324.3689999999997</v>
      </c>
      <c r="AC401">
        <f t="shared" si="326"/>
        <v>0</v>
      </c>
      <c r="AD401">
        <f>ROUND((((SUM(SmtRes!BR379:'SmtRes'!BR383))-(SUM(SmtRes!BS379:'SmtRes'!BS383)))+AE401),6)</f>
        <v>4501.3998000000001</v>
      </c>
      <c r="AE401">
        <f>ROUND((SUM(SmtRes!BS379:'SmtRes'!BS383)),6)</f>
        <v>1844.9308000000001</v>
      </c>
      <c r="AF401">
        <f>ROUND((SUM(SmtRes!BT379:'SmtRes'!BT383)),6)</f>
        <v>1822.9692</v>
      </c>
      <c r="AG401">
        <f t="shared" si="327"/>
        <v>0</v>
      </c>
      <c r="AH401">
        <f>(SUM(SmtRes!BU379:'SmtRes'!BU383))</f>
        <v>4.04</v>
      </c>
      <c r="AI401">
        <f>(SUM(SmtRes!BV379:'SmtRes'!BV383))</f>
        <v>3.5300000000000002</v>
      </c>
      <c r="AJ401">
        <f t="shared" si="328"/>
        <v>0</v>
      </c>
      <c r="AK401">
        <v>8169.2997999999989</v>
      </c>
      <c r="AL401">
        <v>0</v>
      </c>
      <c r="AM401">
        <v>4501.3997999999992</v>
      </c>
      <c r="AN401">
        <v>1844.9308000000001</v>
      </c>
      <c r="AO401">
        <v>1822.9692</v>
      </c>
      <c r="AP401">
        <v>0</v>
      </c>
      <c r="AQ401">
        <v>4.04</v>
      </c>
      <c r="AR401">
        <v>3.5300000000000002</v>
      </c>
      <c r="AS401">
        <v>0</v>
      </c>
      <c r="AT401">
        <v>103</v>
      </c>
      <c r="AU401">
        <v>60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350</v>
      </c>
      <c r="BM401">
        <v>33002</v>
      </c>
      <c r="BN401">
        <v>0</v>
      </c>
      <c r="BO401" t="s">
        <v>3</v>
      </c>
      <c r="BP401">
        <v>0</v>
      </c>
      <c r="BQ401">
        <v>2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103</v>
      </c>
      <c r="CA401">
        <v>60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29"/>
        <v>33081.07</v>
      </c>
      <c r="CQ401">
        <f>SUMIF(SmtRes!AQ379:'SmtRes'!AQ383,"=1",SmtRes!AA379:'SmtRes'!AA383)</f>
        <v>0</v>
      </c>
      <c r="CR401">
        <f>SUMIF(SmtRes!AQ379:'SmtRes'!AQ383,"=1",SmtRes!AB379:'SmtRes'!AB383)</f>
        <v>2793.3999999999996</v>
      </c>
      <c r="CS401">
        <f>SUMIF(SmtRes!AQ379:'SmtRes'!AQ383,"=1",SmtRes!AC379:'SmtRes'!AC383)</f>
        <v>1505.2800000000002</v>
      </c>
      <c r="CT401">
        <f>SUMIF(SmtRes!AQ379:'SmtRes'!AQ383,"=1",SmtRes!AD379:'SmtRes'!AD383)</f>
        <v>451.23</v>
      </c>
      <c r="CU401">
        <f t="shared" si="330"/>
        <v>0</v>
      </c>
      <c r="CV401">
        <f>SUMIF(SmtRes!AQ379:'SmtRes'!AQ383,"=1",SmtRes!BU379:'SmtRes'!BU383)</f>
        <v>4.04</v>
      </c>
      <c r="CW401">
        <f>SUMIF(SmtRes!AQ379:'SmtRes'!AQ383,"=1",SmtRes!BV379:'SmtRes'!BV383)</f>
        <v>3.5300000000000002</v>
      </c>
      <c r="CX401">
        <f t="shared" si="331"/>
        <v>0</v>
      </c>
      <c r="CY401">
        <f t="shared" si="332"/>
        <v>15111.748</v>
      </c>
      <c r="CZ401">
        <f t="shared" si="333"/>
        <v>8802.9599999999991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20</v>
      </c>
      <c r="DW401" t="s">
        <v>20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293259713</v>
      </c>
      <c r="EF401">
        <v>2</v>
      </c>
      <c r="EG401" t="s">
        <v>23</v>
      </c>
      <c r="EH401">
        <v>27</v>
      </c>
      <c r="EI401" t="s">
        <v>24</v>
      </c>
      <c r="EJ401">
        <v>1</v>
      </c>
      <c r="EK401">
        <v>33002</v>
      </c>
      <c r="EL401" t="s">
        <v>24</v>
      </c>
      <c r="EM401" t="s">
        <v>25</v>
      </c>
      <c r="EO401" t="s">
        <v>3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4.04</v>
      </c>
      <c r="EX401">
        <v>3.53</v>
      </c>
      <c r="EY401">
        <v>0</v>
      </c>
      <c r="FQ401">
        <v>0</v>
      </c>
      <c r="FR401">
        <f t="shared" si="334"/>
        <v>0</v>
      </c>
      <c r="FS401">
        <v>0</v>
      </c>
      <c r="FX401">
        <v>103</v>
      </c>
      <c r="FY401">
        <v>60</v>
      </c>
      <c r="GA401" t="s">
        <v>3</v>
      </c>
      <c r="GD401">
        <v>1</v>
      </c>
      <c r="GF401">
        <v>1372309733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335"/>
        <v>0</v>
      </c>
      <c r="GM401">
        <f t="shared" si="336"/>
        <v>56995.78</v>
      </c>
      <c r="GN401">
        <f t="shared" si="337"/>
        <v>56995.78</v>
      </c>
      <c r="GO401">
        <f t="shared" si="338"/>
        <v>0</v>
      </c>
      <c r="GP401">
        <f t="shared" si="339"/>
        <v>0</v>
      </c>
      <c r="GR401">
        <v>0</v>
      </c>
      <c r="GS401">
        <v>3</v>
      </c>
      <c r="GT401">
        <v>0</v>
      </c>
      <c r="GU401" t="s">
        <v>3</v>
      </c>
      <c r="GV401">
        <f t="shared" si="340"/>
        <v>0</v>
      </c>
      <c r="GW401">
        <v>1</v>
      </c>
      <c r="GX401">
        <f t="shared" si="341"/>
        <v>0</v>
      </c>
      <c r="HA401">
        <v>0</v>
      </c>
      <c r="HB401">
        <v>0</v>
      </c>
      <c r="HC401">
        <f t="shared" si="342"/>
        <v>0</v>
      </c>
      <c r="HE401" t="s">
        <v>3</v>
      </c>
      <c r="HF401" t="s">
        <v>3</v>
      </c>
      <c r="HM401" t="s">
        <v>3</v>
      </c>
      <c r="HN401" t="s">
        <v>26</v>
      </c>
      <c r="HO401" t="s">
        <v>27</v>
      </c>
      <c r="HP401" t="s">
        <v>24</v>
      </c>
      <c r="HQ401" t="s">
        <v>24</v>
      </c>
      <c r="IK401">
        <v>0</v>
      </c>
    </row>
    <row r="402" spans="1:245" x14ac:dyDescent="0.2">
      <c r="A402">
        <v>17</v>
      </c>
      <c r="B402">
        <v>1</v>
      </c>
      <c r="C402">
        <f>ROW(SmtRes!A386)</f>
        <v>386</v>
      </c>
      <c r="D402">
        <f>ROW(EtalonRes!A430)</f>
        <v>430</v>
      </c>
      <c r="E402" t="s">
        <v>351</v>
      </c>
      <c r="F402" t="s">
        <v>352</v>
      </c>
      <c r="G402" t="s">
        <v>353</v>
      </c>
      <c r="H402" t="s">
        <v>20</v>
      </c>
      <c r="I402">
        <v>10</v>
      </c>
      <c r="J402">
        <v>0</v>
      </c>
      <c r="K402">
        <v>10</v>
      </c>
      <c r="O402">
        <f t="shared" si="320"/>
        <v>1454.86</v>
      </c>
      <c r="P402">
        <f>SUMIF(SmtRes!AQ384:'SmtRes'!AQ386,"=1",SmtRes!DF384:'SmtRes'!DF386)</f>
        <v>0</v>
      </c>
      <c r="Q402">
        <f>SUMIF(SmtRes!AQ384:'SmtRes'!AQ386,"=1",SmtRes!DG384:'SmtRes'!DG386)</f>
        <v>662.55</v>
      </c>
      <c r="R402">
        <f>SUMIF(SmtRes!AQ384:'SmtRes'!AQ386,"=1",SmtRes!DH384:'SmtRes'!DH386)</f>
        <v>288.93</v>
      </c>
      <c r="S402">
        <f>SUMIF(SmtRes!AQ384:'SmtRes'!AQ386,"=1",SmtRes!DI384:'SmtRes'!DI386)</f>
        <v>503.38</v>
      </c>
      <c r="T402">
        <f t="shared" si="321"/>
        <v>0</v>
      </c>
      <c r="U402">
        <f>SUMIF(SmtRes!AQ384:'SmtRes'!AQ386,"=1",SmtRes!CV384:'SmtRes'!CV386)</f>
        <v>1.1025</v>
      </c>
      <c r="V402">
        <f>SUMIF(SmtRes!AQ384:'SmtRes'!AQ386,"=1",SmtRes!CW384:'SmtRes'!CW386)</f>
        <v>0.45</v>
      </c>
      <c r="W402">
        <f t="shared" si="322"/>
        <v>0</v>
      </c>
      <c r="X402">
        <f t="shared" si="323"/>
        <v>768.54</v>
      </c>
      <c r="Y402">
        <f t="shared" si="324"/>
        <v>404.08</v>
      </c>
      <c r="AA402">
        <v>312243454</v>
      </c>
      <c r="AB402">
        <f t="shared" si="325"/>
        <v>116.592795</v>
      </c>
      <c r="AC402">
        <f t="shared" si="326"/>
        <v>0</v>
      </c>
      <c r="AD402">
        <f>ROUND((((SUM(SmtRes!BR384:'SmtRes'!BR386))-(SUM(SmtRes!BS384:'SmtRes'!BS386)))+AE402),6)</f>
        <v>66.254850000000005</v>
      </c>
      <c r="AE402">
        <f>ROUND((SUM(SmtRes!BS384:'SmtRes'!BS386)),6)</f>
        <v>28.892700000000001</v>
      </c>
      <c r="AF402">
        <f>ROUND((SUM(SmtRes!BT384:'SmtRes'!BT386)),6)</f>
        <v>50.337944999999998</v>
      </c>
      <c r="AG402">
        <f t="shared" si="327"/>
        <v>0</v>
      </c>
      <c r="AH402">
        <f>(SUM(SmtRes!BU384:'SmtRes'!BU386))</f>
        <v>0.11025</v>
      </c>
      <c r="AI402">
        <f>(SUM(SmtRes!BV384:'SmtRes'!BV386))</f>
        <v>4.4999999999999998E-2</v>
      </c>
      <c r="AJ402">
        <f t="shared" si="328"/>
        <v>0</v>
      </c>
      <c r="AK402">
        <v>476.96149999999994</v>
      </c>
      <c r="AL402">
        <v>0</v>
      </c>
      <c r="AM402">
        <v>220.84949999999998</v>
      </c>
      <c r="AN402">
        <v>96.308999999999983</v>
      </c>
      <c r="AO402">
        <v>159.803</v>
      </c>
      <c r="AP402">
        <v>0</v>
      </c>
      <c r="AQ402">
        <v>0.35</v>
      </c>
      <c r="AR402">
        <v>0.15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354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355</v>
      </c>
      <c r="CO402">
        <v>0</v>
      </c>
      <c r="CP402">
        <f t="shared" si="329"/>
        <v>1454.86</v>
      </c>
      <c r="CQ402">
        <f>SUMIF(SmtRes!AQ384:'SmtRes'!AQ386,"=1",SmtRes!AA384:'SmtRes'!AA386)</f>
        <v>0</v>
      </c>
      <c r="CR402">
        <f>SUMIF(SmtRes!AQ384:'SmtRes'!AQ386,"=1",SmtRes!AB384:'SmtRes'!AB386)</f>
        <v>1472.33</v>
      </c>
      <c r="CS402">
        <f>SUMIF(SmtRes!AQ384:'SmtRes'!AQ386,"=1",SmtRes!AC384:'SmtRes'!AC386)</f>
        <v>642.05999999999995</v>
      </c>
      <c r="CT402">
        <f>SUMIF(SmtRes!AQ384:'SmtRes'!AQ386,"=1",SmtRes!AD384:'SmtRes'!AD386)</f>
        <v>456.58</v>
      </c>
      <c r="CU402">
        <f t="shared" si="330"/>
        <v>0</v>
      </c>
      <c r="CV402">
        <f>SUMIF(SmtRes!AQ384:'SmtRes'!AQ386,"=1",SmtRes!BU384:'SmtRes'!BU386)</f>
        <v>0.11025</v>
      </c>
      <c r="CW402">
        <f>SUMIF(SmtRes!AQ384:'SmtRes'!AQ386,"=1",SmtRes!BV384:'SmtRes'!BV386)</f>
        <v>4.4999999999999998E-2</v>
      </c>
      <c r="CX402">
        <f t="shared" si="331"/>
        <v>0</v>
      </c>
      <c r="CY402">
        <f t="shared" si="332"/>
        <v>768.5406999999999</v>
      </c>
      <c r="CZ402">
        <f t="shared" si="333"/>
        <v>404.07809999999995</v>
      </c>
      <c r="DC402" t="s">
        <v>3</v>
      </c>
      <c r="DD402" t="s">
        <v>66</v>
      </c>
      <c r="DE402" t="s">
        <v>356</v>
      </c>
      <c r="DF402" t="s">
        <v>356</v>
      </c>
      <c r="DG402" t="s">
        <v>357</v>
      </c>
      <c r="DH402" t="s">
        <v>3</v>
      </c>
      <c r="DI402" t="s">
        <v>357</v>
      </c>
      <c r="DJ402" t="s">
        <v>356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20</v>
      </c>
      <c r="DW402" t="s">
        <v>20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293259234</v>
      </c>
      <c r="EF402">
        <v>3</v>
      </c>
      <c r="EG402" t="s">
        <v>140</v>
      </c>
      <c r="EH402">
        <v>0</v>
      </c>
      <c r="EI402" t="s">
        <v>3</v>
      </c>
      <c r="EJ402">
        <v>2</v>
      </c>
      <c r="EK402">
        <v>108001</v>
      </c>
      <c r="EL402" t="s">
        <v>141</v>
      </c>
      <c r="EM402" t="s">
        <v>142</v>
      </c>
      <c r="EO402" t="s">
        <v>358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0.35</v>
      </c>
      <c r="EX402">
        <v>0.15</v>
      </c>
      <c r="EY402">
        <v>0</v>
      </c>
      <c r="FQ402">
        <v>0</v>
      </c>
      <c r="FR402">
        <f t="shared" si="334"/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-1115029551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335"/>
        <v>0</v>
      </c>
      <c r="GM402">
        <f t="shared" si="336"/>
        <v>2627.48</v>
      </c>
      <c r="GN402">
        <f t="shared" si="337"/>
        <v>0</v>
      </c>
      <c r="GO402">
        <f t="shared" si="338"/>
        <v>2627.48</v>
      </c>
      <c r="GP402">
        <f t="shared" si="339"/>
        <v>0</v>
      </c>
      <c r="GR402">
        <v>0</v>
      </c>
      <c r="GS402">
        <v>3</v>
      </c>
      <c r="GT402">
        <v>0</v>
      </c>
      <c r="GU402" t="s">
        <v>3</v>
      </c>
      <c r="GV402">
        <f t="shared" si="340"/>
        <v>0</v>
      </c>
      <c r="GW402">
        <v>1</v>
      </c>
      <c r="GX402">
        <f t="shared" si="341"/>
        <v>0</v>
      </c>
      <c r="HA402">
        <v>0</v>
      </c>
      <c r="HB402">
        <v>0</v>
      </c>
      <c r="HC402">
        <f t="shared" si="342"/>
        <v>0</v>
      </c>
      <c r="HE402" t="s">
        <v>3</v>
      </c>
      <c r="HF402" t="s">
        <v>3</v>
      </c>
      <c r="HM402" t="s">
        <v>3</v>
      </c>
      <c r="HN402" t="s">
        <v>143</v>
      </c>
      <c r="HO402" t="s">
        <v>144</v>
      </c>
      <c r="HP402" t="s">
        <v>141</v>
      </c>
      <c r="HQ402" t="s">
        <v>141</v>
      </c>
      <c r="IK402">
        <v>0</v>
      </c>
    </row>
    <row r="403" spans="1:245" x14ac:dyDescent="0.2">
      <c r="A403">
        <v>17</v>
      </c>
      <c r="B403">
        <v>1</v>
      </c>
      <c r="C403">
        <f>ROW(SmtRes!A393)</f>
        <v>393</v>
      </c>
      <c r="D403">
        <f>ROW(EtalonRes!A438)</f>
        <v>438</v>
      </c>
      <c r="E403" t="s">
        <v>359</v>
      </c>
      <c r="F403" t="s">
        <v>137</v>
      </c>
      <c r="G403" t="s">
        <v>360</v>
      </c>
      <c r="H403" t="s">
        <v>20</v>
      </c>
      <c r="I403">
        <f>ROUND(29+13,7)</f>
        <v>42</v>
      </c>
      <c r="J403">
        <v>0</v>
      </c>
      <c r="K403">
        <f>ROUND(29+13,7)</f>
        <v>42</v>
      </c>
      <c r="O403">
        <f t="shared" si="320"/>
        <v>19191.75</v>
      </c>
      <c r="P403">
        <f>SUMIF(SmtRes!AQ387:'SmtRes'!AQ393,"=1",SmtRes!DF387:'SmtRes'!DF393)</f>
        <v>0</v>
      </c>
      <c r="Q403">
        <f>SUMIF(SmtRes!AQ387:'SmtRes'!AQ393,"=1",SmtRes!DG387:'SmtRes'!DG393)</f>
        <v>5082.91</v>
      </c>
      <c r="R403">
        <f>SUMIF(SmtRes!AQ387:'SmtRes'!AQ393,"=1",SmtRes!DH387:'SmtRes'!DH393)</f>
        <v>2822.5</v>
      </c>
      <c r="S403">
        <f>SUMIF(SmtRes!AQ387:'SmtRes'!AQ393,"=1",SmtRes!DI387:'SmtRes'!DI393)</f>
        <v>11286.34</v>
      </c>
      <c r="T403">
        <f t="shared" si="321"/>
        <v>0</v>
      </c>
      <c r="U403">
        <f>SUMIF(SmtRes!AQ387:'SmtRes'!AQ393,"=1",SmtRes!CV387:'SmtRes'!CV393)</f>
        <v>21.672000000000001</v>
      </c>
      <c r="V403">
        <f>SUMIF(SmtRes!AQ387:'SmtRes'!AQ393,"=1",SmtRes!CW387:'SmtRes'!CW393)</f>
        <v>5.04</v>
      </c>
      <c r="W403">
        <f t="shared" si="322"/>
        <v>0</v>
      </c>
      <c r="X403">
        <f t="shared" si="323"/>
        <v>13685.57</v>
      </c>
      <c r="Y403">
        <f t="shared" si="324"/>
        <v>7195.51</v>
      </c>
      <c r="AA403">
        <v>312243454</v>
      </c>
      <c r="AB403">
        <f t="shared" si="325"/>
        <v>389.74428</v>
      </c>
      <c r="AC403">
        <f t="shared" si="326"/>
        <v>0</v>
      </c>
      <c r="AD403">
        <f>ROUND((((SUM(SmtRes!BR387:'SmtRes'!BR393))-(SUM(SmtRes!BS387:'SmtRes'!BS393)))+AE403),6)</f>
        <v>121.0218</v>
      </c>
      <c r="AE403">
        <f>ROUND((SUM(SmtRes!BS387:'SmtRes'!BS393)),6)</f>
        <v>67.202399999999997</v>
      </c>
      <c r="AF403">
        <f>ROUND((SUM(SmtRes!BT387:'SmtRes'!BT393)),6)</f>
        <v>268.72248000000002</v>
      </c>
      <c r="AG403">
        <f t="shared" si="327"/>
        <v>0</v>
      </c>
      <c r="AH403">
        <f>(SUM(SmtRes!BU387:'SmtRes'!BU393))</f>
        <v>0.51600000000000001</v>
      </c>
      <c r="AI403">
        <f>(SUM(SmtRes!BV387:'SmtRes'!BV393))</f>
        <v>0.12</v>
      </c>
      <c r="AJ403">
        <f t="shared" si="328"/>
        <v>0</v>
      </c>
      <c r="AK403">
        <v>861.11516999999992</v>
      </c>
      <c r="AL403">
        <v>99.537369999999996</v>
      </c>
      <c r="AM403">
        <v>201.703</v>
      </c>
      <c r="AN403">
        <v>112.004</v>
      </c>
      <c r="AO403">
        <v>447.87079999999997</v>
      </c>
      <c r="AP403">
        <v>0</v>
      </c>
      <c r="AQ403">
        <v>0.86</v>
      </c>
      <c r="AR403">
        <v>0.2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139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361</v>
      </c>
      <c r="CO403">
        <v>0</v>
      </c>
      <c r="CP403">
        <f t="shared" si="329"/>
        <v>19191.75</v>
      </c>
      <c r="CQ403">
        <f>SUMIF(SmtRes!AQ387:'SmtRes'!AQ393,"=1",SmtRes!AA387:'SmtRes'!AA393)</f>
        <v>64185.240000000005</v>
      </c>
      <c r="CR403">
        <f>SUMIF(SmtRes!AQ387:'SmtRes'!AQ393,"=1",SmtRes!AB387:'SmtRes'!AB393)</f>
        <v>2017.03</v>
      </c>
      <c r="CS403">
        <f>SUMIF(SmtRes!AQ387:'SmtRes'!AQ393,"=1",SmtRes!AC387:'SmtRes'!AC393)</f>
        <v>1120.04</v>
      </c>
      <c r="CT403">
        <f>SUMIF(SmtRes!AQ387:'SmtRes'!AQ393,"=1",SmtRes!AD387:'SmtRes'!AD393)</f>
        <v>520.78</v>
      </c>
      <c r="CU403">
        <f t="shared" si="330"/>
        <v>0</v>
      </c>
      <c r="CV403">
        <f>SUMIF(SmtRes!AQ387:'SmtRes'!AQ393,"=1",SmtRes!BU387:'SmtRes'!BU393)</f>
        <v>0.51600000000000001</v>
      </c>
      <c r="CW403">
        <f>SUMIF(SmtRes!AQ387:'SmtRes'!AQ393,"=1",SmtRes!BV387:'SmtRes'!BV393)</f>
        <v>0.12</v>
      </c>
      <c r="CX403">
        <f t="shared" si="331"/>
        <v>0</v>
      </c>
      <c r="CY403">
        <f t="shared" si="332"/>
        <v>13685.5748</v>
      </c>
      <c r="CZ403">
        <f t="shared" si="333"/>
        <v>7195.5083999999997</v>
      </c>
      <c r="DC403" t="s">
        <v>3</v>
      </c>
      <c r="DD403" t="s">
        <v>66</v>
      </c>
      <c r="DE403" t="s">
        <v>362</v>
      </c>
      <c r="DF403" t="s">
        <v>362</v>
      </c>
      <c r="DG403" t="s">
        <v>362</v>
      </c>
      <c r="DH403" t="s">
        <v>3</v>
      </c>
      <c r="DI403" t="s">
        <v>362</v>
      </c>
      <c r="DJ403" t="s">
        <v>362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20</v>
      </c>
      <c r="DW403" t="s">
        <v>20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293259234</v>
      </c>
      <c r="EF403">
        <v>3</v>
      </c>
      <c r="EG403" t="s">
        <v>140</v>
      </c>
      <c r="EH403">
        <v>0</v>
      </c>
      <c r="EI403" t="s">
        <v>3</v>
      </c>
      <c r="EJ403">
        <v>2</v>
      </c>
      <c r="EK403">
        <v>108001</v>
      </c>
      <c r="EL403" t="s">
        <v>141</v>
      </c>
      <c r="EM403" t="s">
        <v>142</v>
      </c>
      <c r="EO403" t="s">
        <v>363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0.86</v>
      </c>
      <c r="EX403">
        <v>0.2</v>
      </c>
      <c r="EY403">
        <v>0</v>
      </c>
      <c r="FQ403">
        <v>0</v>
      </c>
      <c r="FR403">
        <f t="shared" si="334"/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1628622265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335"/>
        <v>0</v>
      </c>
      <c r="GM403">
        <f t="shared" si="336"/>
        <v>40072.83</v>
      </c>
      <c r="GN403">
        <f t="shared" si="337"/>
        <v>0</v>
      </c>
      <c r="GO403">
        <f t="shared" si="338"/>
        <v>40072.83</v>
      </c>
      <c r="GP403">
        <f t="shared" si="339"/>
        <v>0</v>
      </c>
      <c r="GR403">
        <v>0</v>
      </c>
      <c r="GS403">
        <v>3</v>
      </c>
      <c r="GT403">
        <v>0</v>
      </c>
      <c r="GU403" t="s">
        <v>3</v>
      </c>
      <c r="GV403">
        <f t="shared" si="340"/>
        <v>0</v>
      </c>
      <c r="GW403">
        <v>1</v>
      </c>
      <c r="GX403">
        <f t="shared" si="341"/>
        <v>0</v>
      </c>
      <c r="HA403">
        <v>0</v>
      </c>
      <c r="HB403">
        <v>0</v>
      </c>
      <c r="HC403">
        <f t="shared" si="342"/>
        <v>0</v>
      </c>
      <c r="HE403" t="s">
        <v>3</v>
      </c>
      <c r="HF403" t="s">
        <v>3</v>
      </c>
      <c r="HM403" t="s">
        <v>3</v>
      </c>
      <c r="HN403" t="s">
        <v>143</v>
      </c>
      <c r="HO403" t="s">
        <v>144</v>
      </c>
      <c r="HP403" t="s">
        <v>141</v>
      </c>
      <c r="HQ403" t="s">
        <v>141</v>
      </c>
      <c r="IK403">
        <v>0</v>
      </c>
    </row>
    <row r="404" spans="1:245" x14ac:dyDescent="0.2">
      <c r="A404">
        <v>17</v>
      </c>
      <c r="B404">
        <v>1</v>
      </c>
      <c r="C404">
        <f>ROW(SmtRes!A399)</f>
        <v>399</v>
      </c>
      <c r="D404">
        <f>ROW(EtalonRes!A449)</f>
        <v>449</v>
      </c>
      <c r="E404" t="s">
        <v>364</v>
      </c>
      <c r="F404" t="s">
        <v>146</v>
      </c>
      <c r="G404" t="s">
        <v>365</v>
      </c>
      <c r="H404" t="s">
        <v>20</v>
      </c>
      <c r="I404">
        <v>8</v>
      </c>
      <c r="J404">
        <v>0</v>
      </c>
      <c r="K404">
        <v>8</v>
      </c>
      <c r="O404">
        <f t="shared" si="320"/>
        <v>9838.2800000000007</v>
      </c>
      <c r="P404">
        <f>SUMIF(SmtRes!AQ394:'SmtRes'!AQ399,"=1",SmtRes!DF394:'SmtRes'!DF399)</f>
        <v>0</v>
      </c>
      <c r="Q404">
        <f>SUMIF(SmtRes!AQ394:'SmtRes'!AQ399,"=1",SmtRes!DG394:'SmtRes'!DG399)</f>
        <v>3490.0499999999997</v>
      </c>
      <c r="R404">
        <f>SUMIF(SmtRes!AQ394:'SmtRes'!AQ399,"=1",SmtRes!DH394:'SmtRes'!DH399)</f>
        <v>2098.09</v>
      </c>
      <c r="S404">
        <f>SUMIF(SmtRes!AQ394:'SmtRes'!AQ399,"=1",SmtRes!DI394:'SmtRes'!DI399)</f>
        <v>4250.1400000000003</v>
      </c>
      <c r="T404">
        <f t="shared" si="321"/>
        <v>0</v>
      </c>
      <c r="U404">
        <f>SUMIF(SmtRes!AQ394:'SmtRes'!AQ399,"=1",SmtRes!CV394:'SmtRes'!CV399)</f>
        <v>9.6479999999999997</v>
      </c>
      <c r="V404">
        <f>SUMIF(SmtRes!AQ394:'SmtRes'!AQ399,"=1",SmtRes!CW394:'SmtRes'!CW399)</f>
        <v>3.8879999999999999</v>
      </c>
      <c r="W404">
        <f t="shared" si="322"/>
        <v>0</v>
      </c>
      <c r="X404">
        <f t="shared" si="323"/>
        <v>6538.68</v>
      </c>
      <c r="Y404">
        <f t="shared" si="324"/>
        <v>3808.94</v>
      </c>
      <c r="AA404">
        <v>312243454</v>
      </c>
      <c r="AB404">
        <f t="shared" si="325"/>
        <v>884.92211999999995</v>
      </c>
      <c r="AC404">
        <f t="shared" si="326"/>
        <v>0</v>
      </c>
      <c r="AD404">
        <f>ROUND((((SUM(SmtRes!BR394:'SmtRes'!BR399))-(SUM(SmtRes!BS394:'SmtRes'!BS399)))+AE404),6)</f>
        <v>353.65499999999997</v>
      </c>
      <c r="AE404">
        <f>ROUND((SUM(SmtRes!BS394:'SmtRes'!BS399)),6)</f>
        <v>262.26107999999999</v>
      </c>
      <c r="AF404">
        <f>ROUND((SUM(SmtRes!BT394:'SmtRes'!BT399)),6)</f>
        <v>531.26711999999998</v>
      </c>
      <c r="AG404">
        <f t="shared" si="327"/>
        <v>0</v>
      </c>
      <c r="AH404">
        <f>(SUM(SmtRes!BU394:'SmtRes'!BU399))</f>
        <v>1.2059999999999997</v>
      </c>
      <c r="AI404">
        <f>(SUM(SmtRes!BV394:'SmtRes'!BV399))</f>
        <v>0.48599999999999999</v>
      </c>
      <c r="AJ404">
        <f t="shared" si="328"/>
        <v>0</v>
      </c>
      <c r="AK404">
        <v>1923.9710999999998</v>
      </c>
      <c r="AL404">
        <v>11.9991</v>
      </c>
      <c r="AM404">
        <v>589.42500000000007</v>
      </c>
      <c r="AN404">
        <v>437.10180000000003</v>
      </c>
      <c r="AO404">
        <v>885.44519999999989</v>
      </c>
      <c r="AP404">
        <v>0</v>
      </c>
      <c r="AQ404">
        <v>2.0099999999999998</v>
      </c>
      <c r="AR404">
        <v>0.80999999999999994</v>
      </c>
      <c r="AS404">
        <v>0</v>
      </c>
      <c r="AT404">
        <v>103</v>
      </c>
      <c r="AU404">
        <v>60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148</v>
      </c>
      <c r="BM404">
        <v>33001</v>
      </c>
      <c r="BN404">
        <v>0</v>
      </c>
      <c r="BO404" t="s">
        <v>3</v>
      </c>
      <c r="BP404">
        <v>0</v>
      </c>
      <c r="BQ404">
        <v>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103</v>
      </c>
      <c r="CA404">
        <v>60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366</v>
      </c>
      <c r="CO404">
        <v>0</v>
      </c>
      <c r="CP404">
        <f t="shared" si="329"/>
        <v>9838.2800000000007</v>
      </c>
      <c r="CQ404">
        <f>SUMIF(SmtRes!AQ394:'SmtRes'!AQ399,"=1",SmtRes!AA394:'SmtRes'!AA399)</f>
        <v>664.75</v>
      </c>
      <c r="CR404">
        <f>SUMIF(SmtRes!AQ394:'SmtRes'!AQ399,"=1",SmtRes!AB394:'SmtRes'!AB399)</f>
        <v>1497.81</v>
      </c>
      <c r="CS404">
        <f>SUMIF(SmtRes!AQ394:'SmtRes'!AQ399,"=1",SmtRes!AC394:'SmtRes'!AC399)</f>
        <v>1027.3000000000002</v>
      </c>
      <c r="CT404">
        <f>SUMIF(SmtRes!AQ394:'SmtRes'!AQ399,"=1",SmtRes!AD394:'SmtRes'!AD399)</f>
        <v>440.52</v>
      </c>
      <c r="CU404">
        <f t="shared" si="330"/>
        <v>0</v>
      </c>
      <c r="CV404">
        <f>SUMIF(SmtRes!AQ394:'SmtRes'!AQ399,"=1",SmtRes!BU394:'SmtRes'!BU399)</f>
        <v>1.2059999999999997</v>
      </c>
      <c r="CW404">
        <f>SUMIF(SmtRes!AQ394:'SmtRes'!AQ399,"=1",SmtRes!BV394:'SmtRes'!BV399)</f>
        <v>0.48599999999999999</v>
      </c>
      <c r="CX404">
        <f t="shared" si="331"/>
        <v>0</v>
      </c>
      <c r="CY404">
        <f t="shared" si="332"/>
        <v>6538.6769000000004</v>
      </c>
      <c r="CZ404">
        <f t="shared" si="333"/>
        <v>3808.9380000000006</v>
      </c>
      <c r="DC404" t="s">
        <v>3</v>
      </c>
      <c r="DD404" t="s">
        <v>66</v>
      </c>
      <c r="DE404" t="s">
        <v>362</v>
      </c>
      <c r="DF404" t="s">
        <v>362</v>
      </c>
      <c r="DG404" t="s">
        <v>362</v>
      </c>
      <c r="DH404" t="s">
        <v>3</v>
      </c>
      <c r="DI404" t="s">
        <v>362</v>
      </c>
      <c r="DJ404" t="s">
        <v>362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1013</v>
      </c>
      <c r="DV404" t="s">
        <v>20</v>
      </c>
      <c r="DW404" t="s">
        <v>20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293259405</v>
      </c>
      <c r="EF404">
        <v>2</v>
      </c>
      <c r="EG404" t="s">
        <v>23</v>
      </c>
      <c r="EH404">
        <v>27</v>
      </c>
      <c r="EI404" t="s">
        <v>24</v>
      </c>
      <c r="EJ404">
        <v>1</v>
      </c>
      <c r="EK404">
        <v>33001</v>
      </c>
      <c r="EL404" t="s">
        <v>24</v>
      </c>
      <c r="EM404" t="s">
        <v>25</v>
      </c>
      <c r="EO404" t="s">
        <v>367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2.0099999999999998</v>
      </c>
      <c r="EX404">
        <v>0.81</v>
      </c>
      <c r="EY404">
        <v>0</v>
      </c>
      <c r="FQ404">
        <v>0</v>
      </c>
      <c r="FR404">
        <f t="shared" si="334"/>
        <v>0</v>
      </c>
      <c r="FS404">
        <v>0</v>
      </c>
      <c r="FX404">
        <v>103</v>
      </c>
      <c r="FY404">
        <v>60</v>
      </c>
      <c r="GA404" t="s">
        <v>3</v>
      </c>
      <c r="GD404">
        <v>1</v>
      </c>
      <c r="GF404">
        <v>441047158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335"/>
        <v>0</v>
      </c>
      <c r="GM404">
        <f t="shared" si="336"/>
        <v>20185.900000000001</v>
      </c>
      <c r="GN404">
        <f t="shared" si="337"/>
        <v>20185.900000000001</v>
      </c>
      <c r="GO404">
        <f t="shared" si="338"/>
        <v>0</v>
      </c>
      <c r="GP404">
        <f t="shared" si="339"/>
        <v>0</v>
      </c>
      <c r="GR404">
        <v>0</v>
      </c>
      <c r="GS404">
        <v>3</v>
      </c>
      <c r="GT404">
        <v>0</v>
      </c>
      <c r="GU404" t="s">
        <v>3</v>
      </c>
      <c r="GV404">
        <f t="shared" si="340"/>
        <v>0</v>
      </c>
      <c r="GW404">
        <v>1</v>
      </c>
      <c r="GX404">
        <f t="shared" si="341"/>
        <v>0</v>
      </c>
      <c r="HA404">
        <v>0</v>
      </c>
      <c r="HB404">
        <v>0</v>
      </c>
      <c r="HC404">
        <f t="shared" si="342"/>
        <v>0</v>
      </c>
      <c r="HE404" t="s">
        <v>3</v>
      </c>
      <c r="HF404" t="s">
        <v>3</v>
      </c>
      <c r="HM404" t="s">
        <v>3</v>
      </c>
      <c r="HN404" t="s">
        <v>26</v>
      </c>
      <c r="HO404" t="s">
        <v>27</v>
      </c>
      <c r="HP404" t="s">
        <v>24</v>
      </c>
      <c r="HQ404" t="s">
        <v>24</v>
      </c>
      <c r="IK404">
        <v>0</v>
      </c>
    </row>
    <row r="405" spans="1:245" x14ac:dyDescent="0.2">
      <c r="A405">
        <v>17</v>
      </c>
      <c r="B405">
        <v>1</v>
      </c>
      <c r="C405">
        <f>ROW(SmtRes!A403)</f>
        <v>403</v>
      </c>
      <c r="D405">
        <f>ROW(EtalonRes!A453)</f>
        <v>453</v>
      </c>
      <c r="E405" t="s">
        <v>368</v>
      </c>
      <c r="F405" t="s">
        <v>369</v>
      </c>
      <c r="G405" t="s">
        <v>370</v>
      </c>
      <c r="H405" t="s">
        <v>20</v>
      </c>
      <c r="I405">
        <v>22</v>
      </c>
      <c r="J405">
        <v>0</v>
      </c>
      <c r="K405">
        <v>22</v>
      </c>
      <c r="O405">
        <f t="shared" si="320"/>
        <v>4334.24</v>
      </c>
      <c r="P405">
        <f>SUMIF(SmtRes!AQ400:'SmtRes'!AQ403,"=1",SmtRes!DF400:'SmtRes'!DF403)</f>
        <v>0</v>
      </c>
      <c r="Q405">
        <f>SUMIF(SmtRes!AQ400:'SmtRes'!AQ403,"=1",SmtRes!DG400:'SmtRes'!DG403)</f>
        <v>1388.31</v>
      </c>
      <c r="R405">
        <f>SUMIF(SmtRes!AQ400:'SmtRes'!AQ403,"=1",SmtRes!DH400:'SmtRes'!DH403)</f>
        <v>1156.71</v>
      </c>
      <c r="S405">
        <f>SUMIF(SmtRes!AQ400:'SmtRes'!AQ403,"=1",SmtRes!DI400:'SmtRes'!DI403)</f>
        <v>1789.22</v>
      </c>
      <c r="T405">
        <f t="shared" si="321"/>
        <v>0</v>
      </c>
      <c r="U405">
        <f>SUMIF(SmtRes!AQ400:'SmtRes'!AQ403,"=1",SmtRes!CV400:'SmtRes'!CV403)</f>
        <v>4.4000000000000004</v>
      </c>
      <c r="V405">
        <f>SUMIF(SmtRes!AQ400:'SmtRes'!AQ403,"=1",SmtRes!CW400:'SmtRes'!CW403)</f>
        <v>2.42</v>
      </c>
      <c r="W405">
        <f t="shared" si="322"/>
        <v>0</v>
      </c>
      <c r="X405">
        <f t="shared" si="323"/>
        <v>3034.31</v>
      </c>
      <c r="Y405">
        <f t="shared" si="324"/>
        <v>1767.56</v>
      </c>
      <c r="AA405">
        <v>312243454</v>
      </c>
      <c r="AB405">
        <f t="shared" si="325"/>
        <v>144.43279999999999</v>
      </c>
      <c r="AC405">
        <f t="shared" si="326"/>
        <v>0</v>
      </c>
      <c r="AD405">
        <f>ROUND((((SUM(SmtRes!BR400:'SmtRes'!BR403))-(SUM(SmtRes!BS400:'SmtRes'!BS403)))+AE405),6)</f>
        <v>63.104799999999997</v>
      </c>
      <c r="AE405">
        <f>ROUND((SUM(SmtRes!BS400:'SmtRes'!BS403)),6)</f>
        <v>52.577800000000003</v>
      </c>
      <c r="AF405">
        <f>ROUND((SUM(SmtRes!BT400:'SmtRes'!BT403)),6)</f>
        <v>81.328000000000003</v>
      </c>
      <c r="AG405">
        <f t="shared" si="327"/>
        <v>0</v>
      </c>
      <c r="AH405">
        <f>(SUM(SmtRes!BU400:'SmtRes'!BU403))</f>
        <v>0.2</v>
      </c>
      <c r="AI405">
        <f>(SUM(SmtRes!BV400:'SmtRes'!BV403))</f>
        <v>0.11</v>
      </c>
      <c r="AJ405">
        <f t="shared" si="328"/>
        <v>0</v>
      </c>
      <c r="AK405">
        <v>197.01060000000001</v>
      </c>
      <c r="AL405">
        <v>0</v>
      </c>
      <c r="AM405">
        <v>63.104800000000004</v>
      </c>
      <c r="AN405">
        <v>52.577800000000003</v>
      </c>
      <c r="AO405">
        <v>81.328000000000003</v>
      </c>
      <c r="AP405">
        <v>0</v>
      </c>
      <c r="AQ405">
        <v>0.2</v>
      </c>
      <c r="AR405">
        <v>0.11</v>
      </c>
      <c r="AS405">
        <v>0</v>
      </c>
      <c r="AT405">
        <v>103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371</v>
      </c>
      <c r="BM405">
        <v>33001</v>
      </c>
      <c r="BN405">
        <v>0</v>
      </c>
      <c r="BO405" t="s">
        <v>3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103</v>
      </c>
      <c r="CA405">
        <v>60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 t="shared" si="329"/>
        <v>4334.24</v>
      </c>
      <c r="CQ405">
        <f>SUMIF(SmtRes!AQ400:'SmtRes'!AQ403,"=1",SmtRes!AA400:'SmtRes'!AA403)</f>
        <v>0</v>
      </c>
      <c r="CR405">
        <f>SUMIF(SmtRes!AQ400:'SmtRes'!AQ403,"=1",SmtRes!AB400:'SmtRes'!AB403)</f>
        <v>573.68000000000006</v>
      </c>
      <c r="CS405">
        <f>SUMIF(SmtRes!AQ400:'SmtRes'!AQ403,"=1",SmtRes!AC400:'SmtRes'!AC403)</f>
        <v>477.98</v>
      </c>
      <c r="CT405">
        <f>SUMIF(SmtRes!AQ400:'SmtRes'!AQ403,"=1",SmtRes!AD400:'SmtRes'!AD403)</f>
        <v>406.64</v>
      </c>
      <c r="CU405">
        <f t="shared" si="330"/>
        <v>0</v>
      </c>
      <c r="CV405">
        <f>SUMIF(SmtRes!AQ400:'SmtRes'!AQ403,"=1",SmtRes!BU400:'SmtRes'!BU403)</f>
        <v>0.2</v>
      </c>
      <c r="CW405">
        <f>SUMIF(SmtRes!AQ400:'SmtRes'!AQ403,"=1",SmtRes!BV400:'SmtRes'!BV403)</f>
        <v>0.11</v>
      </c>
      <c r="CX405">
        <f t="shared" si="331"/>
        <v>0</v>
      </c>
      <c r="CY405">
        <f t="shared" si="332"/>
        <v>3034.3079000000002</v>
      </c>
      <c r="CZ405">
        <f t="shared" si="333"/>
        <v>1767.5580000000002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20</v>
      </c>
      <c r="DW405" t="s">
        <v>20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293259405</v>
      </c>
      <c r="EF405">
        <v>2</v>
      </c>
      <c r="EG405" t="s">
        <v>23</v>
      </c>
      <c r="EH405">
        <v>27</v>
      </c>
      <c r="EI405" t="s">
        <v>24</v>
      </c>
      <c r="EJ405">
        <v>1</v>
      </c>
      <c r="EK405">
        <v>33001</v>
      </c>
      <c r="EL405" t="s">
        <v>24</v>
      </c>
      <c r="EM405" t="s">
        <v>25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0.2</v>
      </c>
      <c r="EX405">
        <v>0.11</v>
      </c>
      <c r="EY405">
        <v>0</v>
      </c>
      <c r="FQ405">
        <v>0</v>
      </c>
      <c r="FR405">
        <f t="shared" si="334"/>
        <v>0</v>
      </c>
      <c r="FS405">
        <v>0</v>
      </c>
      <c r="FX405">
        <v>103</v>
      </c>
      <c r="FY405">
        <v>60</v>
      </c>
      <c r="GA405" t="s">
        <v>3</v>
      </c>
      <c r="GD405">
        <v>1</v>
      </c>
      <c r="GF405">
        <v>-2048540433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335"/>
        <v>0</v>
      </c>
      <c r="GM405">
        <f t="shared" si="336"/>
        <v>9136.11</v>
      </c>
      <c r="GN405">
        <f t="shared" si="337"/>
        <v>9136.11</v>
      </c>
      <c r="GO405">
        <f t="shared" si="338"/>
        <v>0</v>
      </c>
      <c r="GP405">
        <f t="shared" si="339"/>
        <v>0</v>
      </c>
      <c r="GR405">
        <v>0</v>
      </c>
      <c r="GS405">
        <v>3</v>
      </c>
      <c r="GT405">
        <v>0</v>
      </c>
      <c r="GU405" t="s">
        <v>3</v>
      </c>
      <c r="GV405">
        <f t="shared" si="340"/>
        <v>0</v>
      </c>
      <c r="GW405">
        <v>1</v>
      </c>
      <c r="GX405">
        <f t="shared" si="341"/>
        <v>0</v>
      </c>
      <c r="HA405">
        <v>0</v>
      </c>
      <c r="HB405">
        <v>0</v>
      </c>
      <c r="HC405">
        <f t="shared" si="342"/>
        <v>0</v>
      </c>
      <c r="HE405" t="s">
        <v>3</v>
      </c>
      <c r="HF405" t="s">
        <v>3</v>
      </c>
      <c r="HM405" t="s">
        <v>3</v>
      </c>
      <c r="HN405" t="s">
        <v>26</v>
      </c>
      <c r="HO405" t="s">
        <v>27</v>
      </c>
      <c r="HP405" t="s">
        <v>24</v>
      </c>
      <c r="HQ405" t="s">
        <v>24</v>
      </c>
      <c r="IK405">
        <v>0</v>
      </c>
    </row>
    <row r="406" spans="1:245" x14ac:dyDescent="0.2">
      <c r="A406">
        <v>17</v>
      </c>
      <c r="B406">
        <v>1</v>
      </c>
      <c r="C406">
        <f>ROW(SmtRes!A408)</f>
        <v>408</v>
      </c>
      <c r="D406">
        <f>ROW(EtalonRes!A458)</f>
        <v>458</v>
      </c>
      <c r="E406" t="s">
        <v>372</v>
      </c>
      <c r="F406" t="s">
        <v>150</v>
      </c>
      <c r="G406" t="s">
        <v>373</v>
      </c>
      <c r="H406" t="s">
        <v>20</v>
      </c>
      <c r="I406">
        <v>11</v>
      </c>
      <c r="J406">
        <v>0</v>
      </c>
      <c r="K406">
        <v>11</v>
      </c>
      <c r="O406">
        <f t="shared" si="320"/>
        <v>10326.52</v>
      </c>
      <c r="P406">
        <f>SUMIF(SmtRes!AQ404:'SmtRes'!AQ408,"=1",SmtRes!DF404:'SmtRes'!DF408)</f>
        <v>0</v>
      </c>
      <c r="Q406">
        <f>SUMIF(SmtRes!AQ404:'SmtRes'!AQ408,"=1",SmtRes!DG404:'SmtRes'!DG408)</f>
        <v>5401.4699999999993</v>
      </c>
      <c r="R406">
        <f>SUMIF(SmtRes!AQ404:'SmtRes'!AQ408,"=1",SmtRes!DH404:'SmtRes'!DH408)</f>
        <v>2956.91</v>
      </c>
      <c r="S406">
        <f>SUMIF(SmtRes!AQ404:'SmtRes'!AQ408,"=1",SmtRes!DI404:'SmtRes'!DI408)</f>
        <v>1968.14</v>
      </c>
      <c r="T406">
        <f t="shared" si="321"/>
        <v>0</v>
      </c>
      <c r="U406">
        <f>SUMIF(SmtRes!AQ404:'SmtRes'!AQ408,"=1",SmtRes!CV404:'SmtRes'!CV408)</f>
        <v>4.84</v>
      </c>
      <c r="V406">
        <f>SUMIF(SmtRes!AQ404:'SmtRes'!AQ408,"=1",SmtRes!CW404:'SmtRes'!CW408)</f>
        <v>5.28</v>
      </c>
      <c r="W406">
        <f t="shared" si="322"/>
        <v>0</v>
      </c>
      <c r="X406">
        <f t="shared" si="323"/>
        <v>5072.8</v>
      </c>
      <c r="Y406">
        <f t="shared" si="324"/>
        <v>2955.03</v>
      </c>
      <c r="AA406">
        <v>312243454</v>
      </c>
      <c r="AB406">
        <f t="shared" si="325"/>
        <v>669.96400000000006</v>
      </c>
      <c r="AC406">
        <f t="shared" si="326"/>
        <v>0</v>
      </c>
      <c r="AD406">
        <f>ROUND((((SUM(SmtRes!BR404:'SmtRes'!BR408))-(SUM(SmtRes!BS404:'SmtRes'!BS408)))+AE406),6)</f>
        <v>491.04239999999999</v>
      </c>
      <c r="AE406">
        <f>ROUND((SUM(SmtRes!BS404:'SmtRes'!BS408)),6)</f>
        <v>268.80959999999999</v>
      </c>
      <c r="AF406">
        <f>ROUND((SUM(SmtRes!BT404:'SmtRes'!BT408)),6)</f>
        <v>178.92160000000001</v>
      </c>
      <c r="AG406">
        <f t="shared" si="327"/>
        <v>0</v>
      </c>
      <c r="AH406">
        <f>(SUM(SmtRes!BU404:'SmtRes'!BU408))</f>
        <v>0.44</v>
      </c>
      <c r="AI406">
        <f>(SUM(SmtRes!BV404:'SmtRes'!BV408))</f>
        <v>0.48</v>
      </c>
      <c r="AJ406">
        <f t="shared" si="328"/>
        <v>0</v>
      </c>
      <c r="AK406">
        <v>938.77359999999999</v>
      </c>
      <c r="AL406">
        <v>0</v>
      </c>
      <c r="AM406">
        <v>491.04239999999999</v>
      </c>
      <c r="AN406">
        <v>268.80959999999999</v>
      </c>
      <c r="AO406">
        <v>178.92159999999998</v>
      </c>
      <c r="AP406">
        <v>0</v>
      </c>
      <c r="AQ406">
        <v>0.44</v>
      </c>
      <c r="AR406">
        <v>0.48</v>
      </c>
      <c r="AS406">
        <v>0</v>
      </c>
      <c r="AT406">
        <v>103</v>
      </c>
      <c r="AU406">
        <v>60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152</v>
      </c>
      <c r="BM406">
        <v>33001</v>
      </c>
      <c r="BN406">
        <v>0</v>
      </c>
      <c r="BO406" t="s">
        <v>3</v>
      </c>
      <c r="BP406">
        <v>0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103</v>
      </c>
      <c r="CA406">
        <v>60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29"/>
        <v>10326.52</v>
      </c>
      <c r="CQ406">
        <f>SUMIF(SmtRes!AQ404:'SmtRes'!AQ408,"=1",SmtRes!AA404:'SmtRes'!AA408)</f>
        <v>0</v>
      </c>
      <c r="CR406">
        <f>SUMIF(SmtRes!AQ404:'SmtRes'!AQ408,"=1",SmtRes!AB404:'SmtRes'!AB408)</f>
        <v>2046.01</v>
      </c>
      <c r="CS406">
        <f>SUMIF(SmtRes!AQ404:'SmtRes'!AQ408,"=1",SmtRes!AC404:'SmtRes'!AC408)</f>
        <v>1120.04</v>
      </c>
      <c r="CT406">
        <f>SUMIF(SmtRes!AQ404:'SmtRes'!AQ408,"=1",SmtRes!AD404:'SmtRes'!AD408)</f>
        <v>406.64</v>
      </c>
      <c r="CU406">
        <f t="shared" si="330"/>
        <v>0</v>
      </c>
      <c r="CV406">
        <f>SUMIF(SmtRes!AQ404:'SmtRes'!AQ408,"=1",SmtRes!BU404:'SmtRes'!BU408)</f>
        <v>0.44</v>
      </c>
      <c r="CW406">
        <f>SUMIF(SmtRes!AQ404:'SmtRes'!AQ408,"=1",SmtRes!BV404:'SmtRes'!BV408)</f>
        <v>0.48</v>
      </c>
      <c r="CX406">
        <f t="shared" si="331"/>
        <v>0</v>
      </c>
      <c r="CY406">
        <f t="shared" si="332"/>
        <v>5072.8015000000005</v>
      </c>
      <c r="CZ406">
        <f t="shared" si="333"/>
        <v>2955.03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20</v>
      </c>
      <c r="DW406" t="s">
        <v>20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293259405</v>
      </c>
      <c r="EF406">
        <v>2</v>
      </c>
      <c r="EG406" t="s">
        <v>23</v>
      </c>
      <c r="EH406">
        <v>27</v>
      </c>
      <c r="EI406" t="s">
        <v>24</v>
      </c>
      <c r="EJ406">
        <v>1</v>
      </c>
      <c r="EK406">
        <v>33001</v>
      </c>
      <c r="EL406" t="s">
        <v>24</v>
      </c>
      <c r="EM406" t="s">
        <v>25</v>
      </c>
      <c r="EO406" t="s">
        <v>3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0.44</v>
      </c>
      <c r="EX406">
        <v>0.48</v>
      </c>
      <c r="EY406">
        <v>0</v>
      </c>
      <c r="FQ406">
        <v>0</v>
      </c>
      <c r="FR406">
        <f t="shared" si="334"/>
        <v>0</v>
      </c>
      <c r="FS406">
        <v>0</v>
      </c>
      <c r="FX406">
        <v>103</v>
      </c>
      <c r="FY406">
        <v>60</v>
      </c>
      <c r="GA406" t="s">
        <v>3</v>
      </c>
      <c r="GD406">
        <v>1</v>
      </c>
      <c r="GF406">
        <v>-784811638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35"/>
        <v>0</v>
      </c>
      <c r="GM406">
        <f t="shared" si="336"/>
        <v>18354.349999999999</v>
      </c>
      <c r="GN406">
        <f t="shared" si="337"/>
        <v>18354.349999999999</v>
      </c>
      <c r="GO406">
        <f t="shared" si="338"/>
        <v>0</v>
      </c>
      <c r="GP406">
        <f t="shared" si="339"/>
        <v>0</v>
      </c>
      <c r="GR406">
        <v>0</v>
      </c>
      <c r="GS406">
        <v>3</v>
      </c>
      <c r="GT406">
        <v>0</v>
      </c>
      <c r="GU406" t="s">
        <v>3</v>
      </c>
      <c r="GV406">
        <f t="shared" si="340"/>
        <v>0</v>
      </c>
      <c r="GW406">
        <v>1</v>
      </c>
      <c r="GX406">
        <f t="shared" si="341"/>
        <v>0</v>
      </c>
      <c r="HA406">
        <v>0</v>
      </c>
      <c r="HB406">
        <v>0</v>
      </c>
      <c r="HC406">
        <f t="shared" si="342"/>
        <v>0</v>
      </c>
      <c r="HE406" t="s">
        <v>3</v>
      </c>
      <c r="HF406" t="s">
        <v>3</v>
      </c>
      <c r="HM406" t="s">
        <v>3</v>
      </c>
      <c r="HN406" t="s">
        <v>26</v>
      </c>
      <c r="HO406" t="s">
        <v>27</v>
      </c>
      <c r="HP406" t="s">
        <v>24</v>
      </c>
      <c r="HQ406" t="s">
        <v>24</v>
      </c>
      <c r="IK406">
        <v>0</v>
      </c>
    </row>
    <row r="407" spans="1:245" x14ac:dyDescent="0.2">
      <c r="A407">
        <v>17</v>
      </c>
      <c r="B407">
        <v>1</v>
      </c>
      <c r="C407">
        <f>ROW(SmtRes!A413)</f>
        <v>413</v>
      </c>
      <c r="D407">
        <f>ROW(EtalonRes!A463)</f>
        <v>463</v>
      </c>
      <c r="E407" t="s">
        <v>374</v>
      </c>
      <c r="F407" t="s">
        <v>375</v>
      </c>
      <c r="G407" t="s">
        <v>376</v>
      </c>
      <c r="H407" t="s">
        <v>20</v>
      </c>
      <c r="I407">
        <v>22</v>
      </c>
      <c r="J407">
        <v>0</v>
      </c>
      <c r="K407">
        <v>22</v>
      </c>
      <c r="O407">
        <f t="shared" si="320"/>
        <v>18991.57</v>
      </c>
      <c r="P407">
        <f>SUMIF(SmtRes!AQ409:'SmtRes'!AQ413,"=1",SmtRes!DF409:'SmtRes'!DF413)</f>
        <v>0</v>
      </c>
      <c r="Q407">
        <f>SUMIF(SmtRes!AQ409:'SmtRes'!AQ413,"=1",SmtRes!DG409:'SmtRes'!DG413)</f>
        <v>9902.69</v>
      </c>
      <c r="R407">
        <f>SUMIF(SmtRes!AQ409:'SmtRes'!AQ413,"=1",SmtRes!DH409:'SmtRes'!DH413)</f>
        <v>5420.99</v>
      </c>
      <c r="S407">
        <f>SUMIF(SmtRes!AQ409:'SmtRes'!AQ413,"=1",SmtRes!DI409:'SmtRes'!DI413)</f>
        <v>3667.89</v>
      </c>
      <c r="T407">
        <f t="shared" si="321"/>
        <v>0</v>
      </c>
      <c r="U407">
        <f>SUMIF(SmtRes!AQ409:'SmtRes'!AQ413,"=1",SmtRes!CV409:'SmtRes'!CV413)</f>
        <v>9.02</v>
      </c>
      <c r="V407">
        <f>SUMIF(SmtRes!AQ409:'SmtRes'!AQ413,"=1",SmtRes!CW409:'SmtRes'!CW413)</f>
        <v>9.68</v>
      </c>
      <c r="W407">
        <f t="shared" si="322"/>
        <v>0</v>
      </c>
      <c r="X407">
        <f t="shared" si="323"/>
        <v>9361.5499999999993</v>
      </c>
      <c r="Y407">
        <f t="shared" si="324"/>
        <v>5453.33</v>
      </c>
      <c r="AA407">
        <v>312243454</v>
      </c>
      <c r="AB407">
        <f t="shared" si="325"/>
        <v>616.84460000000001</v>
      </c>
      <c r="AC407">
        <f t="shared" si="326"/>
        <v>0</v>
      </c>
      <c r="AD407">
        <f>ROUND((((SUM(SmtRes!BR409:'SmtRes'!BR413))-(SUM(SmtRes!BS409:'SmtRes'!BS413)))+AE407),6)</f>
        <v>450.12220000000002</v>
      </c>
      <c r="AE407">
        <f>ROUND((SUM(SmtRes!BS409:'SmtRes'!BS413)),6)</f>
        <v>246.40880000000001</v>
      </c>
      <c r="AF407">
        <f>ROUND((SUM(SmtRes!BT409:'SmtRes'!BT413)),6)</f>
        <v>166.72239999999999</v>
      </c>
      <c r="AG407">
        <f t="shared" si="327"/>
        <v>0</v>
      </c>
      <c r="AH407">
        <f>(SUM(SmtRes!BU409:'SmtRes'!BU413))</f>
        <v>0.41</v>
      </c>
      <c r="AI407">
        <f>(SUM(SmtRes!BV409:'SmtRes'!BV413))</f>
        <v>0.44</v>
      </c>
      <c r="AJ407">
        <f t="shared" si="328"/>
        <v>0</v>
      </c>
      <c r="AK407">
        <v>863.25340000000006</v>
      </c>
      <c r="AL407">
        <v>0</v>
      </c>
      <c r="AM407">
        <v>450.12220000000002</v>
      </c>
      <c r="AN407">
        <v>246.40879999999999</v>
      </c>
      <c r="AO407">
        <v>166.72239999999999</v>
      </c>
      <c r="AP407">
        <v>0</v>
      </c>
      <c r="AQ407">
        <v>0.41</v>
      </c>
      <c r="AR407">
        <v>0.44</v>
      </c>
      <c r="AS407">
        <v>0</v>
      </c>
      <c r="AT407">
        <v>103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377</v>
      </c>
      <c r="BM407">
        <v>33001</v>
      </c>
      <c r="BN407">
        <v>0</v>
      </c>
      <c r="BO407" t="s">
        <v>3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60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29"/>
        <v>18991.57</v>
      </c>
      <c r="CQ407">
        <f>SUMIF(SmtRes!AQ409:'SmtRes'!AQ413,"=1",SmtRes!AA409:'SmtRes'!AA413)</f>
        <v>0</v>
      </c>
      <c r="CR407">
        <f>SUMIF(SmtRes!AQ409:'SmtRes'!AQ413,"=1",SmtRes!AB409:'SmtRes'!AB413)</f>
        <v>2046.01</v>
      </c>
      <c r="CS407">
        <f>SUMIF(SmtRes!AQ409:'SmtRes'!AQ413,"=1",SmtRes!AC409:'SmtRes'!AC413)</f>
        <v>1120.04</v>
      </c>
      <c r="CT407">
        <f>SUMIF(SmtRes!AQ409:'SmtRes'!AQ413,"=1",SmtRes!AD409:'SmtRes'!AD413)</f>
        <v>406.64</v>
      </c>
      <c r="CU407">
        <f t="shared" si="330"/>
        <v>0</v>
      </c>
      <c r="CV407">
        <f>SUMIF(SmtRes!AQ409:'SmtRes'!AQ413,"=1",SmtRes!BU409:'SmtRes'!BU413)</f>
        <v>0.41</v>
      </c>
      <c r="CW407">
        <f>SUMIF(SmtRes!AQ409:'SmtRes'!AQ413,"=1",SmtRes!BV409:'SmtRes'!BV413)</f>
        <v>0.44</v>
      </c>
      <c r="CX407">
        <f t="shared" si="331"/>
        <v>0</v>
      </c>
      <c r="CY407">
        <f t="shared" si="332"/>
        <v>9361.5463999999993</v>
      </c>
      <c r="CZ407">
        <f t="shared" si="333"/>
        <v>5453.3279999999995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20</v>
      </c>
      <c r="DW407" t="s">
        <v>20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293259405</v>
      </c>
      <c r="EF407">
        <v>2</v>
      </c>
      <c r="EG407" t="s">
        <v>23</v>
      </c>
      <c r="EH407">
        <v>27</v>
      </c>
      <c r="EI407" t="s">
        <v>24</v>
      </c>
      <c r="EJ407">
        <v>1</v>
      </c>
      <c r="EK407">
        <v>33001</v>
      </c>
      <c r="EL407" t="s">
        <v>24</v>
      </c>
      <c r="EM407" t="s">
        <v>25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0.41</v>
      </c>
      <c r="EX407">
        <v>0.44</v>
      </c>
      <c r="EY407">
        <v>0</v>
      </c>
      <c r="FQ407">
        <v>0</v>
      </c>
      <c r="FR407">
        <f t="shared" si="334"/>
        <v>0</v>
      </c>
      <c r="FS407">
        <v>0</v>
      </c>
      <c r="FX407">
        <v>103</v>
      </c>
      <c r="FY407">
        <v>60</v>
      </c>
      <c r="GA407" t="s">
        <v>3</v>
      </c>
      <c r="GD407">
        <v>1</v>
      </c>
      <c r="GF407">
        <v>-1436973085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35"/>
        <v>0</v>
      </c>
      <c r="GM407">
        <f t="shared" si="336"/>
        <v>33806.449999999997</v>
      </c>
      <c r="GN407">
        <f t="shared" si="337"/>
        <v>33806.449999999997</v>
      </c>
      <c r="GO407">
        <f t="shared" si="338"/>
        <v>0</v>
      </c>
      <c r="GP407">
        <f t="shared" si="339"/>
        <v>0</v>
      </c>
      <c r="GR407">
        <v>0</v>
      </c>
      <c r="GS407">
        <v>3</v>
      </c>
      <c r="GT407">
        <v>0</v>
      </c>
      <c r="GU407" t="s">
        <v>3</v>
      </c>
      <c r="GV407">
        <f t="shared" si="340"/>
        <v>0</v>
      </c>
      <c r="GW407">
        <v>1</v>
      </c>
      <c r="GX407">
        <f t="shared" si="341"/>
        <v>0</v>
      </c>
      <c r="HA407">
        <v>0</v>
      </c>
      <c r="HB407">
        <v>0</v>
      </c>
      <c r="HC407">
        <f t="shared" si="342"/>
        <v>0</v>
      </c>
      <c r="HE407" t="s">
        <v>3</v>
      </c>
      <c r="HF407" t="s">
        <v>3</v>
      </c>
      <c r="HM407" t="s">
        <v>3</v>
      </c>
      <c r="HN407" t="s">
        <v>26</v>
      </c>
      <c r="HO407" t="s">
        <v>27</v>
      </c>
      <c r="HP407" t="s">
        <v>24</v>
      </c>
      <c r="HQ407" t="s">
        <v>24</v>
      </c>
      <c r="IK407">
        <v>0</v>
      </c>
    </row>
    <row r="408" spans="1:245" x14ac:dyDescent="0.2">
      <c r="A408">
        <v>17</v>
      </c>
      <c r="B408">
        <v>1</v>
      </c>
      <c r="C408">
        <f>ROW(SmtRes!A417)</f>
        <v>417</v>
      </c>
      <c r="D408">
        <f>ROW(EtalonRes!A467)</f>
        <v>467</v>
      </c>
      <c r="E408" t="s">
        <v>378</v>
      </c>
      <c r="F408" t="s">
        <v>154</v>
      </c>
      <c r="G408" t="s">
        <v>379</v>
      </c>
      <c r="H408" t="s">
        <v>20</v>
      </c>
      <c r="I408">
        <v>17</v>
      </c>
      <c r="J408">
        <v>0</v>
      </c>
      <c r="K408">
        <v>17</v>
      </c>
      <c r="O408">
        <f t="shared" si="320"/>
        <v>4231.17</v>
      </c>
      <c r="P408">
        <f>SUMIF(SmtRes!AQ414:'SmtRes'!AQ417,"=1",SmtRes!DF414:'SmtRes'!DF417)</f>
        <v>0</v>
      </c>
      <c r="Q408">
        <f>SUMIF(SmtRes!AQ414:'SmtRes'!AQ417,"=1",SmtRes!DG414:'SmtRes'!DG417)</f>
        <v>1365.36</v>
      </c>
      <c r="R408">
        <f>SUMIF(SmtRes!AQ414:'SmtRes'!AQ417,"=1",SmtRes!DH414:'SmtRes'!DH417)</f>
        <v>1137.5899999999999</v>
      </c>
      <c r="S408">
        <f>SUMIF(SmtRes!AQ414:'SmtRes'!AQ417,"=1",SmtRes!DI414:'SmtRes'!DI417)</f>
        <v>1728.22</v>
      </c>
      <c r="T408">
        <f t="shared" si="321"/>
        <v>0</v>
      </c>
      <c r="U408">
        <f>SUMIF(SmtRes!AQ414:'SmtRes'!AQ417,"=1",SmtRes!CV414:'SmtRes'!CV417)</f>
        <v>4.25</v>
      </c>
      <c r="V408">
        <f>SUMIF(SmtRes!AQ414:'SmtRes'!AQ417,"=1",SmtRes!CW414:'SmtRes'!CW417)</f>
        <v>2.38</v>
      </c>
      <c r="W408">
        <f t="shared" si="322"/>
        <v>0</v>
      </c>
      <c r="X408">
        <f t="shared" si="323"/>
        <v>2951.78</v>
      </c>
      <c r="Y408">
        <f t="shared" si="324"/>
        <v>1719.49</v>
      </c>
      <c r="AA408">
        <v>312243454</v>
      </c>
      <c r="AB408">
        <f t="shared" si="325"/>
        <v>181.9752</v>
      </c>
      <c r="AC408">
        <f t="shared" si="326"/>
        <v>0</v>
      </c>
      <c r="AD408">
        <f>ROUND((((SUM(SmtRes!BR414:'SmtRes'!BR417))-(SUM(SmtRes!BS414:'SmtRes'!BS417)))+AE408),6)</f>
        <v>80.315200000000004</v>
      </c>
      <c r="AE408">
        <f>ROUND((SUM(SmtRes!BS414:'SmtRes'!BS417)),6)</f>
        <v>66.917199999999994</v>
      </c>
      <c r="AF408">
        <f>ROUND((SUM(SmtRes!BT414:'SmtRes'!BT417)),6)</f>
        <v>101.66</v>
      </c>
      <c r="AG408">
        <f t="shared" si="327"/>
        <v>0</v>
      </c>
      <c r="AH408">
        <f>(SUM(SmtRes!BU414:'SmtRes'!BU417))</f>
        <v>0.25</v>
      </c>
      <c r="AI408">
        <f>(SUM(SmtRes!BV414:'SmtRes'!BV417))</f>
        <v>0.14000000000000001</v>
      </c>
      <c r="AJ408">
        <f t="shared" si="328"/>
        <v>0</v>
      </c>
      <c r="AK408">
        <v>248.89240000000004</v>
      </c>
      <c r="AL408">
        <v>0</v>
      </c>
      <c r="AM408">
        <v>80.315200000000019</v>
      </c>
      <c r="AN408">
        <v>66.917200000000008</v>
      </c>
      <c r="AO408">
        <v>101.66</v>
      </c>
      <c r="AP408">
        <v>0</v>
      </c>
      <c r="AQ408">
        <v>0.25</v>
      </c>
      <c r="AR408">
        <v>0.14000000000000001</v>
      </c>
      <c r="AS408">
        <v>0</v>
      </c>
      <c r="AT408">
        <v>103</v>
      </c>
      <c r="AU408">
        <v>60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156</v>
      </c>
      <c r="BM408">
        <v>33001</v>
      </c>
      <c r="BN408">
        <v>0</v>
      </c>
      <c r="BO408" t="s">
        <v>3</v>
      </c>
      <c r="BP408">
        <v>0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103</v>
      </c>
      <c r="CA408">
        <v>60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29"/>
        <v>4231.17</v>
      </c>
      <c r="CQ408">
        <f>SUMIF(SmtRes!AQ414:'SmtRes'!AQ417,"=1",SmtRes!AA414:'SmtRes'!AA417)</f>
        <v>0</v>
      </c>
      <c r="CR408">
        <f>SUMIF(SmtRes!AQ414:'SmtRes'!AQ417,"=1",SmtRes!AB414:'SmtRes'!AB417)</f>
        <v>573.68000000000006</v>
      </c>
      <c r="CS408">
        <f>SUMIF(SmtRes!AQ414:'SmtRes'!AQ417,"=1",SmtRes!AC414:'SmtRes'!AC417)</f>
        <v>477.98</v>
      </c>
      <c r="CT408">
        <f>SUMIF(SmtRes!AQ414:'SmtRes'!AQ417,"=1",SmtRes!AD414:'SmtRes'!AD417)</f>
        <v>406.64</v>
      </c>
      <c r="CU408">
        <f t="shared" si="330"/>
        <v>0</v>
      </c>
      <c r="CV408">
        <f>SUMIF(SmtRes!AQ414:'SmtRes'!AQ417,"=1",SmtRes!BU414:'SmtRes'!BU417)</f>
        <v>0.25</v>
      </c>
      <c r="CW408">
        <f>SUMIF(SmtRes!AQ414:'SmtRes'!AQ417,"=1",SmtRes!BV414:'SmtRes'!BV417)</f>
        <v>0.14000000000000001</v>
      </c>
      <c r="CX408">
        <f t="shared" si="331"/>
        <v>0</v>
      </c>
      <c r="CY408">
        <f t="shared" si="332"/>
        <v>2951.7842999999998</v>
      </c>
      <c r="CZ408">
        <f t="shared" si="333"/>
        <v>1719.4860000000001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20</v>
      </c>
      <c r="DW408" t="s">
        <v>20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293259405</v>
      </c>
      <c r="EF408">
        <v>2</v>
      </c>
      <c r="EG408" t="s">
        <v>23</v>
      </c>
      <c r="EH408">
        <v>27</v>
      </c>
      <c r="EI408" t="s">
        <v>24</v>
      </c>
      <c r="EJ408">
        <v>1</v>
      </c>
      <c r="EK408">
        <v>33001</v>
      </c>
      <c r="EL408" t="s">
        <v>24</v>
      </c>
      <c r="EM408" t="s">
        <v>25</v>
      </c>
      <c r="EO408" t="s">
        <v>3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0.25</v>
      </c>
      <c r="EX408">
        <v>0.14000000000000001</v>
      </c>
      <c r="EY408">
        <v>0</v>
      </c>
      <c r="FQ408">
        <v>0</v>
      </c>
      <c r="FR408">
        <f t="shared" si="334"/>
        <v>0</v>
      </c>
      <c r="FS408">
        <v>0</v>
      </c>
      <c r="FX408">
        <v>103</v>
      </c>
      <c r="FY408">
        <v>60</v>
      </c>
      <c r="GA408" t="s">
        <v>3</v>
      </c>
      <c r="GD408">
        <v>1</v>
      </c>
      <c r="GF408">
        <v>-1760560940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35"/>
        <v>0</v>
      </c>
      <c r="GM408">
        <f t="shared" si="336"/>
        <v>8902.44</v>
      </c>
      <c r="GN408">
        <f t="shared" si="337"/>
        <v>8902.44</v>
      </c>
      <c r="GO408">
        <f t="shared" si="338"/>
        <v>0</v>
      </c>
      <c r="GP408">
        <f t="shared" si="339"/>
        <v>0</v>
      </c>
      <c r="GR408">
        <v>0</v>
      </c>
      <c r="GS408">
        <v>3</v>
      </c>
      <c r="GT408">
        <v>0</v>
      </c>
      <c r="GU408" t="s">
        <v>3</v>
      </c>
      <c r="GV408">
        <f t="shared" si="340"/>
        <v>0</v>
      </c>
      <c r="GW408">
        <v>1</v>
      </c>
      <c r="GX408">
        <f t="shared" si="341"/>
        <v>0</v>
      </c>
      <c r="HA408">
        <v>0</v>
      </c>
      <c r="HB408">
        <v>0</v>
      </c>
      <c r="HC408">
        <f t="shared" si="342"/>
        <v>0</v>
      </c>
      <c r="HE408" t="s">
        <v>3</v>
      </c>
      <c r="HF408" t="s">
        <v>3</v>
      </c>
      <c r="HM408" t="s">
        <v>3</v>
      </c>
      <c r="HN408" t="s">
        <v>26</v>
      </c>
      <c r="HO408" t="s">
        <v>27</v>
      </c>
      <c r="HP408" t="s">
        <v>24</v>
      </c>
      <c r="HQ408" t="s">
        <v>24</v>
      </c>
      <c r="IK408">
        <v>0</v>
      </c>
    </row>
    <row r="409" spans="1:245" x14ac:dyDescent="0.2">
      <c r="A409">
        <v>17</v>
      </c>
      <c r="B409">
        <v>1</v>
      </c>
      <c r="C409">
        <f>ROW(SmtRes!A421)</f>
        <v>421</v>
      </c>
      <c r="D409">
        <f>ROW(EtalonRes!A471)</f>
        <v>471</v>
      </c>
      <c r="E409" t="s">
        <v>380</v>
      </c>
      <c r="F409" t="s">
        <v>158</v>
      </c>
      <c r="G409" t="s">
        <v>381</v>
      </c>
      <c r="H409" t="s">
        <v>20</v>
      </c>
      <c r="I409">
        <v>8</v>
      </c>
      <c r="J409">
        <v>0</v>
      </c>
      <c r="K409">
        <v>8</v>
      </c>
      <c r="O409">
        <f t="shared" si="320"/>
        <v>2322.06</v>
      </c>
      <c r="P409">
        <f>SUMIF(SmtRes!AQ418:'SmtRes'!AQ421,"=1",SmtRes!DF418:'SmtRes'!DF421)</f>
        <v>0</v>
      </c>
      <c r="Q409">
        <f>SUMIF(SmtRes!AQ418:'SmtRes'!AQ421,"=1",SmtRes!DG418:'SmtRes'!DG421)</f>
        <v>734.31000000000006</v>
      </c>
      <c r="R409">
        <f>SUMIF(SmtRes!AQ418:'SmtRes'!AQ421,"=1",SmtRes!DH418:'SmtRes'!DH421)</f>
        <v>611.80999999999995</v>
      </c>
      <c r="S409">
        <f>SUMIF(SmtRes!AQ418:'SmtRes'!AQ421,"=1",SmtRes!DI418:'SmtRes'!DI421)</f>
        <v>975.94</v>
      </c>
      <c r="T409">
        <f t="shared" si="321"/>
        <v>0</v>
      </c>
      <c r="U409">
        <f>SUMIF(SmtRes!AQ418:'SmtRes'!AQ421,"=1",SmtRes!CV418:'SmtRes'!CV421)</f>
        <v>2.4</v>
      </c>
      <c r="V409">
        <f>SUMIF(SmtRes!AQ418:'SmtRes'!AQ421,"=1",SmtRes!CW418:'SmtRes'!CW421)</f>
        <v>1.28</v>
      </c>
      <c r="W409">
        <f t="shared" si="322"/>
        <v>0</v>
      </c>
      <c r="X409">
        <f t="shared" si="323"/>
        <v>1635.38</v>
      </c>
      <c r="Y409">
        <f t="shared" si="324"/>
        <v>952.65</v>
      </c>
      <c r="AA409">
        <v>312243454</v>
      </c>
      <c r="AB409">
        <f t="shared" si="325"/>
        <v>213.7808</v>
      </c>
      <c r="AC409">
        <f t="shared" si="326"/>
        <v>0</v>
      </c>
      <c r="AD409">
        <f>ROUND((((SUM(SmtRes!BR418:'SmtRes'!BR421))-(SUM(SmtRes!BS418:'SmtRes'!BS421)))+AE409),6)</f>
        <v>91.788799999999995</v>
      </c>
      <c r="AE409">
        <f>ROUND((SUM(SmtRes!BS418:'SmtRes'!BS421)),6)</f>
        <v>76.476799999999997</v>
      </c>
      <c r="AF409">
        <f>ROUND((SUM(SmtRes!BT418:'SmtRes'!BT421)),6)</f>
        <v>121.992</v>
      </c>
      <c r="AG409">
        <f t="shared" si="327"/>
        <v>0</v>
      </c>
      <c r="AH409">
        <f>(SUM(SmtRes!BU418:'SmtRes'!BU421))</f>
        <v>0.3</v>
      </c>
      <c r="AI409">
        <f>(SUM(SmtRes!BV418:'SmtRes'!BV421))</f>
        <v>0.16</v>
      </c>
      <c r="AJ409">
        <f t="shared" si="328"/>
        <v>0</v>
      </c>
      <c r="AK409">
        <v>290.25760000000002</v>
      </c>
      <c r="AL409">
        <v>0</v>
      </c>
      <c r="AM409">
        <v>91.788800000000009</v>
      </c>
      <c r="AN409">
        <v>76.476800000000011</v>
      </c>
      <c r="AO409">
        <v>121.99199999999999</v>
      </c>
      <c r="AP409">
        <v>0</v>
      </c>
      <c r="AQ409">
        <v>0.3</v>
      </c>
      <c r="AR409">
        <v>0.16</v>
      </c>
      <c r="AS409">
        <v>0</v>
      </c>
      <c r="AT409">
        <v>103</v>
      </c>
      <c r="AU409">
        <v>60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1</v>
      </c>
      <c r="BJ409" t="s">
        <v>160</v>
      </c>
      <c r="BM409">
        <v>33001</v>
      </c>
      <c r="BN409">
        <v>0</v>
      </c>
      <c r="BO409" t="s">
        <v>3</v>
      </c>
      <c r="BP409">
        <v>0</v>
      </c>
      <c r="BQ409">
        <v>2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103</v>
      </c>
      <c r="CA409">
        <v>60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29"/>
        <v>2322.06</v>
      </c>
      <c r="CQ409">
        <f>SUMIF(SmtRes!AQ418:'SmtRes'!AQ421,"=1",SmtRes!AA418:'SmtRes'!AA421)</f>
        <v>0</v>
      </c>
      <c r="CR409">
        <f>SUMIF(SmtRes!AQ418:'SmtRes'!AQ421,"=1",SmtRes!AB418:'SmtRes'!AB421)</f>
        <v>573.68000000000006</v>
      </c>
      <c r="CS409">
        <f>SUMIF(SmtRes!AQ418:'SmtRes'!AQ421,"=1",SmtRes!AC418:'SmtRes'!AC421)</f>
        <v>477.98</v>
      </c>
      <c r="CT409">
        <f>SUMIF(SmtRes!AQ418:'SmtRes'!AQ421,"=1",SmtRes!AD418:'SmtRes'!AD421)</f>
        <v>406.64</v>
      </c>
      <c r="CU409">
        <f t="shared" si="330"/>
        <v>0</v>
      </c>
      <c r="CV409">
        <f>SUMIF(SmtRes!AQ418:'SmtRes'!AQ421,"=1",SmtRes!BU418:'SmtRes'!BU421)</f>
        <v>0.3</v>
      </c>
      <c r="CW409">
        <f>SUMIF(SmtRes!AQ418:'SmtRes'!AQ421,"=1",SmtRes!BV418:'SmtRes'!BV421)</f>
        <v>0.16</v>
      </c>
      <c r="CX409">
        <f t="shared" si="331"/>
        <v>0</v>
      </c>
      <c r="CY409">
        <f t="shared" si="332"/>
        <v>1635.3824999999999</v>
      </c>
      <c r="CZ409">
        <f t="shared" si="333"/>
        <v>952.65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20</v>
      </c>
      <c r="DW409" t="s">
        <v>20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293259405</v>
      </c>
      <c r="EF409">
        <v>2</v>
      </c>
      <c r="EG409" t="s">
        <v>23</v>
      </c>
      <c r="EH409">
        <v>27</v>
      </c>
      <c r="EI409" t="s">
        <v>24</v>
      </c>
      <c r="EJ409">
        <v>1</v>
      </c>
      <c r="EK409">
        <v>33001</v>
      </c>
      <c r="EL409" t="s">
        <v>24</v>
      </c>
      <c r="EM409" t="s">
        <v>25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0.3</v>
      </c>
      <c r="EX409">
        <v>0.16</v>
      </c>
      <c r="EY409">
        <v>0</v>
      </c>
      <c r="FQ409">
        <v>0</v>
      </c>
      <c r="FR409">
        <f t="shared" si="334"/>
        <v>0</v>
      </c>
      <c r="FS409">
        <v>0</v>
      </c>
      <c r="FX409">
        <v>103</v>
      </c>
      <c r="FY409">
        <v>60</v>
      </c>
      <c r="GA409" t="s">
        <v>3</v>
      </c>
      <c r="GD409">
        <v>1</v>
      </c>
      <c r="GF409">
        <v>-889015558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35"/>
        <v>0</v>
      </c>
      <c r="GM409">
        <f t="shared" si="336"/>
        <v>4910.09</v>
      </c>
      <c r="GN409">
        <f t="shared" si="337"/>
        <v>4910.09</v>
      </c>
      <c r="GO409">
        <f t="shared" si="338"/>
        <v>0</v>
      </c>
      <c r="GP409">
        <f t="shared" si="339"/>
        <v>0</v>
      </c>
      <c r="GR409">
        <v>0</v>
      </c>
      <c r="GS409">
        <v>3</v>
      </c>
      <c r="GT409">
        <v>0</v>
      </c>
      <c r="GU409" t="s">
        <v>3</v>
      </c>
      <c r="GV409">
        <f t="shared" si="340"/>
        <v>0</v>
      </c>
      <c r="GW409">
        <v>1</v>
      </c>
      <c r="GX409">
        <f t="shared" si="341"/>
        <v>0</v>
      </c>
      <c r="HA409">
        <v>0</v>
      </c>
      <c r="HB409">
        <v>0</v>
      </c>
      <c r="HC409">
        <f t="shared" si="342"/>
        <v>0</v>
      </c>
      <c r="HE409" t="s">
        <v>3</v>
      </c>
      <c r="HF409" t="s">
        <v>3</v>
      </c>
      <c r="HM409" t="s">
        <v>3</v>
      </c>
      <c r="HN409" t="s">
        <v>26</v>
      </c>
      <c r="HO409" t="s">
        <v>27</v>
      </c>
      <c r="HP409" t="s">
        <v>24</v>
      </c>
      <c r="HQ409" t="s">
        <v>24</v>
      </c>
      <c r="IK409">
        <v>0</v>
      </c>
    </row>
    <row r="410" spans="1:245" x14ac:dyDescent="0.2">
      <c r="A410">
        <v>17</v>
      </c>
      <c r="B410">
        <v>1</v>
      </c>
      <c r="E410" t="s">
        <v>382</v>
      </c>
      <c r="F410" t="s">
        <v>322</v>
      </c>
      <c r="G410" t="s">
        <v>383</v>
      </c>
      <c r="H410" t="s">
        <v>324</v>
      </c>
      <c r="I410">
        <v>6.0999999999999999E-2</v>
      </c>
      <c r="J410">
        <v>0</v>
      </c>
      <c r="K410">
        <v>6.0999999999999999E-2</v>
      </c>
      <c r="O410">
        <f>0</f>
        <v>0</v>
      </c>
      <c r="P410">
        <f>0</f>
        <v>0</v>
      </c>
      <c r="Q410">
        <f>0</f>
        <v>0</v>
      </c>
      <c r="R410">
        <f>0</f>
        <v>0</v>
      </c>
      <c r="S410">
        <f>0</f>
        <v>0</v>
      </c>
      <c r="T410">
        <f>0</f>
        <v>0</v>
      </c>
      <c r="U410">
        <f>0</f>
        <v>0</v>
      </c>
      <c r="V410">
        <f>0</f>
        <v>0</v>
      </c>
      <c r="W410">
        <f>0</f>
        <v>0</v>
      </c>
      <c r="X410">
        <f>0</f>
        <v>0</v>
      </c>
      <c r="Y410">
        <f>0</f>
        <v>0</v>
      </c>
      <c r="AA410">
        <v>312243454</v>
      </c>
      <c r="AB410">
        <f t="shared" ref="AB410:AB415" si="343">ROUND((AK410),6)</f>
        <v>591.5</v>
      </c>
      <c r="AC410">
        <f>0</f>
        <v>0</v>
      </c>
      <c r="AD410">
        <f>0</f>
        <v>0</v>
      </c>
      <c r="AE410">
        <f>0</f>
        <v>0</v>
      </c>
      <c r="AF410">
        <f>0</f>
        <v>0</v>
      </c>
      <c r="AG410">
        <f>0</f>
        <v>0</v>
      </c>
      <c r="AH410">
        <f>0</f>
        <v>0</v>
      </c>
      <c r="AI410">
        <f>0</f>
        <v>0</v>
      </c>
      <c r="AJ410">
        <f>0</f>
        <v>0</v>
      </c>
      <c r="AK410">
        <v>591.5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325</v>
      </c>
      <c r="BM410">
        <v>700007</v>
      </c>
      <c r="BN410">
        <v>0</v>
      </c>
      <c r="BO410" t="s">
        <v>3</v>
      </c>
      <c r="BP410">
        <v>0</v>
      </c>
      <c r="BQ410">
        <v>19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94</v>
      </c>
      <c r="CA410">
        <v>42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ref="CP410:CP415" si="344">AB410*AZ410</f>
        <v>591.5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324</v>
      </c>
      <c r="DW410" t="s">
        <v>324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293259790</v>
      </c>
      <c r="EF410">
        <v>19</v>
      </c>
      <c r="EG410" t="s">
        <v>326</v>
      </c>
      <c r="EH410">
        <v>106</v>
      </c>
      <c r="EI410" t="s">
        <v>326</v>
      </c>
      <c r="EJ410">
        <v>1</v>
      </c>
      <c r="EK410">
        <v>700007</v>
      </c>
      <c r="EL410" t="s">
        <v>326</v>
      </c>
      <c r="EM410" t="s">
        <v>327</v>
      </c>
      <c r="EO410" t="s">
        <v>3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34"/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-1586650425</v>
      </c>
      <c r="GG410">
        <v>2</v>
      </c>
      <c r="GH410">
        <v>1</v>
      </c>
      <c r="GI410">
        <v>-2</v>
      </c>
      <c r="GJ410">
        <v>2</v>
      </c>
      <c r="GK410">
        <v>0</v>
      </c>
      <c r="GL410">
        <f t="shared" si="335"/>
        <v>0</v>
      </c>
      <c r="GM410">
        <f t="shared" ref="GM410:GM415" si="345">ROUND(CP410*I410,2)</f>
        <v>36.08</v>
      </c>
      <c r="GN410">
        <f t="shared" si="337"/>
        <v>36.08</v>
      </c>
      <c r="GO410">
        <f t="shared" si="338"/>
        <v>0</v>
      </c>
      <c r="GP410">
        <f t="shared" si="339"/>
        <v>0</v>
      </c>
      <c r="GR410">
        <v>0</v>
      </c>
      <c r="GS410">
        <v>3</v>
      </c>
      <c r="GT410">
        <v>0</v>
      </c>
      <c r="GU410" t="s">
        <v>3</v>
      </c>
      <c r="GV410">
        <f>0</f>
        <v>0</v>
      </c>
      <c r="GW410">
        <v>1</v>
      </c>
      <c r="GX410">
        <f>0</f>
        <v>0</v>
      </c>
      <c r="HA410">
        <v>0</v>
      </c>
      <c r="HB410">
        <v>0</v>
      </c>
      <c r="HC410">
        <v>0</v>
      </c>
      <c r="HD410">
        <f t="shared" ref="HD410:HD415" si="346">GM410</f>
        <v>36.08</v>
      </c>
      <c r="HE410" t="s">
        <v>3</v>
      </c>
      <c r="HF410" t="s">
        <v>3</v>
      </c>
      <c r="HM410" t="s">
        <v>3</v>
      </c>
      <c r="HN410" t="s">
        <v>328</v>
      </c>
      <c r="HO410" t="s">
        <v>329</v>
      </c>
      <c r="HP410" t="s">
        <v>326</v>
      </c>
      <c r="HQ410" t="s">
        <v>326</v>
      </c>
      <c r="IK410">
        <v>0</v>
      </c>
    </row>
    <row r="411" spans="1:245" x14ac:dyDescent="0.2">
      <c r="A411">
        <v>17</v>
      </c>
      <c r="B411">
        <v>1</v>
      </c>
      <c r="E411" t="s">
        <v>384</v>
      </c>
      <c r="F411" t="s">
        <v>331</v>
      </c>
      <c r="G411" t="s">
        <v>385</v>
      </c>
      <c r="H411" t="s">
        <v>324</v>
      </c>
      <c r="I411">
        <v>6.0999999999999999E-2</v>
      </c>
      <c r="J411">
        <v>0</v>
      </c>
      <c r="K411">
        <v>6.0999999999999999E-2</v>
      </c>
      <c r="O411">
        <f>0</f>
        <v>0</v>
      </c>
      <c r="P411">
        <f>0</f>
        <v>0</v>
      </c>
      <c r="Q411">
        <f>0</f>
        <v>0</v>
      </c>
      <c r="R411">
        <f>0</f>
        <v>0</v>
      </c>
      <c r="S411">
        <f>0</f>
        <v>0</v>
      </c>
      <c r="T411">
        <f>0</f>
        <v>0</v>
      </c>
      <c r="U411">
        <f>0</f>
        <v>0</v>
      </c>
      <c r="V411">
        <f>0</f>
        <v>0</v>
      </c>
      <c r="W411">
        <f>0</f>
        <v>0</v>
      </c>
      <c r="X411">
        <f>0</f>
        <v>0</v>
      </c>
      <c r="Y411">
        <f>0</f>
        <v>0</v>
      </c>
      <c r="AA411">
        <v>312243454</v>
      </c>
      <c r="AB411">
        <f t="shared" si="343"/>
        <v>433.65</v>
      </c>
      <c r="AC411">
        <f>0</f>
        <v>0</v>
      </c>
      <c r="AD411">
        <f>0</f>
        <v>0</v>
      </c>
      <c r="AE411">
        <f>0</f>
        <v>0</v>
      </c>
      <c r="AF411">
        <f>0</f>
        <v>0</v>
      </c>
      <c r="AG411">
        <f>0</f>
        <v>0</v>
      </c>
      <c r="AH411">
        <f>0</f>
        <v>0</v>
      </c>
      <c r="AI411">
        <f>0</f>
        <v>0</v>
      </c>
      <c r="AJ411">
        <f>0</f>
        <v>0</v>
      </c>
      <c r="AK411">
        <v>433.65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333</v>
      </c>
      <c r="BM411">
        <v>700007</v>
      </c>
      <c r="BN411">
        <v>0</v>
      </c>
      <c r="BO411" t="s">
        <v>3</v>
      </c>
      <c r="BP411">
        <v>0</v>
      </c>
      <c r="BQ411">
        <v>19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94</v>
      </c>
      <c r="CA411">
        <v>42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44"/>
        <v>433.65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324</v>
      </c>
      <c r="DW411" t="s">
        <v>324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293259790</v>
      </c>
      <c r="EF411">
        <v>19</v>
      </c>
      <c r="EG411" t="s">
        <v>326</v>
      </c>
      <c r="EH411">
        <v>106</v>
      </c>
      <c r="EI411" t="s">
        <v>326</v>
      </c>
      <c r="EJ411">
        <v>1</v>
      </c>
      <c r="EK411">
        <v>700007</v>
      </c>
      <c r="EL411" t="s">
        <v>326</v>
      </c>
      <c r="EM411" t="s">
        <v>327</v>
      </c>
      <c r="EO411" t="s">
        <v>3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FQ411">
        <v>0</v>
      </c>
      <c r="FR411">
        <f t="shared" si="334"/>
        <v>0</v>
      </c>
      <c r="FS411">
        <v>0</v>
      </c>
      <c r="FX411">
        <v>0</v>
      </c>
      <c r="FY411">
        <v>0</v>
      </c>
      <c r="GA411" t="s">
        <v>3</v>
      </c>
      <c r="GD411">
        <v>1</v>
      </c>
      <c r="GF411">
        <v>130902558</v>
      </c>
      <c r="GG411">
        <v>2</v>
      </c>
      <c r="GH411">
        <v>1</v>
      </c>
      <c r="GI411">
        <v>-2</v>
      </c>
      <c r="GJ411">
        <v>2</v>
      </c>
      <c r="GK411">
        <v>0</v>
      </c>
      <c r="GL411">
        <f t="shared" si="335"/>
        <v>0</v>
      </c>
      <c r="GM411">
        <f t="shared" si="345"/>
        <v>26.45</v>
      </c>
      <c r="GN411">
        <f t="shared" si="337"/>
        <v>26.45</v>
      </c>
      <c r="GO411">
        <f t="shared" si="338"/>
        <v>0</v>
      </c>
      <c r="GP411">
        <f t="shared" si="339"/>
        <v>0</v>
      </c>
      <c r="GR411">
        <v>0</v>
      </c>
      <c r="GS411">
        <v>3</v>
      </c>
      <c r="GT411">
        <v>0</v>
      </c>
      <c r="GU411" t="s">
        <v>3</v>
      </c>
      <c r="GV411">
        <f>0</f>
        <v>0</v>
      </c>
      <c r="GW411">
        <v>1</v>
      </c>
      <c r="GX411">
        <f>0</f>
        <v>0</v>
      </c>
      <c r="HA411">
        <v>0</v>
      </c>
      <c r="HB411">
        <v>0</v>
      </c>
      <c r="HC411">
        <v>0</v>
      </c>
      <c r="HD411">
        <f t="shared" si="346"/>
        <v>26.45</v>
      </c>
      <c r="HE411" t="s">
        <v>3</v>
      </c>
      <c r="HF411" t="s">
        <v>3</v>
      </c>
      <c r="HM411" t="s">
        <v>3</v>
      </c>
      <c r="HN411" t="s">
        <v>328</v>
      </c>
      <c r="HO411" t="s">
        <v>329</v>
      </c>
      <c r="HP411" t="s">
        <v>326</v>
      </c>
      <c r="HQ411" t="s">
        <v>326</v>
      </c>
      <c r="IK411">
        <v>0</v>
      </c>
    </row>
    <row r="412" spans="1:245" x14ac:dyDescent="0.2">
      <c r="A412">
        <v>17</v>
      </c>
      <c r="B412">
        <v>1</v>
      </c>
      <c r="E412" t="s">
        <v>386</v>
      </c>
      <c r="F412" t="s">
        <v>387</v>
      </c>
      <c r="G412" t="s">
        <v>388</v>
      </c>
      <c r="H412" t="s">
        <v>324</v>
      </c>
      <c r="I412">
        <v>4.6500000000000004</v>
      </c>
      <c r="J412">
        <v>0</v>
      </c>
      <c r="K412">
        <v>4.6500000000000004</v>
      </c>
      <c r="O412">
        <f>0</f>
        <v>0</v>
      </c>
      <c r="P412">
        <f>0</f>
        <v>0</v>
      </c>
      <c r="Q412">
        <f>0</f>
        <v>0</v>
      </c>
      <c r="R412">
        <f>0</f>
        <v>0</v>
      </c>
      <c r="S412">
        <f>0</f>
        <v>0</v>
      </c>
      <c r="T412">
        <f>0</f>
        <v>0</v>
      </c>
      <c r="U412">
        <f>0</f>
        <v>0</v>
      </c>
      <c r="V412">
        <f>0</f>
        <v>0</v>
      </c>
      <c r="W412">
        <f>0</f>
        <v>0</v>
      </c>
      <c r="X412">
        <f>0</f>
        <v>0</v>
      </c>
      <c r="Y412">
        <f>0</f>
        <v>0</v>
      </c>
      <c r="AA412">
        <v>312243454</v>
      </c>
      <c r="AB412">
        <f t="shared" si="343"/>
        <v>428.85</v>
      </c>
      <c r="AC412">
        <f>0</f>
        <v>0</v>
      </c>
      <c r="AD412">
        <f>0</f>
        <v>0</v>
      </c>
      <c r="AE412">
        <f>0</f>
        <v>0</v>
      </c>
      <c r="AF412">
        <f>0</f>
        <v>0</v>
      </c>
      <c r="AG412">
        <f>0</f>
        <v>0</v>
      </c>
      <c r="AH412">
        <f>0</f>
        <v>0</v>
      </c>
      <c r="AI412">
        <f>0</f>
        <v>0</v>
      </c>
      <c r="AJ412">
        <f>0</f>
        <v>0</v>
      </c>
      <c r="AK412">
        <v>428.85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389</v>
      </c>
      <c r="BM412">
        <v>700007</v>
      </c>
      <c r="BN412">
        <v>0</v>
      </c>
      <c r="BO412" t="s">
        <v>3</v>
      </c>
      <c r="BP412">
        <v>0</v>
      </c>
      <c r="BQ412">
        <v>19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94</v>
      </c>
      <c r="CA412">
        <v>42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4"/>
        <v>428.85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324</v>
      </c>
      <c r="DW412" t="s">
        <v>324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293259790</v>
      </c>
      <c r="EF412">
        <v>19</v>
      </c>
      <c r="EG412" t="s">
        <v>326</v>
      </c>
      <c r="EH412">
        <v>106</v>
      </c>
      <c r="EI412" t="s">
        <v>326</v>
      </c>
      <c r="EJ412">
        <v>1</v>
      </c>
      <c r="EK412">
        <v>700007</v>
      </c>
      <c r="EL412" t="s">
        <v>326</v>
      </c>
      <c r="EM412" t="s">
        <v>327</v>
      </c>
      <c r="EO412" t="s">
        <v>3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34"/>
        <v>0</v>
      </c>
      <c r="FS412">
        <v>0</v>
      </c>
      <c r="FX412">
        <v>0</v>
      </c>
      <c r="FY412">
        <v>0</v>
      </c>
      <c r="GA412" t="s">
        <v>3</v>
      </c>
      <c r="GD412">
        <v>1</v>
      </c>
      <c r="GF412">
        <v>-675143555</v>
      </c>
      <c r="GG412">
        <v>2</v>
      </c>
      <c r="GH412">
        <v>1</v>
      </c>
      <c r="GI412">
        <v>-2</v>
      </c>
      <c r="GJ412">
        <v>2</v>
      </c>
      <c r="GK412">
        <v>0</v>
      </c>
      <c r="GL412">
        <f t="shared" si="335"/>
        <v>0</v>
      </c>
      <c r="GM412">
        <f t="shared" si="345"/>
        <v>1994.15</v>
      </c>
      <c r="GN412">
        <f t="shared" si="337"/>
        <v>1994.15</v>
      </c>
      <c r="GO412">
        <f t="shared" si="338"/>
        <v>0</v>
      </c>
      <c r="GP412">
        <f t="shared" si="339"/>
        <v>0</v>
      </c>
      <c r="GR412">
        <v>0</v>
      </c>
      <c r="GS412">
        <v>3</v>
      </c>
      <c r="GT412">
        <v>0</v>
      </c>
      <c r="GU412" t="s">
        <v>3</v>
      </c>
      <c r="GV412">
        <f>0</f>
        <v>0</v>
      </c>
      <c r="GW412">
        <v>1</v>
      </c>
      <c r="GX412">
        <f>0</f>
        <v>0</v>
      </c>
      <c r="HA412">
        <v>0</v>
      </c>
      <c r="HB412">
        <v>0</v>
      </c>
      <c r="HC412">
        <v>0</v>
      </c>
      <c r="HD412">
        <f t="shared" si="346"/>
        <v>1994.15</v>
      </c>
      <c r="HE412" t="s">
        <v>3</v>
      </c>
      <c r="HF412" t="s">
        <v>3</v>
      </c>
      <c r="HM412" t="s">
        <v>3</v>
      </c>
      <c r="HN412" t="s">
        <v>328</v>
      </c>
      <c r="HO412" t="s">
        <v>329</v>
      </c>
      <c r="HP412" t="s">
        <v>326</v>
      </c>
      <c r="HQ412" t="s">
        <v>326</v>
      </c>
      <c r="IK412">
        <v>0</v>
      </c>
    </row>
    <row r="413" spans="1:245" x14ac:dyDescent="0.2">
      <c r="A413">
        <v>17</v>
      </c>
      <c r="B413">
        <v>1</v>
      </c>
      <c r="E413" t="s">
        <v>390</v>
      </c>
      <c r="F413" t="s">
        <v>391</v>
      </c>
      <c r="G413" t="s">
        <v>392</v>
      </c>
      <c r="H413" t="s">
        <v>324</v>
      </c>
      <c r="I413">
        <v>4.6500000000000004</v>
      </c>
      <c r="J413">
        <v>0</v>
      </c>
      <c r="K413">
        <v>4.6500000000000004</v>
      </c>
      <c r="O413">
        <f>0</f>
        <v>0</v>
      </c>
      <c r="P413">
        <f>0</f>
        <v>0</v>
      </c>
      <c r="Q413">
        <f>0</f>
        <v>0</v>
      </c>
      <c r="R413">
        <f>0</f>
        <v>0</v>
      </c>
      <c r="S413">
        <f>0</f>
        <v>0</v>
      </c>
      <c r="T413">
        <f>0</f>
        <v>0</v>
      </c>
      <c r="U413">
        <f>0</f>
        <v>0</v>
      </c>
      <c r="V413">
        <f>0</f>
        <v>0</v>
      </c>
      <c r="W413">
        <f>0</f>
        <v>0</v>
      </c>
      <c r="X413">
        <f>0</f>
        <v>0</v>
      </c>
      <c r="Y413">
        <f>0</f>
        <v>0</v>
      </c>
      <c r="AA413">
        <v>312243454</v>
      </c>
      <c r="AB413">
        <f t="shared" si="343"/>
        <v>366.33</v>
      </c>
      <c r="AC413">
        <f>0</f>
        <v>0</v>
      </c>
      <c r="AD413">
        <f>0</f>
        <v>0</v>
      </c>
      <c r="AE413">
        <f>0</f>
        <v>0</v>
      </c>
      <c r="AF413">
        <f>0</f>
        <v>0</v>
      </c>
      <c r="AG413">
        <f>0</f>
        <v>0</v>
      </c>
      <c r="AH413">
        <f>0</f>
        <v>0</v>
      </c>
      <c r="AI413">
        <f>0</f>
        <v>0</v>
      </c>
      <c r="AJ413">
        <f>0</f>
        <v>0</v>
      </c>
      <c r="AK413">
        <v>366.33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393</v>
      </c>
      <c r="BM413">
        <v>700007</v>
      </c>
      <c r="BN413">
        <v>0</v>
      </c>
      <c r="BO413" t="s">
        <v>3</v>
      </c>
      <c r="BP413">
        <v>0</v>
      </c>
      <c r="BQ413">
        <v>19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94</v>
      </c>
      <c r="CA413">
        <v>42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44"/>
        <v>366.33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324</v>
      </c>
      <c r="DW413" t="s">
        <v>324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293259790</v>
      </c>
      <c r="EF413">
        <v>19</v>
      </c>
      <c r="EG413" t="s">
        <v>326</v>
      </c>
      <c r="EH413">
        <v>106</v>
      </c>
      <c r="EI413" t="s">
        <v>326</v>
      </c>
      <c r="EJ413">
        <v>1</v>
      </c>
      <c r="EK413">
        <v>700007</v>
      </c>
      <c r="EL413" t="s">
        <v>326</v>
      </c>
      <c r="EM413" t="s">
        <v>327</v>
      </c>
      <c r="EO413" t="s">
        <v>3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334"/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-1070329254</v>
      </c>
      <c r="GG413">
        <v>2</v>
      </c>
      <c r="GH413">
        <v>1</v>
      </c>
      <c r="GI413">
        <v>-2</v>
      </c>
      <c r="GJ413">
        <v>2</v>
      </c>
      <c r="GK413">
        <v>0</v>
      </c>
      <c r="GL413">
        <f t="shared" si="335"/>
        <v>0</v>
      </c>
      <c r="GM413">
        <f t="shared" si="345"/>
        <v>1703.43</v>
      </c>
      <c r="GN413">
        <f t="shared" si="337"/>
        <v>1703.43</v>
      </c>
      <c r="GO413">
        <f t="shared" si="338"/>
        <v>0</v>
      </c>
      <c r="GP413">
        <f t="shared" si="339"/>
        <v>0</v>
      </c>
      <c r="GR413">
        <v>0</v>
      </c>
      <c r="GS413">
        <v>3</v>
      </c>
      <c r="GT413">
        <v>0</v>
      </c>
      <c r="GU413" t="s">
        <v>3</v>
      </c>
      <c r="GV413">
        <f>0</f>
        <v>0</v>
      </c>
      <c r="GW413">
        <v>1</v>
      </c>
      <c r="GX413">
        <f>0</f>
        <v>0</v>
      </c>
      <c r="HA413">
        <v>0</v>
      </c>
      <c r="HB413">
        <v>0</v>
      </c>
      <c r="HC413">
        <v>0</v>
      </c>
      <c r="HD413">
        <f t="shared" si="346"/>
        <v>1703.43</v>
      </c>
      <c r="HE413" t="s">
        <v>3</v>
      </c>
      <c r="HF413" t="s">
        <v>3</v>
      </c>
      <c r="HM413" t="s">
        <v>3</v>
      </c>
      <c r="HN413" t="s">
        <v>328</v>
      </c>
      <c r="HO413" t="s">
        <v>329</v>
      </c>
      <c r="HP413" t="s">
        <v>326</v>
      </c>
      <c r="HQ413" t="s">
        <v>326</v>
      </c>
      <c r="IK413">
        <v>0</v>
      </c>
    </row>
    <row r="414" spans="1:245" x14ac:dyDescent="0.2">
      <c r="A414">
        <v>17</v>
      </c>
      <c r="B414">
        <v>1</v>
      </c>
      <c r="E414" t="s">
        <v>394</v>
      </c>
      <c r="F414" t="s">
        <v>395</v>
      </c>
      <c r="G414" t="s">
        <v>396</v>
      </c>
      <c r="H414" t="s">
        <v>324</v>
      </c>
      <c r="I414">
        <v>13.13</v>
      </c>
      <c r="J414">
        <v>0</v>
      </c>
      <c r="K414">
        <v>13.13</v>
      </c>
      <c r="O414">
        <f>0</f>
        <v>0</v>
      </c>
      <c r="P414">
        <f>0</f>
        <v>0</v>
      </c>
      <c r="Q414">
        <f>0</f>
        <v>0</v>
      </c>
      <c r="R414">
        <f>0</f>
        <v>0</v>
      </c>
      <c r="S414">
        <f>0</f>
        <v>0</v>
      </c>
      <c r="T414">
        <f>0</f>
        <v>0</v>
      </c>
      <c r="U414">
        <f>0</f>
        <v>0</v>
      </c>
      <c r="V414">
        <f>0</f>
        <v>0</v>
      </c>
      <c r="W414">
        <f>0</f>
        <v>0</v>
      </c>
      <c r="X414">
        <f>0</f>
        <v>0</v>
      </c>
      <c r="Y414">
        <f>0</f>
        <v>0</v>
      </c>
      <c r="AA414">
        <v>312243454</v>
      </c>
      <c r="AB414">
        <f t="shared" si="343"/>
        <v>350.13</v>
      </c>
      <c r="AC414">
        <f>0</f>
        <v>0</v>
      </c>
      <c r="AD414">
        <f>0</f>
        <v>0</v>
      </c>
      <c r="AE414">
        <f>0</f>
        <v>0</v>
      </c>
      <c r="AF414">
        <f>0</f>
        <v>0</v>
      </c>
      <c r="AG414">
        <f>0</f>
        <v>0</v>
      </c>
      <c r="AH414">
        <f>0</f>
        <v>0</v>
      </c>
      <c r="AI414">
        <f>0</f>
        <v>0</v>
      </c>
      <c r="AJ414">
        <f>0</f>
        <v>0</v>
      </c>
      <c r="AK414">
        <v>350.13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1</v>
      </c>
      <c r="BJ414" t="s">
        <v>397</v>
      </c>
      <c r="BM414">
        <v>700007</v>
      </c>
      <c r="BN414">
        <v>0</v>
      </c>
      <c r="BO414" t="s">
        <v>3</v>
      </c>
      <c r="BP414">
        <v>0</v>
      </c>
      <c r="BQ414">
        <v>19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94</v>
      </c>
      <c r="CA414">
        <v>42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44"/>
        <v>350.13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324</v>
      </c>
      <c r="DW414" t="s">
        <v>324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293259790</v>
      </c>
      <c r="EF414">
        <v>19</v>
      </c>
      <c r="EG414" t="s">
        <v>326</v>
      </c>
      <c r="EH414">
        <v>106</v>
      </c>
      <c r="EI414" t="s">
        <v>326</v>
      </c>
      <c r="EJ414">
        <v>1</v>
      </c>
      <c r="EK414">
        <v>700007</v>
      </c>
      <c r="EL414" t="s">
        <v>326</v>
      </c>
      <c r="EM414" t="s">
        <v>327</v>
      </c>
      <c r="EO414" t="s">
        <v>3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334"/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-769144215</v>
      </c>
      <c r="GG414">
        <v>2</v>
      </c>
      <c r="GH414">
        <v>1</v>
      </c>
      <c r="GI414">
        <v>-2</v>
      </c>
      <c r="GJ414">
        <v>2</v>
      </c>
      <c r="GK414">
        <v>0</v>
      </c>
      <c r="GL414">
        <f t="shared" si="335"/>
        <v>0</v>
      </c>
      <c r="GM414">
        <f t="shared" si="345"/>
        <v>4597.21</v>
      </c>
      <c r="GN414">
        <f t="shared" si="337"/>
        <v>4597.21</v>
      </c>
      <c r="GO414">
        <f t="shared" si="338"/>
        <v>0</v>
      </c>
      <c r="GP414">
        <f t="shared" si="339"/>
        <v>0</v>
      </c>
      <c r="GR414">
        <v>0</v>
      </c>
      <c r="GS414">
        <v>3</v>
      </c>
      <c r="GT414">
        <v>0</v>
      </c>
      <c r="GU414" t="s">
        <v>3</v>
      </c>
      <c r="GV414">
        <f>0</f>
        <v>0</v>
      </c>
      <c r="GW414">
        <v>1</v>
      </c>
      <c r="GX414">
        <f>0</f>
        <v>0</v>
      </c>
      <c r="HA414">
        <v>0</v>
      </c>
      <c r="HB414">
        <v>0</v>
      </c>
      <c r="HC414">
        <v>0</v>
      </c>
      <c r="HD414">
        <f t="shared" si="346"/>
        <v>4597.21</v>
      </c>
      <c r="HE414" t="s">
        <v>3</v>
      </c>
      <c r="HF414" t="s">
        <v>3</v>
      </c>
      <c r="HM414" t="s">
        <v>3</v>
      </c>
      <c r="HN414" t="s">
        <v>328</v>
      </c>
      <c r="HO414" t="s">
        <v>329</v>
      </c>
      <c r="HP414" t="s">
        <v>326</v>
      </c>
      <c r="HQ414" t="s">
        <v>326</v>
      </c>
      <c r="IK414">
        <v>0</v>
      </c>
    </row>
    <row r="415" spans="1:245" x14ac:dyDescent="0.2">
      <c r="A415">
        <v>17</v>
      </c>
      <c r="B415">
        <v>1</v>
      </c>
      <c r="E415" t="s">
        <v>398</v>
      </c>
      <c r="F415" t="s">
        <v>399</v>
      </c>
      <c r="G415" t="s">
        <v>400</v>
      </c>
      <c r="H415" t="s">
        <v>324</v>
      </c>
      <c r="I415">
        <v>13.13</v>
      </c>
      <c r="J415">
        <v>0</v>
      </c>
      <c r="K415">
        <v>13.13</v>
      </c>
      <c r="O415">
        <f>0</f>
        <v>0</v>
      </c>
      <c r="P415">
        <f>0</f>
        <v>0</v>
      </c>
      <c r="Q415">
        <f>0</f>
        <v>0</v>
      </c>
      <c r="R415">
        <f>0</f>
        <v>0</v>
      </c>
      <c r="S415">
        <f>0</f>
        <v>0</v>
      </c>
      <c r="T415">
        <f>0</f>
        <v>0</v>
      </c>
      <c r="U415">
        <f>0</f>
        <v>0</v>
      </c>
      <c r="V415">
        <f>0</f>
        <v>0</v>
      </c>
      <c r="W415">
        <f>0</f>
        <v>0</v>
      </c>
      <c r="X415">
        <f>0</f>
        <v>0</v>
      </c>
      <c r="Y415">
        <f>0</f>
        <v>0</v>
      </c>
      <c r="AA415">
        <v>312243454</v>
      </c>
      <c r="AB415">
        <f t="shared" si="343"/>
        <v>350.13</v>
      </c>
      <c r="AC415">
        <f>0</f>
        <v>0</v>
      </c>
      <c r="AD415">
        <f>0</f>
        <v>0</v>
      </c>
      <c r="AE415">
        <f>0</f>
        <v>0</v>
      </c>
      <c r="AF415">
        <f>0</f>
        <v>0</v>
      </c>
      <c r="AG415">
        <f>0</f>
        <v>0</v>
      </c>
      <c r="AH415">
        <f>0</f>
        <v>0</v>
      </c>
      <c r="AI415">
        <f>0</f>
        <v>0</v>
      </c>
      <c r="AJ415">
        <f>0</f>
        <v>0</v>
      </c>
      <c r="AK415">
        <v>350.13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401</v>
      </c>
      <c r="BM415">
        <v>700007</v>
      </c>
      <c r="BN415">
        <v>0</v>
      </c>
      <c r="BO415" t="s">
        <v>3</v>
      </c>
      <c r="BP415">
        <v>0</v>
      </c>
      <c r="BQ415">
        <v>19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94</v>
      </c>
      <c r="CA415">
        <v>42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44"/>
        <v>350.13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324</v>
      </c>
      <c r="DW415" t="s">
        <v>324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293259790</v>
      </c>
      <c r="EF415">
        <v>19</v>
      </c>
      <c r="EG415" t="s">
        <v>326</v>
      </c>
      <c r="EH415">
        <v>106</v>
      </c>
      <c r="EI415" t="s">
        <v>326</v>
      </c>
      <c r="EJ415">
        <v>1</v>
      </c>
      <c r="EK415">
        <v>700007</v>
      </c>
      <c r="EL415" t="s">
        <v>326</v>
      </c>
      <c r="EM415" t="s">
        <v>327</v>
      </c>
      <c r="EO415" t="s">
        <v>3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334"/>
        <v>0</v>
      </c>
      <c r="FS415">
        <v>0</v>
      </c>
      <c r="FX415">
        <v>0</v>
      </c>
      <c r="FY415">
        <v>0</v>
      </c>
      <c r="GA415" t="s">
        <v>3</v>
      </c>
      <c r="GD415">
        <v>1</v>
      </c>
      <c r="GF415">
        <v>1598696249</v>
      </c>
      <c r="GG415">
        <v>2</v>
      </c>
      <c r="GH415">
        <v>1</v>
      </c>
      <c r="GI415">
        <v>-2</v>
      </c>
      <c r="GJ415">
        <v>2</v>
      </c>
      <c r="GK415">
        <v>0</v>
      </c>
      <c r="GL415">
        <f t="shared" si="335"/>
        <v>0</v>
      </c>
      <c r="GM415">
        <f t="shared" si="345"/>
        <v>4597.21</v>
      </c>
      <c r="GN415">
        <f t="shared" si="337"/>
        <v>4597.21</v>
      </c>
      <c r="GO415">
        <f t="shared" si="338"/>
        <v>0</v>
      </c>
      <c r="GP415">
        <f t="shared" si="339"/>
        <v>0</v>
      </c>
      <c r="GR415">
        <v>0</v>
      </c>
      <c r="GS415">
        <v>3</v>
      </c>
      <c r="GT415">
        <v>0</v>
      </c>
      <c r="GU415" t="s">
        <v>3</v>
      </c>
      <c r="GV415">
        <f>0</f>
        <v>0</v>
      </c>
      <c r="GW415">
        <v>1</v>
      </c>
      <c r="GX415">
        <f>0</f>
        <v>0</v>
      </c>
      <c r="HA415">
        <v>0</v>
      </c>
      <c r="HB415">
        <v>0</v>
      </c>
      <c r="HC415">
        <v>0</v>
      </c>
      <c r="HD415">
        <f t="shared" si="346"/>
        <v>4597.21</v>
      </c>
      <c r="HE415" t="s">
        <v>3</v>
      </c>
      <c r="HF415" t="s">
        <v>3</v>
      </c>
      <c r="HM415" t="s">
        <v>3</v>
      </c>
      <c r="HN415" t="s">
        <v>328</v>
      </c>
      <c r="HO415" t="s">
        <v>329</v>
      </c>
      <c r="HP415" t="s">
        <v>326</v>
      </c>
      <c r="HQ415" t="s">
        <v>326</v>
      </c>
      <c r="IK415">
        <v>0</v>
      </c>
    </row>
    <row r="417" spans="1:206" x14ac:dyDescent="0.2">
      <c r="A417" s="2">
        <v>51</v>
      </c>
      <c r="B417" s="2">
        <f>B394</f>
        <v>1</v>
      </c>
      <c r="C417" s="2">
        <f>A394</f>
        <v>4</v>
      </c>
      <c r="D417" s="2">
        <f>ROW(A394)</f>
        <v>394</v>
      </c>
      <c r="E417" s="2"/>
      <c r="F417" s="2" t="str">
        <f>IF(F394&lt;&gt;"",F394,"")</f>
        <v>Новый раздел</v>
      </c>
      <c r="G417" s="2" t="str">
        <f>IF(G394&lt;&gt;"",G394,"")</f>
        <v>Демонтаж опор</v>
      </c>
      <c r="H417" s="2">
        <v>0</v>
      </c>
      <c r="I417" s="2"/>
      <c r="J417" s="2"/>
      <c r="K417" s="2"/>
      <c r="L417" s="2"/>
      <c r="M417" s="2"/>
      <c r="N417" s="2"/>
      <c r="O417" s="2">
        <f t="shared" ref="O417:T417" si="347">ROUND(AB417,2)</f>
        <v>166845.51</v>
      </c>
      <c r="P417" s="2">
        <f t="shared" si="347"/>
        <v>0</v>
      </c>
      <c r="Q417" s="2">
        <f t="shared" si="347"/>
        <v>84353.13</v>
      </c>
      <c r="R417" s="2">
        <f t="shared" si="347"/>
        <v>36942.78</v>
      </c>
      <c r="S417" s="2">
        <f t="shared" si="347"/>
        <v>45549.599999999999</v>
      </c>
      <c r="T417" s="2">
        <f t="shared" si="347"/>
        <v>0</v>
      </c>
      <c r="U417" s="2">
        <f>AH417</f>
        <v>100.28250000000001</v>
      </c>
      <c r="V417" s="2">
        <f>AI417</f>
        <v>68.937999999999988</v>
      </c>
      <c r="W417" s="2">
        <f>ROUND(AJ417,2)</f>
        <v>0</v>
      </c>
      <c r="X417" s="2">
        <f>ROUND(AK417,2)</f>
        <v>84073.08</v>
      </c>
      <c r="Y417" s="2">
        <f>ROUND(AL417,2)</f>
        <v>48154.34</v>
      </c>
      <c r="Z417" s="2"/>
      <c r="AA417" s="2"/>
      <c r="AB417" s="2">
        <f>ROUND(SUMIF(AA398:AA415,"=312243454",O398:O415),2)</f>
        <v>166845.51</v>
      </c>
      <c r="AC417" s="2">
        <f>ROUND(SUMIF(AA398:AA415,"=312243454",P398:P415),2)</f>
        <v>0</v>
      </c>
      <c r="AD417" s="2">
        <f>ROUND(SUMIF(AA398:AA415,"=312243454",Q398:Q415),2)</f>
        <v>84353.13</v>
      </c>
      <c r="AE417" s="2">
        <f>ROUND(SUMIF(AA398:AA415,"=312243454",R398:R415),2)</f>
        <v>36942.78</v>
      </c>
      <c r="AF417" s="2">
        <f>ROUND(SUMIF(AA398:AA415,"=312243454",S398:S415),2)</f>
        <v>45549.599999999999</v>
      </c>
      <c r="AG417" s="2">
        <f>ROUND(SUMIF(AA398:AA415,"=312243454",T398:T415),2)</f>
        <v>0</v>
      </c>
      <c r="AH417" s="2">
        <f>SUMIF(AA398:AA415,"=312243454",U398:U415)</f>
        <v>100.28250000000001</v>
      </c>
      <c r="AI417" s="2">
        <f>SUMIF(AA398:AA415,"=312243454",V398:V415)</f>
        <v>68.937999999999988</v>
      </c>
      <c r="AJ417" s="2">
        <f>ROUND(SUMIF(AA398:AA415,"=312243454",W398:W415),2)</f>
        <v>0</v>
      </c>
      <c r="AK417" s="2">
        <f>ROUND(SUMIF(AA398:AA415,"=312243454",X398:X415),2)</f>
        <v>84073.08</v>
      </c>
      <c r="AL417" s="2">
        <f>ROUND(SUMIF(AA398:AA415,"=312243454",Y398:Y415),2)</f>
        <v>48154.34</v>
      </c>
      <c r="AM417" s="2"/>
      <c r="AN417" s="2"/>
      <c r="AO417" s="2">
        <f t="shared" ref="AO417:BD417" si="348">ROUND(BX417,2)</f>
        <v>0</v>
      </c>
      <c r="AP417" s="2">
        <f t="shared" si="348"/>
        <v>0</v>
      </c>
      <c r="AQ417" s="2">
        <f t="shared" si="348"/>
        <v>0</v>
      </c>
      <c r="AR417" s="2">
        <f t="shared" si="348"/>
        <v>312027.46000000002</v>
      </c>
      <c r="AS417" s="2">
        <f t="shared" si="348"/>
        <v>269327.15000000002</v>
      </c>
      <c r="AT417" s="2">
        <f t="shared" si="348"/>
        <v>42700.31</v>
      </c>
      <c r="AU417" s="2">
        <f t="shared" si="348"/>
        <v>0</v>
      </c>
      <c r="AV417" s="2">
        <f t="shared" si="348"/>
        <v>0</v>
      </c>
      <c r="AW417" s="2">
        <f t="shared" si="348"/>
        <v>0</v>
      </c>
      <c r="AX417" s="2">
        <f t="shared" si="348"/>
        <v>0</v>
      </c>
      <c r="AY417" s="2">
        <f t="shared" si="348"/>
        <v>0</v>
      </c>
      <c r="AZ417" s="2">
        <f t="shared" si="348"/>
        <v>0</v>
      </c>
      <c r="BA417" s="2">
        <f t="shared" si="348"/>
        <v>0</v>
      </c>
      <c r="BB417" s="2">
        <f t="shared" si="348"/>
        <v>0</v>
      </c>
      <c r="BC417" s="2">
        <f t="shared" si="348"/>
        <v>0</v>
      </c>
      <c r="BD417" s="2">
        <f t="shared" si="348"/>
        <v>12954.53</v>
      </c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>
        <f>ROUND(SUMIF(AA398:AA415,"=312243454",FQ398:FQ415),2)</f>
        <v>0</v>
      </c>
      <c r="BY417" s="2">
        <f>ROUND(SUMIF(AA398:AA415,"=312243454",FR398:FR415),2)</f>
        <v>0</v>
      </c>
      <c r="BZ417" s="2">
        <f>ROUND(SUMIF(AA398:AA415,"=312243454",GL398:GL415),2)</f>
        <v>0</v>
      </c>
      <c r="CA417" s="2">
        <f>ROUND(SUMIF(AA398:AA415,"=312243454",GM398:GM415),2)</f>
        <v>312027.46000000002</v>
      </c>
      <c r="CB417" s="2">
        <f>ROUND(SUMIF(AA398:AA415,"=312243454",GN398:GN415),2)</f>
        <v>269327.15000000002</v>
      </c>
      <c r="CC417" s="2">
        <f>ROUND(SUMIF(AA398:AA415,"=312243454",GO398:GO415),2)</f>
        <v>42700.31</v>
      </c>
      <c r="CD417" s="2">
        <f>ROUND(SUMIF(AA398:AA415,"=312243454",GP398:GP415),2)</f>
        <v>0</v>
      </c>
      <c r="CE417" s="2">
        <f>AC417-BX417</f>
        <v>0</v>
      </c>
      <c r="CF417" s="2">
        <f>AC417-BY417</f>
        <v>0</v>
      </c>
      <c r="CG417" s="2">
        <f>BX417-BZ417</f>
        <v>0</v>
      </c>
      <c r="CH417" s="2">
        <f>AC417-BX417-BY417+BZ417</f>
        <v>0</v>
      </c>
      <c r="CI417" s="2">
        <f>BY417-BZ417</f>
        <v>0</v>
      </c>
      <c r="CJ417" s="2">
        <f>ROUND(SUMIF(AA398:AA415,"=312243454",GX398:GX415),2)</f>
        <v>0</v>
      </c>
      <c r="CK417" s="2">
        <f>ROUND(SUMIF(AA398:AA415,"=312243454",GY398:GY415),2)</f>
        <v>0</v>
      </c>
      <c r="CL417" s="2">
        <f>ROUND(SUMIF(AA398:AA415,"=312243454",GZ398:GZ415),2)</f>
        <v>0</v>
      </c>
      <c r="CM417" s="2">
        <f>ROUND(SUMIF(AA398:AA415,"=312243454",HD398:HD415),2)</f>
        <v>12954.53</v>
      </c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>
        <v>0</v>
      </c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201</v>
      </c>
      <c r="F419" s="4">
        <f>ROUND(Source!O417,O419)</f>
        <v>166845.51</v>
      </c>
      <c r="G419" s="4" t="s">
        <v>161</v>
      </c>
      <c r="H419" s="4" t="s">
        <v>162</v>
      </c>
      <c r="I419" s="4"/>
      <c r="J419" s="4"/>
      <c r="K419" s="4">
        <v>201</v>
      </c>
      <c r="L419" s="4">
        <v>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179800.04</v>
      </c>
      <c r="X419" s="4">
        <v>1</v>
      </c>
      <c r="Y419" s="4">
        <v>179800.04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202</v>
      </c>
      <c r="F420" s="4">
        <f>ROUND(Source!P417,O420)</f>
        <v>0</v>
      </c>
      <c r="G420" s="4" t="s">
        <v>163</v>
      </c>
      <c r="H420" s="4" t="s">
        <v>164</v>
      </c>
      <c r="I420" s="4"/>
      <c r="J420" s="4"/>
      <c r="K420" s="4">
        <v>202</v>
      </c>
      <c r="L420" s="4">
        <v>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222</v>
      </c>
      <c r="F421" s="4">
        <f>ROUND(Source!AO417,O421)</f>
        <v>0</v>
      </c>
      <c r="G421" s="4" t="s">
        <v>165</v>
      </c>
      <c r="H421" s="4" t="s">
        <v>166</v>
      </c>
      <c r="I421" s="4"/>
      <c r="J421" s="4"/>
      <c r="K421" s="4">
        <v>222</v>
      </c>
      <c r="L421" s="4">
        <v>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225</v>
      </c>
      <c r="F422" s="4">
        <f>ROUND(Source!AV417,O422)</f>
        <v>0</v>
      </c>
      <c r="G422" s="4" t="s">
        <v>167</v>
      </c>
      <c r="H422" s="4" t="s">
        <v>168</v>
      </c>
      <c r="I422" s="4"/>
      <c r="J422" s="4"/>
      <c r="K422" s="4">
        <v>225</v>
      </c>
      <c r="L422" s="4">
        <v>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226</v>
      </c>
      <c r="F423" s="4">
        <f>ROUND(Source!AW417,O423)</f>
        <v>0</v>
      </c>
      <c r="G423" s="4" t="s">
        <v>169</v>
      </c>
      <c r="H423" s="4" t="s">
        <v>170</v>
      </c>
      <c r="I423" s="4"/>
      <c r="J423" s="4"/>
      <c r="K423" s="4">
        <v>226</v>
      </c>
      <c r="L423" s="4">
        <v>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227</v>
      </c>
      <c r="F424" s="4">
        <f>ROUND(Source!AX417,O424)</f>
        <v>0</v>
      </c>
      <c r="G424" s="4" t="s">
        <v>171</v>
      </c>
      <c r="H424" s="4" t="s">
        <v>172</v>
      </c>
      <c r="I424" s="4"/>
      <c r="J424" s="4"/>
      <c r="K424" s="4">
        <v>227</v>
      </c>
      <c r="L424" s="4">
        <v>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228</v>
      </c>
      <c r="F425" s="4">
        <f>ROUND(Source!AY417,O425)</f>
        <v>0</v>
      </c>
      <c r="G425" s="4" t="s">
        <v>173</v>
      </c>
      <c r="H425" s="4" t="s">
        <v>174</v>
      </c>
      <c r="I425" s="4"/>
      <c r="J425" s="4"/>
      <c r="K425" s="4">
        <v>228</v>
      </c>
      <c r="L425" s="4">
        <v>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216</v>
      </c>
      <c r="F426" s="4">
        <f>ROUND(Source!AP417,O426)</f>
        <v>0</v>
      </c>
      <c r="G426" s="4" t="s">
        <v>175</v>
      </c>
      <c r="H426" s="4" t="s">
        <v>176</v>
      </c>
      <c r="I426" s="4"/>
      <c r="J426" s="4"/>
      <c r="K426" s="4">
        <v>216</v>
      </c>
      <c r="L426" s="4">
        <v>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223</v>
      </c>
      <c r="F427" s="4">
        <f>ROUND(Source!AQ417,O427)</f>
        <v>0</v>
      </c>
      <c r="G427" s="4" t="s">
        <v>177</v>
      </c>
      <c r="H427" s="4" t="s">
        <v>178</v>
      </c>
      <c r="I427" s="4"/>
      <c r="J427" s="4"/>
      <c r="K427" s="4">
        <v>223</v>
      </c>
      <c r="L427" s="4">
        <v>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06" x14ac:dyDescent="0.2">
      <c r="A428" s="4">
        <v>50</v>
      </c>
      <c r="B428" s="4">
        <v>0</v>
      </c>
      <c r="C428" s="4">
        <v>0</v>
      </c>
      <c r="D428" s="4">
        <v>1</v>
      </c>
      <c r="E428" s="4">
        <v>229</v>
      </c>
      <c r="F428" s="4">
        <f>ROUND(Source!AZ417,O428)</f>
        <v>0</v>
      </c>
      <c r="G428" s="4" t="s">
        <v>179</v>
      </c>
      <c r="H428" s="4" t="s">
        <v>180</v>
      </c>
      <c r="I428" s="4"/>
      <c r="J428" s="4"/>
      <c r="K428" s="4">
        <v>229</v>
      </c>
      <c r="L428" s="4">
        <v>10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06" x14ac:dyDescent="0.2">
      <c r="A429" s="4">
        <v>50</v>
      </c>
      <c r="B429" s="4">
        <v>0</v>
      </c>
      <c r="C429" s="4">
        <v>0</v>
      </c>
      <c r="D429" s="4">
        <v>1</v>
      </c>
      <c r="E429" s="4">
        <v>203</v>
      </c>
      <c r="F429" s="4">
        <f>ROUND(Source!Q417,O429)</f>
        <v>84353.13</v>
      </c>
      <c r="G429" s="4" t="s">
        <v>181</v>
      </c>
      <c r="H429" s="4" t="s">
        <v>182</v>
      </c>
      <c r="I429" s="4"/>
      <c r="J429" s="4"/>
      <c r="K429" s="4">
        <v>203</v>
      </c>
      <c r="L429" s="4">
        <v>11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84353.13</v>
      </c>
      <c r="X429" s="4">
        <v>1</v>
      </c>
      <c r="Y429" s="4">
        <v>84353.13</v>
      </c>
      <c r="Z429" s="4"/>
      <c r="AA429" s="4"/>
      <c r="AB429" s="4"/>
    </row>
    <row r="430" spans="1:206" x14ac:dyDescent="0.2">
      <c r="A430" s="4">
        <v>50</v>
      </c>
      <c r="B430" s="4">
        <v>0</v>
      </c>
      <c r="C430" s="4">
        <v>0</v>
      </c>
      <c r="D430" s="4">
        <v>1</v>
      </c>
      <c r="E430" s="4">
        <v>231</v>
      </c>
      <c r="F430" s="4">
        <f>ROUND(Source!BB417,O430)</f>
        <v>0</v>
      </c>
      <c r="G430" s="4" t="s">
        <v>183</v>
      </c>
      <c r="H430" s="4" t="s">
        <v>184</v>
      </c>
      <c r="I430" s="4"/>
      <c r="J430" s="4"/>
      <c r="K430" s="4">
        <v>231</v>
      </c>
      <c r="L430" s="4">
        <v>12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06" x14ac:dyDescent="0.2">
      <c r="A431" s="4">
        <v>50</v>
      </c>
      <c r="B431" s="4">
        <v>0</v>
      </c>
      <c r="C431" s="4">
        <v>0</v>
      </c>
      <c r="D431" s="4">
        <v>1</v>
      </c>
      <c r="E431" s="4">
        <v>204</v>
      </c>
      <c r="F431" s="4">
        <f>ROUND(Source!R417,O431)</f>
        <v>36942.78</v>
      </c>
      <c r="G431" s="4" t="s">
        <v>185</v>
      </c>
      <c r="H431" s="4" t="s">
        <v>186</v>
      </c>
      <c r="I431" s="4"/>
      <c r="J431" s="4"/>
      <c r="K431" s="4">
        <v>204</v>
      </c>
      <c r="L431" s="4">
        <v>13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36942.779999999992</v>
      </c>
      <c r="X431" s="4">
        <v>1</v>
      </c>
      <c r="Y431" s="4">
        <v>36942.779999999992</v>
      </c>
      <c r="Z431" s="4"/>
      <c r="AA431" s="4"/>
      <c r="AB431" s="4"/>
    </row>
    <row r="432" spans="1:206" x14ac:dyDescent="0.2">
      <c r="A432" s="4">
        <v>50</v>
      </c>
      <c r="B432" s="4">
        <v>0</v>
      </c>
      <c r="C432" s="4">
        <v>0</v>
      </c>
      <c r="D432" s="4">
        <v>1</v>
      </c>
      <c r="E432" s="4">
        <v>205</v>
      </c>
      <c r="F432" s="4">
        <f>ROUND(Source!S417,O432)</f>
        <v>45549.599999999999</v>
      </c>
      <c r="G432" s="4" t="s">
        <v>187</v>
      </c>
      <c r="H432" s="4" t="s">
        <v>188</v>
      </c>
      <c r="I432" s="4"/>
      <c r="J432" s="4"/>
      <c r="K432" s="4">
        <v>205</v>
      </c>
      <c r="L432" s="4">
        <v>14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45549.600000000006</v>
      </c>
      <c r="X432" s="4">
        <v>1</v>
      </c>
      <c r="Y432" s="4">
        <v>45549.600000000006</v>
      </c>
      <c r="Z432" s="4"/>
      <c r="AA432" s="4"/>
      <c r="AB432" s="4"/>
    </row>
    <row r="433" spans="1:88" x14ac:dyDescent="0.2">
      <c r="A433" s="4">
        <v>50</v>
      </c>
      <c r="B433" s="4">
        <v>0</v>
      </c>
      <c r="C433" s="4">
        <v>0</v>
      </c>
      <c r="D433" s="4">
        <v>1</v>
      </c>
      <c r="E433" s="4">
        <v>232</v>
      </c>
      <c r="F433" s="4">
        <f>ROUND(Source!BC417,O433)</f>
        <v>0</v>
      </c>
      <c r="G433" s="4" t="s">
        <v>189</v>
      </c>
      <c r="H433" s="4" t="s">
        <v>190</v>
      </c>
      <c r="I433" s="4"/>
      <c r="J433" s="4"/>
      <c r="K433" s="4">
        <v>232</v>
      </c>
      <c r="L433" s="4">
        <v>15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88" x14ac:dyDescent="0.2">
      <c r="A434" s="4">
        <v>50</v>
      </c>
      <c r="B434" s="4">
        <v>0</v>
      </c>
      <c r="C434" s="4">
        <v>0</v>
      </c>
      <c r="D434" s="4">
        <v>1</v>
      </c>
      <c r="E434" s="4">
        <v>214</v>
      </c>
      <c r="F434" s="4">
        <f>ROUND(Source!AS417,O434)</f>
        <v>269327.15000000002</v>
      </c>
      <c r="G434" s="4" t="s">
        <v>191</v>
      </c>
      <c r="H434" s="4" t="s">
        <v>192</v>
      </c>
      <c r="I434" s="4"/>
      <c r="J434" s="4"/>
      <c r="K434" s="4">
        <v>214</v>
      </c>
      <c r="L434" s="4">
        <v>16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269327.15000000002</v>
      </c>
      <c r="X434" s="4">
        <v>1</v>
      </c>
      <c r="Y434" s="4">
        <v>269327.15000000002</v>
      </c>
      <c r="Z434" s="4"/>
      <c r="AA434" s="4"/>
      <c r="AB434" s="4"/>
    </row>
    <row r="435" spans="1:88" x14ac:dyDescent="0.2">
      <c r="A435" s="4">
        <v>50</v>
      </c>
      <c r="B435" s="4">
        <v>0</v>
      </c>
      <c r="C435" s="4">
        <v>0</v>
      </c>
      <c r="D435" s="4">
        <v>1</v>
      </c>
      <c r="E435" s="4">
        <v>215</v>
      </c>
      <c r="F435" s="4">
        <f>ROUND(Source!AT417,O435)</f>
        <v>42700.31</v>
      </c>
      <c r="G435" s="4" t="s">
        <v>193</v>
      </c>
      <c r="H435" s="4" t="s">
        <v>194</v>
      </c>
      <c r="I435" s="4"/>
      <c r="J435" s="4"/>
      <c r="K435" s="4">
        <v>215</v>
      </c>
      <c r="L435" s="4">
        <v>17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42700.31</v>
      </c>
      <c r="X435" s="4">
        <v>1</v>
      </c>
      <c r="Y435" s="4">
        <v>42700.31</v>
      </c>
      <c r="Z435" s="4"/>
      <c r="AA435" s="4"/>
      <c r="AB435" s="4"/>
    </row>
    <row r="436" spans="1:88" x14ac:dyDescent="0.2">
      <c r="A436" s="4">
        <v>50</v>
      </c>
      <c r="B436" s="4">
        <v>0</v>
      </c>
      <c r="C436" s="4">
        <v>0</v>
      </c>
      <c r="D436" s="4">
        <v>1</v>
      </c>
      <c r="E436" s="4">
        <v>217</v>
      </c>
      <c r="F436" s="4">
        <f>ROUND(Source!AU417,O436)</f>
        <v>0</v>
      </c>
      <c r="G436" s="4" t="s">
        <v>195</v>
      </c>
      <c r="H436" s="4" t="s">
        <v>196</v>
      </c>
      <c r="I436" s="4"/>
      <c r="J436" s="4"/>
      <c r="K436" s="4">
        <v>217</v>
      </c>
      <c r="L436" s="4">
        <v>18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88" x14ac:dyDescent="0.2">
      <c r="A437" s="4">
        <v>50</v>
      </c>
      <c r="B437" s="4">
        <v>0</v>
      </c>
      <c r="C437" s="4">
        <v>0</v>
      </c>
      <c r="D437" s="4">
        <v>1</v>
      </c>
      <c r="E437" s="4">
        <v>230</v>
      </c>
      <c r="F437" s="4">
        <f>ROUND(Source!BA417,O437)</f>
        <v>0</v>
      </c>
      <c r="G437" s="4" t="s">
        <v>197</v>
      </c>
      <c r="H437" s="4" t="s">
        <v>198</v>
      </c>
      <c r="I437" s="4"/>
      <c r="J437" s="4"/>
      <c r="K437" s="4">
        <v>230</v>
      </c>
      <c r="L437" s="4">
        <v>19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88" x14ac:dyDescent="0.2">
      <c r="A438" s="4">
        <v>50</v>
      </c>
      <c r="B438" s="4">
        <v>0</v>
      </c>
      <c r="C438" s="4">
        <v>0</v>
      </c>
      <c r="D438" s="4">
        <v>1</v>
      </c>
      <c r="E438" s="4">
        <v>206</v>
      </c>
      <c r="F438" s="4">
        <f>ROUND(Source!T417,O438)</f>
        <v>0</v>
      </c>
      <c r="G438" s="4" t="s">
        <v>199</v>
      </c>
      <c r="H438" s="4" t="s">
        <v>200</v>
      </c>
      <c r="I438" s="4"/>
      <c r="J438" s="4"/>
      <c r="K438" s="4">
        <v>206</v>
      </c>
      <c r="L438" s="4">
        <v>20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88" x14ac:dyDescent="0.2">
      <c r="A439" s="4">
        <v>50</v>
      </c>
      <c r="B439" s="4">
        <v>0</v>
      </c>
      <c r="C439" s="4">
        <v>0</v>
      </c>
      <c r="D439" s="4">
        <v>1</v>
      </c>
      <c r="E439" s="4">
        <v>207</v>
      </c>
      <c r="F439" s="4">
        <f>ROUND(Source!U417,O439)</f>
        <v>100.2825</v>
      </c>
      <c r="G439" s="4" t="s">
        <v>201</v>
      </c>
      <c r="H439" s="4" t="s">
        <v>202</v>
      </c>
      <c r="I439" s="4"/>
      <c r="J439" s="4"/>
      <c r="K439" s="4">
        <v>207</v>
      </c>
      <c r="L439" s="4">
        <v>21</v>
      </c>
      <c r="M439" s="4">
        <v>3</v>
      </c>
      <c r="N439" s="4" t="s">
        <v>3</v>
      </c>
      <c r="O439" s="4">
        <v>7</v>
      </c>
      <c r="P439" s="4"/>
      <c r="Q439" s="4"/>
      <c r="R439" s="4"/>
      <c r="S439" s="4"/>
      <c r="T439" s="4"/>
      <c r="U439" s="4"/>
      <c r="V439" s="4"/>
      <c r="W439" s="4">
        <v>100.2825</v>
      </c>
      <c r="X439" s="4">
        <v>1</v>
      </c>
      <c r="Y439" s="4">
        <v>100.2825</v>
      </c>
      <c r="Z439" s="4"/>
      <c r="AA439" s="4"/>
      <c r="AB439" s="4"/>
    </row>
    <row r="440" spans="1:88" x14ac:dyDescent="0.2">
      <c r="A440" s="4">
        <v>50</v>
      </c>
      <c r="B440" s="4">
        <v>0</v>
      </c>
      <c r="C440" s="4">
        <v>0</v>
      </c>
      <c r="D440" s="4">
        <v>1</v>
      </c>
      <c r="E440" s="4">
        <v>208</v>
      </c>
      <c r="F440" s="4">
        <f>ROUND(Source!V417,O440)</f>
        <v>68.938000000000002</v>
      </c>
      <c r="G440" s="4" t="s">
        <v>203</v>
      </c>
      <c r="H440" s="4" t="s">
        <v>204</v>
      </c>
      <c r="I440" s="4"/>
      <c r="J440" s="4"/>
      <c r="K440" s="4">
        <v>208</v>
      </c>
      <c r="L440" s="4">
        <v>22</v>
      </c>
      <c r="M440" s="4">
        <v>3</v>
      </c>
      <c r="N440" s="4" t="s">
        <v>3</v>
      </c>
      <c r="O440" s="4">
        <v>7</v>
      </c>
      <c r="P440" s="4"/>
      <c r="Q440" s="4"/>
      <c r="R440" s="4"/>
      <c r="S440" s="4"/>
      <c r="T440" s="4"/>
      <c r="U440" s="4"/>
      <c r="V440" s="4"/>
      <c r="W440" s="4">
        <v>68.938000000000002</v>
      </c>
      <c r="X440" s="4">
        <v>1</v>
      </c>
      <c r="Y440" s="4">
        <v>68.938000000000002</v>
      </c>
      <c r="Z440" s="4"/>
      <c r="AA440" s="4"/>
      <c r="AB440" s="4"/>
    </row>
    <row r="441" spans="1:88" x14ac:dyDescent="0.2">
      <c r="A441" s="4">
        <v>50</v>
      </c>
      <c r="B441" s="4">
        <v>0</v>
      </c>
      <c r="C441" s="4">
        <v>0</v>
      </c>
      <c r="D441" s="4">
        <v>1</v>
      </c>
      <c r="E441" s="4">
        <v>209</v>
      </c>
      <c r="F441" s="4">
        <f>ROUND(Source!W417,O441)</f>
        <v>0</v>
      </c>
      <c r="G441" s="4" t="s">
        <v>205</v>
      </c>
      <c r="H441" s="4" t="s">
        <v>206</v>
      </c>
      <c r="I441" s="4"/>
      <c r="J441" s="4"/>
      <c r="K441" s="4">
        <v>209</v>
      </c>
      <c r="L441" s="4">
        <v>23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88" x14ac:dyDescent="0.2">
      <c r="A442" s="4">
        <v>50</v>
      </c>
      <c r="B442" s="4">
        <v>0</v>
      </c>
      <c r="C442" s="4">
        <v>0</v>
      </c>
      <c r="D442" s="4">
        <v>1</v>
      </c>
      <c r="E442" s="4">
        <v>233</v>
      </c>
      <c r="F442" s="4">
        <f>ROUND(Source!BD417,O442)</f>
        <v>12954.53</v>
      </c>
      <c r="G442" s="4" t="s">
        <v>207</v>
      </c>
      <c r="H442" s="4" t="s">
        <v>208</v>
      </c>
      <c r="I442" s="4"/>
      <c r="J442" s="4"/>
      <c r="K442" s="4">
        <v>233</v>
      </c>
      <c r="L442" s="4">
        <v>24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12954.53</v>
      </c>
      <c r="X442" s="4">
        <v>1</v>
      </c>
      <c r="Y442" s="4">
        <v>12954.53</v>
      </c>
      <c r="Z442" s="4"/>
      <c r="AA442" s="4"/>
      <c r="AB442" s="4"/>
    </row>
    <row r="443" spans="1:88" x14ac:dyDescent="0.2">
      <c r="A443" s="4">
        <v>50</v>
      </c>
      <c r="B443" s="4">
        <v>0</v>
      </c>
      <c r="C443" s="4">
        <v>0</v>
      </c>
      <c r="D443" s="4">
        <v>1</v>
      </c>
      <c r="E443" s="4">
        <v>210</v>
      </c>
      <c r="F443" s="4">
        <f>ROUND(Source!X417,O443)</f>
        <v>84073.08</v>
      </c>
      <c r="G443" s="4" t="s">
        <v>209</v>
      </c>
      <c r="H443" s="4" t="s">
        <v>210</v>
      </c>
      <c r="I443" s="4"/>
      <c r="J443" s="4"/>
      <c r="K443" s="4">
        <v>210</v>
      </c>
      <c r="L443" s="4">
        <v>25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84073.08</v>
      </c>
      <c r="X443" s="4">
        <v>1</v>
      </c>
      <c r="Y443" s="4">
        <v>84073.08</v>
      </c>
      <c r="Z443" s="4"/>
      <c r="AA443" s="4"/>
      <c r="AB443" s="4"/>
    </row>
    <row r="444" spans="1:88" x14ac:dyDescent="0.2">
      <c r="A444" s="4">
        <v>50</v>
      </c>
      <c r="B444" s="4">
        <v>0</v>
      </c>
      <c r="C444" s="4">
        <v>0</v>
      </c>
      <c r="D444" s="4">
        <v>1</v>
      </c>
      <c r="E444" s="4">
        <v>211</v>
      </c>
      <c r="F444" s="4">
        <f>ROUND(Source!Y417,O444)</f>
        <v>48154.34</v>
      </c>
      <c r="G444" s="4" t="s">
        <v>211</v>
      </c>
      <c r="H444" s="4" t="s">
        <v>212</v>
      </c>
      <c r="I444" s="4"/>
      <c r="J444" s="4"/>
      <c r="K444" s="4">
        <v>211</v>
      </c>
      <c r="L444" s="4">
        <v>26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48154.34</v>
      </c>
      <c r="X444" s="4">
        <v>1</v>
      </c>
      <c r="Y444" s="4">
        <v>48154.34</v>
      </c>
      <c r="Z444" s="4"/>
      <c r="AA444" s="4"/>
      <c r="AB444" s="4"/>
    </row>
    <row r="445" spans="1:88" x14ac:dyDescent="0.2">
      <c r="A445" s="4">
        <v>50</v>
      </c>
      <c r="B445" s="4">
        <v>0</v>
      </c>
      <c r="C445" s="4">
        <v>0</v>
      </c>
      <c r="D445" s="4">
        <v>1</v>
      </c>
      <c r="E445" s="4">
        <v>224</v>
      </c>
      <c r="F445" s="4">
        <f>ROUND(Source!AR417,O445)</f>
        <v>312027.46000000002</v>
      </c>
      <c r="G445" s="4" t="s">
        <v>213</v>
      </c>
      <c r="H445" s="4" t="s">
        <v>214</v>
      </c>
      <c r="I445" s="4"/>
      <c r="J445" s="4"/>
      <c r="K445" s="4">
        <v>224</v>
      </c>
      <c r="L445" s="4">
        <v>27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312027.45999999996</v>
      </c>
      <c r="X445" s="4">
        <v>1</v>
      </c>
      <c r="Y445" s="4">
        <v>312027.45999999996</v>
      </c>
      <c r="Z445" s="4"/>
      <c r="AA445" s="4"/>
      <c r="AB445" s="4"/>
    </row>
    <row r="447" spans="1:88" x14ac:dyDescent="0.2">
      <c r="A447" s="1">
        <v>4</v>
      </c>
      <c r="B447" s="1">
        <v>1</v>
      </c>
      <c r="C447" s="1"/>
      <c r="D447" s="1">
        <f>ROW(A457)</f>
        <v>457</v>
      </c>
      <c r="E447" s="1"/>
      <c r="F447" s="1" t="s">
        <v>15</v>
      </c>
      <c r="G447" s="1" t="s">
        <v>402</v>
      </c>
      <c r="H447" s="1" t="s">
        <v>3</v>
      </c>
      <c r="I447" s="1">
        <v>0</v>
      </c>
      <c r="J447" s="1"/>
      <c r="K447" s="1">
        <v>0</v>
      </c>
      <c r="L447" s="1"/>
      <c r="M447" s="1" t="s">
        <v>3</v>
      </c>
      <c r="N447" s="1"/>
      <c r="O447" s="1"/>
      <c r="P447" s="1"/>
      <c r="Q447" s="1"/>
      <c r="R447" s="1"/>
      <c r="S447" s="1">
        <v>0</v>
      </c>
      <c r="T447" s="1"/>
      <c r="U447" s="1" t="s">
        <v>3</v>
      </c>
      <c r="V447" s="1">
        <v>0</v>
      </c>
      <c r="W447" s="1"/>
      <c r="X447" s="1"/>
      <c r="Y447" s="1"/>
      <c r="Z447" s="1"/>
      <c r="AA447" s="1"/>
      <c r="AB447" s="1" t="s">
        <v>3</v>
      </c>
      <c r="AC447" s="1" t="s">
        <v>3</v>
      </c>
      <c r="AD447" s="1" t="s">
        <v>3</v>
      </c>
      <c r="AE447" s="1" t="s">
        <v>3</v>
      </c>
      <c r="AF447" s="1" t="s">
        <v>3</v>
      </c>
      <c r="AG447" s="1" t="s">
        <v>3</v>
      </c>
      <c r="AH447" s="1"/>
      <c r="AI447" s="1"/>
      <c r="AJ447" s="1"/>
      <c r="AK447" s="1"/>
      <c r="AL447" s="1"/>
      <c r="AM447" s="1"/>
      <c r="AN447" s="1"/>
      <c r="AO447" s="1"/>
      <c r="AP447" s="1" t="s">
        <v>3</v>
      </c>
      <c r="AQ447" s="1" t="s">
        <v>3</v>
      </c>
      <c r="AR447" s="1" t="s">
        <v>3</v>
      </c>
      <c r="AS447" s="1"/>
      <c r="AT447" s="1"/>
      <c r="AU447" s="1"/>
      <c r="AV447" s="1"/>
      <c r="AW447" s="1"/>
      <c r="AX447" s="1"/>
      <c r="AY447" s="1"/>
      <c r="AZ447" s="1" t="s">
        <v>3</v>
      </c>
      <c r="BA447" s="1"/>
      <c r="BB447" s="1" t="s">
        <v>3</v>
      </c>
      <c r="BC447" s="1" t="s">
        <v>3</v>
      </c>
      <c r="BD447" s="1" t="s">
        <v>3</v>
      </c>
      <c r="BE447" s="1" t="s">
        <v>3</v>
      </c>
      <c r="BF447" s="1" t="s">
        <v>3</v>
      </c>
      <c r="BG447" s="1" t="s">
        <v>3</v>
      </c>
      <c r="BH447" s="1" t="s">
        <v>3</v>
      </c>
      <c r="BI447" s="1" t="s">
        <v>3</v>
      </c>
      <c r="BJ447" s="1" t="s">
        <v>3</v>
      </c>
      <c r="BK447" s="1" t="s">
        <v>3</v>
      </c>
      <c r="BL447" s="1" t="s">
        <v>3</v>
      </c>
      <c r="BM447" s="1" t="s">
        <v>3</v>
      </c>
      <c r="BN447" s="1" t="s">
        <v>3</v>
      </c>
      <c r="BO447" s="1" t="s">
        <v>3</v>
      </c>
      <c r="BP447" s="1" t="s">
        <v>3</v>
      </c>
      <c r="BQ447" s="1"/>
      <c r="BR447" s="1"/>
      <c r="BS447" s="1"/>
      <c r="BT447" s="1"/>
      <c r="BU447" s="1"/>
      <c r="BV447" s="1"/>
      <c r="BW447" s="1"/>
      <c r="BX447" s="1">
        <v>0</v>
      </c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>
        <v>0</v>
      </c>
    </row>
    <row r="449" spans="1:245" x14ac:dyDescent="0.2">
      <c r="A449" s="2">
        <v>52</v>
      </c>
      <c r="B449" s="2">
        <f t="shared" ref="B449:G449" si="349">B457</f>
        <v>1</v>
      </c>
      <c r="C449" s="2">
        <f t="shared" si="349"/>
        <v>4</v>
      </c>
      <c r="D449" s="2">
        <f t="shared" si="349"/>
        <v>447</v>
      </c>
      <c r="E449" s="2">
        <f t="shared" si="349"/>
        <v>0</v>
      </c>
      <c r="F449" s="2" t="str">
        <f t="shared" si="349"/>
        <v>Новый раздел</v>
      </c>
      <c r="G449" s="2" t="str">
        <f t="shared" si="349"/>
        <v>Ремонт контуров заземления опор ВЛ-0,4 кВ</v>
      </c>
      <c r="H449" s="2"/>
      <c r="I449" s="2"/>
      <c r="J449" s="2"/>
      <c r="K449" s="2"/>
      <c r="L449" s="2"/>
      <c r="M449" s="2"/>
      <c r="N449" s="2"/>
      <c r="O449" s="2">
        <f t="shared" ref="O449:AT449" si="350">O457</f>
        <v>50008.05</v>
      </c>
      <c r="P449" s="2">
        <f t="shared" si="350"/>
        <v>14287.67</v>
      </c>
      <c r="Q449" s="2">
        <f t="shared" si="350"/>
        <v>1307</v>
      </c>
      <c r="R449" s="2">
        <f t="shared" si="350"/>
        <v>468.74</v>
      </c>
      <c r="S449" s="2">
        <f t="shared" si="350"/>
        <v>33944.639999999999</v>
      </c>
      <c r="T449" s="2">
        <f t="shared" si="350"/>
        <v>0</v>
      </c>
      <c r="U449" s="2">
        <f t="shared" si="350"/>
        <v>73.948599999999999</v>
      </c>
      <c r="V449" s="2">
        <f t="shared" si="350"/>
        <v>0.83699999999999997</v>
      </c>
      <c r="W449" s="2">
        <f t="shared" si="350"/>
        <v>0</v>
      </c>
      <c r="X449" s="2">
        <f t="shared" si="350"/>
        <v>33803.99</v>
      </c>
      <c r="Y449" s="2">
        <f t="shared" si="350"/>
        <v>18185.34</v>
      </c>
      <c r="Z449" s="2">
        <f t="shared" si="350"/>
        <v>0</v>
      </c>
      <c r="AA449" s="2">
        <f t="shared" si="350"/>
        <v>0</v>
      </c>
      <c r="AB449" s="2">
        <f t="shared" si="350"/>
        <v>50008.05</v>
      </c>
      <c r="AC449" s="2">
        <f t="shared" si="350"/>
        <v>14287.67</v>
      </c>
      <c r="AD449" s="2">
        <f t="shared" si="350"/>
        <v>1307</v>
      </c>
      <c r="AE449" s="2">
        <f t="shared" si="350"/>
        <v>468.74</v>
      </c>
      <c r="AF449" s="2">
        <f t="shared" si="350"/>
        <v>33944.639999999999</v>
      </c>
      <c r="AG449" s="2">
        <f t="shared" si="350"/>
        <v>0</v>
      </c>
      <c r="AH449" s="2">
        <f t="shared" si="350"/>
        <v>73.948599999999999</v>
      </c>
      <c r="AI449" s="2">
        <f t="shared" si="350"/>
        <v>0.83699999999999997</v>
      </c>
      <c r="AJ449" s="2">
        <f t="shared" si="350"/>
        <v>0</v>
      </c>
      <c r="AK449" s="2">
        <f t="shared" si="350"/>
        <v>33803.99</v>
      </c>
      <c r="AL449" s="2">
        <f t="shared" si="350"/>
        <v>18185.34</v>
      </c>
      <c r="AM449" s="2">
        <f t="shared" si="350"/>
        <v>0</v>
      </c>
      <c r="AN449" s="2">
        <f t="shared" si="350"/>
        <v>0</v>
      </c>
      <c r="AO449" s="2">
        <f t="shared" si="350"/>
        <v>0</v>
      </c>
      <c r="AP449" s="2">
        <f t="shared" si="350"/>
        <v>0</v>
      </c>
      <c r="AQ449" s="2">
        <f t="shared" si="350"/>
        <v>0</v>
      </c>
      <c r="AR449" s="2">
        <f t="shared" si="350"/>
        <v>101997.38</v>
      </c>
      <c r="AS449" s="2">
        <f t="shared" si="350"/>
        <v>25423.72</v>
      </c>
      <c r="AT449" s="2">
        <f t="shared" si="350"/>
        <v>76573.66</v>
      </c>
      <c r="AU449" s="2">
        <f t="shared" ref="AU449:BZ449" si="351">AU457</f>
        <v>0</v>
      </c>
      <c r="AV449" s="2">
        <f t="shared" si="351"/>
        <v>14287.67</v>
      </c>
      <c r="AW449" s="2">
        <f t="shared" si="351"/>
        <v>14287.67</v>
      </c>
      <c r="AX449" s="2">
        <f t="shared" si="351"/>
        <v>0</v>
      </c>
      <c r="AY449" s="2">
        <f t="shared" si="351"/>
        <v>14287.67</v>
      </c>
      <c r="AZ449" s="2">
        <f t="shared" si="351"/>
        <v>0</v>
      </c>
      <c r="BA449" s="2">
        <f t="shared" si="351"/>
        <v>0</v>
      </c>
      <c r="BB449" s="2">
        <f t="shared" si="351"/>
        <v>0</v>
      </c>
      <c r="BC449" s="2">
        <f t="shared" si="351"/>
        <v>0</v>
      </c>
      <c r="BD449" s="2">
        <f t="shared" si="351"/>
        <v>0</v>
      </c>
      <c r="BE449" s="2">
        <f t="shared" si="351"/>
        <v>0</v>
      </c>
      <c r="BF449" s="2">
        <f t="shared" si="351"/>
        <v>0</v>
      </c>
      <c r="BG449" s="2">
        <f t="shared" si="351"/>
        <v>0</v>
      </c>
      <c r="BH449" s="2">
        <f t="shared" si="351"/>
        <v>0</v>
      </c>
      <c r="BI449" s="2">
        <f t="shared" si="351"/>
        <v>0</v>
      </c>
      <c r="BJ449" s="2">
        <f t="shared" si="351"/>
        <v>0</v>
      </c>
      <c r="BK449" s="2">
        <f t="shared" si="351"/>
        <v>0</v>
      </c>
      <c r="BL449" s="2">
        <f t="shared" si="351"/>
        <v>0</v>
      </c>
      <c r="BM449" s="2">
        <f t="shared" si="351"/>
        <v>0</v>
      </c>
      <c r="BN449" s="2">
        <f t="shared" si="351"/>
        <v>0</v>
      </c>
      <c r="BO449" s="2">
        <f t="shared" si="351"/>
        <v>0</v>
      </c>
      <c r="BP449" s="2">
        <f t="shared" si="351"/>
        <v>0</v>
      </c>
      <c r="BQ449" s="2">
        <f t="shared" si="351"/>
        <v>0</v>
      </c>
      <c r="BR449" s="2">
        <f t="shared" si="351"/>
        <v>0</v>
      </c>
      <c r="BS449" s="2">
        <f t="shared" si="351"/>
        <v>0</v>
      </c>
      <c r="BT449" s="2">
        <f t="shared" si="351"/>
        <v>0</v>
      </c>
      <c r="BU449" s="2">
        <f t="shared" si="351"/>
        <v>0</v>
      </c>
      <c r="BV449" s="2">
        <f t="shared" si="351"/>
        <v>0</v>
      </c>
      <c r="BW449" s="2">
        <f t="shared" si="351"/>
        <v>0</v>
      </c>
      <c r="BX449" s="2">
        <f t="shared" si="351"/>
        <v>0</v>
      </c>
      <c r="BY449" s="2">
        <f t="shared" si="351"/>
        <v>0</v>
      </c>
      <c r="BZ449" s="2">
        <f t="shared" si="351"/>
        <v>0</v>
      </c>
      <c r="CA449" s="2">
        <f t="shared" ref="CA449:DF449" si="352">CA457</f>
        <v>101997.38</v>
      </c>
      <c r="CB449" s="2">
        <f t="shared" si="352"/>
        <v>25423.72</v>
      </c>
      <c r="CC449" s="2">
        <f t="shared" si="352"/>
        <v>76573.66</v>
      </c>
      <c r="CD449" s="2">
        <f t="shared" si="352"/>
        <v>0</v>
      </c>
      <c r="CE449" s="2">
        <f t="shared" si="352"/>
        <v>14287.67</v>
      </c>
      <c r="CF449" s="2">
        <f t="shared" si="352"/>
        <v>14287.67</v>
      </c>
      <c r="CG449" s="2">
        <f t="shared" si="352"/>
        <v>0</v>
      </c>
      <c r="CH449" s="2">
        <f t="shared" si="352"/>
        <v>14287.67</v>
      </c>
      <c r="CI449" s="2">
        <f t="shared" si="352"/>
        <v>0</v>
      </c>
      <c r="CJ449" s="2">
        <f t="shared" si="352"/>
        <v>0</v>
      </c>
      <c r="CK449" s="2">
        <f t="shared" si="352"/>
        <v>0</v>
      </c>
      <c r="CL449" s="2">
        <f t="shared" si="352"/>
        <v>0</v>
      </c>
      <c r="CM449" s="2">
        <f t="shared" si="352"/>
        <v>0</v>
      </c>
      <c r="CN449" s="2">
        <f t="shared" si="352"/>
        <v>0</v>
      </c>
      <c r="CO449" s="2">
        <f t="shared" si="352"/>
        <v>0</v>
      </c>
      <c r="CP449" s="2">
        <f t="shared" si="352"/>
        <v>0</v>
      </c>
      <c r="CQ449" s="2">
        <f t="shared" si="352"/>
        <v>0</v>
      </c>
      <c r="CR449" s="2">
        <f t="shared" si="352"/>
        <v>0</v>
      </c>
      <c r="CS449" s="2">
        <f t="shared" si="352"/>
        <v>0</v>
      </c>
      <c r="CT449" s="2">
        <f t="shared" si="352"/>
        <v>0</v>
      </c>
      <c r="CU449" s="2">
        <f t="shared" si="352"/>
        <v>0</v>
      </c>
      <c r="CV449" s="2">
        <f t="shared" si="352"/>
        <v>0</v>
      </c>
      <c r="CW449" s="2">
        <f t="shared" si="352"/>
        <v>0</v>
      </c>
      <c r="CX449" s="2">
        <f t="shared" si="352"/>
        <v>0</v>
      </c>
      <c r="CY449" s="2">
        <f t="shared" si="352"/>
        <v>0</v>
      </c>
      <c r="CZ449" s="2">
        <f t="shared" si="352"/>
        <v>0</v>
      </c>
      <c r="DA449" s="2">
        <f t="shared" si="352"/>
        <v>0</v>
      </c>
      <c r="DB449" s="2">
        <f t="shared" si="352"/>
        <v>0</v>
      </c>
      <c r="DC449" s="2">
        <f t="shared" si="352"/>
        <v>0</v>
      </c>
      <c r="DD449" s="2">
        <f t="shared" si="352"/>
        <v>0</v>
      </c>
      <c r="DE449" s="2">
        <f t="shared" si="352"/>
        <v>0</v>
      </c>
      <c r="DF449" s="2">
        <f t="shared" si="352"/>
        <v>0</v>
      </c>
      <c r="DG449" s="3">
        <f t="shared" ref="DG449:EL449" si="353">DG457</f>
        <v>0</v>
      </c>
      <c r="DH449" s="3">
        <f t="shared" si="353"/>
        <v>0</v>
      </c>
      <c r="DI449" s="3">
        <f t="shared" si="353"/>
        <v>0</v>
      </c>
      <c r="DJ449" s="3">
        <f t="shared" si="353"/>
        <v>0</v>
      </c>
      <c r="DK449" s="3">
        <f t="shared" si="353"/>
        <v>0</v>
      </c>
      <c r="DL449" s="3">
        <f t="shared" si="353"/>
        <v>0</v>
      </c>
      <c r="DM449" s="3">
        <f t="shared" si="353"/>
        <v>0</v>
      </c>
      <c r="DN449" s="3">
        <f t="shared" si="353"/>
        <v>0</v>
      </c>
      <c r="DO449" s="3">
        <f t="shared" si="353"/>
        <v>0</v>
      </c>
      <c r="DP449" s="3">
        <f t="shared" si="353"/>
        <v>0</v>
      </c>
      <c r="DQ449" s="3">
        <f t="shared" si="353"/>
        <v>0</v>
      </c>
      <c r="DR449" s="3">
        <f t="shared" si="353"/>
        <v>0</v>
      </c>
      <c r="DS449" s="3">
        <f t="shared" si="353"/>
        <v>0</v>
      </c>
      <c r="DT449" s="3">
        <f t="shared" si="353"/>
        <v>0</v>
      </c>
      <c r="DU449" s="3">
        <f t="shared" si="353"/>
        <v>0</v>
      </c>
      <c r="DV449" s="3">
        <f t="shared" si="353"/>
        <v>0</v>
      </c>
      <c r="DW449" s="3">
        <f t="shared" si="353"/>
        <v>0</v>
      </c>
      <c r="DX449" s="3">
        <f t="shared" si="353"/>
        <v>0</v>
      </c>
      <c r="DY449" s="3">
        <f t="shared" si="353"/>
        <v>0</v>
      </c>
      <c r="DZ449" s="3">
        <f t="shared" si="353"/>
        <v>0</v>
      </c>
      <c r="EA449" s="3">
        <f t="shared" si="353"/>
        <v>0</v>
      </c>
      <c r="EB449" s="3">
        <f t="shared" si="353"/>
        <v>0</v>
      </c>
      <c r="EC449" s="3">
        <f t="shared" si="353"/>
        <v>0</v>
      </c>
      <c r="ED449" s="3">
        <f t="shared" si="353"/>
        <v>0</v>
      </c>
      <c r="EE449" s="3">
        <f t="shared" si="353"/>
        <v>0</v>
      </c>
      <c r="EF449" s="3">
        <f t="shared" si="353"/>
        <v>0</v>
      </c>
      <c r="EG449" s="3">
        <f t="shared" si="353"/>
        <v>0</v>
      </c>
      <c r="EH449" s="3">
        <f t="shared" si="353"/>
        <v>0</v>
      </c>
      <c r="EI449" s="3">
        <f t="shared" si="353"/>
        <v>0</v>
      </c>
      <c r="EJ449" s="3">
        <f t="shared" si="353"/>
        <v>0</v>
      </c>
      <c r="EK449" s="3">
        <f t="shared" si="353"/>
        <v>0</v>
      </c>
      <c r="EL449" s="3">
        <f t="shared" si="353"/>
        <v>0</v>
      </c>
      <c r="EM449" s="3">
        <f t="shared" ref="EM449:FR449" si="354">EM457</f>
        <v>0</v>
      </c>
      <c r="EN449" s="3">
        <f t="shared" si="354"/>
        <v>0</v>
      </c>
      <c r="EO449" s="3">
        <f t="shared" si="354"/>
        <v>0</v>
      </c>
      <c r="EP449" s="3">
        <f t="shared" si="354"/>
        <v>0</v>
      </c>
      <c r="EQ449" s="3">
        <f t="shared" si="354"/>
        <v>0</v>
      </c>
      <c r="ER449" s="3">
        <f t="shared" si="354"/>
        <v>0</v>
      </c>
      <c r="ES449" s="3">
        <f t="shared" si="354"/>
        <v>0</v>
      </c>
      <c r="ET449" s="3">
        <f t="shared" si="354"/>
        <v>0</v>
      </c>
      <c r="EU449" s="3">
        <f t="shared" si="354"/>
        <v>0</v>
      </c>
      <c r="EV449" s="3">
        <f t="shared" si="354"/>
        <v>0</v>
      </c>
      <c r="EW449" s="3">
        <f t="shared" si="354"/>
        <v>0</v>
      </c>
      <c r="EX449" s="3">
        <f t="shared" si="354"/>
        <v>0</v>
      </c>
      <c r="EY449" s="3">
        <f t="shared" si="354"/>
        <v>0</v>
      </c>
      <c r="EZ449" s="3">
        <f t="shared" si="354"/>
        <v>0</v>
      </c>
      <c r="FA449" s="3">
        <f t="shared" si="354"/>
        <v>0</v>
      </c>
      <c r="FB449" s="3">
        <f t="shared" si="354"/>
        <v>0</v>
      </c>
      <c r="FC449" s="3">
        <f t="shared" si="354"/>
        <v>0</v>
      </c>
      <c r="FD449" s="3">
        <f t="shared" si="354"/>
        <v>0</v>
      </c>
      <c r="FE449" s="3">
        <f t="shared" si="354"/>
        <v>0</v>
      </c>
      <c r="FF449" s="3">
        <f t="shared" si="354"/>
        <v>0</v>
      </c>
      <c r="FG449" s="3">
        <f t="shared" si="354"/>
        <v>0</v>
      </c>
      <c r="FH449" s="3">
        <f t="shared" si="354"/>
        <v>0</v>
      </c>
      <c r="FI449" s="3">
        <f t="shared" si="354"/>
        <v>0</v>
      </c>
      <c r="FJ449" s="3">
        <f t="shared" si="354"/>
        <v>0</v>
      </c>
      <c r="FK449" s="3">
        <f t="shared" si="354"/>
        <v>0</v>
      </c>
      <c r="FL449" s="3">
        <f t="shared" si="354"/>
        <v>0</v>
      </c>
      <c r="FM449" s="3">
        <f t="shared" si="354"/>
        <v>0</v>
      </c>
      <c r="FN449" s="3">
        <f t="shared" si="354"/>
        <v>0</v>
      </c>
      <c r="FO449" s="3">
        <f t="shared" si="354"/>
        <v>0</v>
      </c>
      <c r="FP449" s="3">
        <f t="shared" si="354"/>
        <v>0</v>
      </c>
      <c r="FQ449" s="3">
        <f t="shared" si="354"/>
        <v>0</v>
      </c>
      <c r="FR449" s="3">
        <f t="shared" si="354"/>
        <v>0</v>
      </c>
      <c r="FS449" s="3">
        <f t="shared" ref="FS449:GX449" si="355">FS457</f>
        <v>0</v>
      </c>
      <c r="FT449" s="3">
        <f t="shared" si="355"/>
        <v>0</v>
      </c>
      <c r="FU449" s="3">
        <f t="shared" si="355"/>
        <v>0</v>
      </c>
      <c r="FV449" s="3">
        <f t="shared" si="355"/>
        <v>0</v>
      </c>
      <c r="FW449" s="3">
        <f t="shared" si="355"/>
        <v>0</v>
      </c>
      <c r="FX449" s="3">
        <f t="shared" si="355"/>
        <v>0</v>
      </c>
      <c r="FY449" s="3">
        <f t="shared" si="355"/>
        <v>0</v>
      </c>
      <c r="FZ449" s="3">
        <f t="shared" si="355"/>
        <v>0</v>
      </c>
      <c r="GA449" s="3">
        <f t="shared" si="355"/>
        <v>0</v>
      </c>
      <c r="GB449" s="3">
        <f t="shared" si="355"/>
        <v>0</v>
      </c>
      <c r="GC449" s="3">
        <f t="shared" si="355"/>
        <v>0</v>
      </c>
      <c r="GD449" s="3">
        <f t="shared" si="355"/>
        <v>0</v>
      </c>
      <c r="GE449" s="3">
        <f t="shared" si="355"/>
        <v>0</v>
      </c>
      <c r="GF449" s="3">
        <f t="shared" si="355"/>
        <v>0</v>
      </c>
      <c r="GG449" s="3">
        <f t="shared" si="355"/>
        <v>0</v>
      </c>
      <c r="GH449" s="3">
        <f t="shared" si="355"/>
        <v>0</v>
      </c>
      <c r="GI449" s="3">
        <f t="shared" si="355"/>
        <v>0</v>
      </c>
      <c r="GJ449" s="3">
        <f t="shared" si="355"/>
        <v>0</v>
      </c>
      <c r="GK449" s="3">
        <f t="shared" si="355"/>
        <v>0</v>
      </c>
      <c r="GL449" s="3">
        <f t="shared" si="355"/>
        <v>0</v>
      </c>
      <c r="GM449" s="3">
        <f t="shared" si="355"/>
        <v>0</v>
      </c>
      <c r="GN449" s="3">
        <f t="shared" si="355"/>
        <v>0</v>
      </c>
      <c r="GO449" s="3">
        <f t="shared" si="355"/>
        <v>0</v>
      </c>
      <c r="GP449" s="3">
        <f t="shared" si="355"/>
        <v>0</v>
      </c>
      <c r="GQ449" s="3">
        <f t="shared" si="355"/>
        <v>0</v>
      </c>
      <c r="GR449" s="3">
        <f t="shared" si="355"/>
        <v>0</v>
      </c>
      <c r="GS449" s="3">
        <f t="shared" si="355"/>
        <v>0</v>
      </c>
      <c r="GT449" s="3">
        <f t="shared" si="355"/>
        <v>0</v>
      </c>
      <c r="GU449" s="3">
        <f t="shared" si="355"/>
        <v>0</v>
      </c>
      <c r="GV449" s="3">
        <f t="shared" si="355"/>
        <v>0</v>
      </c>
      <c r="GW449" s="3">
        <f t="shared" si="355"/>
        <v>0</v>
      </c>
      <c r="GX449" s="3">
        <f t="shared" si="355"/>
        <v>0</v>
      </c>
    </row>
    <row r="451" spans="1:245" x14ac:dyDescent="0.2">
      <c r="A451">
        <v>17</v>
      </c>
      <c r="B451">
        <v>1</v>
      </c>
      <c r="C451">
        <f>ROW(SmtRes!A425)</f>
        <v>425</v>
      </c>
      <c r="D451">
        <f>ROW(EtalonRes!A475)</f>
        <v>475</v>
      </c>
      <c r="E451" t="s">
        <v>403</v>
      </c>
      <c r="F451" t="s">
        <v>404</v>
      </c>
      <c r="G451" t="s">
        <v>405</v>
      </c>
      <c r="H451" t="s">
        <v>20</v>
      </c>
      <c r="I451">
        <v>25</v>
      </c>
      <c r="J451">
        <v>0</v>
      </c>
      <c r="K451">
        <v>25</v>
      </c>
      <c r="O451">
        <f>ROUND(CP451,2)</f>
        <v>13931.83</v>
      </c>
      <c r="P451">
        <f>SUMIF(SmtRes!AQ422:'SmtRes'!AQ425,"=1",SmtRes!DF422:'SmtRes'!DF425)</f>
        <v>6594.22</v>
      </c>
      <c r="Q451">
        <f>SUMIF(SmtRes!AQ422:'SmtRes'!AQ425,"=1",SmtRes!DG422:'SmtRes'!DG425)</f>
        <v>287.37</v>
      </c>
      <c r="R451">
        <f>SUMIF(SmtRes!AQ422:'SmtRes'!AQ425,"=1",SmtRes!DH422:'SmtRes'!DH425)</f>
        <v>0</v>
      </c>
      <c r="S451">
        <f>SUMIF(SmtRes!AQ422:'SmtRes'!AQ425,"=1",SmtRes!DI422:'SmtRes'!DI425)</f>
        <v>7050.24</v>
      </c>
      <c r="T451">
        <f>ROUND(CU451*I451,2)</f>
        <v>0</v>
      </c>
      <c r="U451">
        <f>SUMIF(SmtRes!AQ422:'SmtRes'!AQ425,"=1",SmtRes!CV422:'SmtRes'!CV425)</f>
        <v>16.75</v>
      </c>
      <c r="V451">
        <f>SUMIF(SmtRes!AQ422:'SmtRes'!AQ425,"=1",SmtRes!CW422:'SmtRes'!CW425)</f>
        <v>0</v>
      </c>
      <c r="W451">
        <f>ROUND(CX451*I451,2)</f>
        <v>0</v>
      </c>
      <c r="X451">
        <f t="shared" ref="X451:Y455" si="356">ROUND(CY451,2)</f>
        <v>7261.75</v>
      </c>
      <c r="Y451">
        <f t="shared" si="356"/>
        <v>4230.1400000000003</v>
      </c>
      <c r="AA451">
        <v>312243454</v>
      </c>
      <c r="AB451">
        <f>ROUND((AC451+AD451+AF451),6)</f>
        <v>557.55330000000004</v>
      </c>
      <c r="AC451">
        <f>ROUND((SUM(SmtRes!BQ422:'SmtRes'!BQ425)),6)</f>
        <v>264.04880000000003</v>
      </c>
      <c r="AD451">
        <f>ROUND((((SUM(SmtRes!BR422:'SmtRes'!BR425))-(0))+AE451),6)</f>
        <v>11.4948</v>
      </c>
      <c r="AE451">
        <f>ROUND((0),6)</f>
        <v>0</v>
      </c>
      <c r="AF451">
        <f>ROUND((SUM(SmtRes!BT422:'SmtRes'!BT425)),6)</f>
        <v>282.00970000000001</v>
      </c>
      <c r="AG451">
        <f>ROUND((AP451),6)</f>
        <v>0</v>
      </c>
      <c r="AH451">
        <f>(SUM(SmtRes!BU422:'SmtRes'!BU425))</f>
        <v>0.67</v>
      </c>
      <c r="AI451">
        <f>(0)</f>
        <v>0</v>
      </c>
      <c r="AJ451">
        <f>(AS451)</f>
        <v>0</v>
      </c>
      <c r="AK451">
        <v>557.55330000000004</v>
      </c>
      <c r="AL451">
        <v>264.04880000000003</v>
      </c>
      <c r="AM451">
        <v>11.4948</v>
      </c>
      <c r="AN451">
        <v>0</v>
      </c>
      <c r="AO451">
        <v>282.00970000000001</v>
      </c>
      <c r="AP451">
        <v>0</v>
      </c>
      <c r="AQ451">
        <v>0.67</v>
      </c>
      <c r="AR451">
        <v>0</v>
      </c>
      <c r="AS451">
        <v>0</v>
      </c>
      <c r="AT451">
        <v>103</v>
      </c>
      <c r="AU451">
        <v>60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406</v>
      </c>
      <c r="BM451">
        <v>33001</v>
      </c>
      <c r="BN451">
        <v>0</v>
      </c>
      <c r="BO451" t="s">
        <v>3</v>
      </c>
      <c r="BP451">
        <v>0</v>
      </c>
      <c r="BQ451">
        <v>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103</v>
      </c>
      <c r="CA451">
        <v>60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(P451+Q451+S451+R451)</f>
        <v>13931.83</v>
      </c>
      <c r="CQ451">
        <f>SUMIF(SmtRes!AQ422:'SmtRes'!AQ425,"=1",SmtRes!AA422:'SmtRes'!AA425)</f>
        <v>52022.270000000004</v>
      </c>
      <c r="CR451">
        <f>SUMIF(SmtRes!AQ422:'SmtRes'!AQ425,"=1",SmtRes!AB422:'SmtRes'!AB425)</f>
        <v>95.79</v>
      </c>
      <c r="CS451">
        <f>SUMIF(SmtRes!AQ422:'SmtRes'!AQ425,"=1",SmtRes!AC422:'SmtRes'!AC425)</f>
        <v>0</v>
      </c>
      <c r="CT451">
        <f>SUMIF(SmtRes!AQ422:'SmtRes'!AQ425,"=1",SmtRes!AD422:'SmtRes'!AD425)</f>
        <v>420.91</v>
      </c>
      <c r="CU451">
        <f>AG451</f>
        <v>0</v>
      </c>
      <c r="CV451">
        <f>SUMIF(SmtRes!AQ422:'SmtRes'!AQ425,"=1",SmtRes!BU422:'SmtRes'!BU425)</f>
        <v>0.67</v>
      </c>
      <c r="CW451">
        <f>SUMIF(SmtRes!AQ422:'SmtRes'!AQ425,"=1",SmtRes!BV422:'SmtRes'!BV425)</f>
        <v>0</v>
      </c>
      <c r="CX451">
        <f>AJ451</f>
        <v>0</v>
      </c>
      <c r="CY451">
        <f>(((S451+R451)*AT451)/100)</f>
        <v>7261.7471999999998</v>
      </c>
      <c r="CZ451">
        <f>(((S451+R451)*AU451)/100)</f>
        <v>4230.1439999999993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20</v>
      </c>
      <c r="DW451" t="s">
        <v>20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293259405</v>
      </c>
      <c r="EF451">
        <v>2</v>
      </c>
      <c r="EG451" t="s">
        <v>23</v>
      </c>
      <c r="EH451">
        <v>27</v>
      </c>
      <c r="EI451" t="s">
        <v>24</v>
      </c>
      <c r="EJ451">
        <v>1</v>
      </c>
      <c r="EK451">
        <v>33001</v>
      </c>
      <c r="EL451" t="s">
        <v>24</v>
      </c>
      <c r="EM451" t="s">
        <v>25</v>
      </c>
      <c r="EO451" t="s">
        <v>3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0.67</v>
      </c>
      <c r="EX451">
        <v>0</v>
      </c>
      <c r="EY451">
        <v>0</v>
      </c>
      <c r="FQ451">
        <v>0</v>
      </c>
      <c r="FR451">
        <f>ROUND(IF(BI451=3,GM451,0),2)</f>
        <v>0</v>
      </c>
      <c r="FS451">
        <v>0</v>
      </c>
      <c r="FX451">
        <v>103</v>
      </c>
      <c r="FY451">
        <v>60</v>
      </c>
      <c r="GA451" t="s">
        <v>3</v>
      </c>
      <c r="GD451">
        <v>1</v>
      </c>
      <c r="GF451">
        <v>-358678376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>ROUND(IF(AND(BH451=3,BI451=3,FS451&lt;&gt;0),P451,0),2)</f>
        <v>0</v>
      </c>
      <c r="GM451">
        <f>ROUND(O451+X451+Y451,2)+GX451</f>
        <v>25423.72</v>
      </c>
      <c r="GN451">
        <f>IF(OR(BI451=0,BI451=1),GM451-GX451,0)</f>
        <v>25423.72</v>
      </c>
      <c r="GO451">
        <f>IF(BI451=2,GM451-GX451,0)</f>
        <v>0</v>
      </c>
      <c r="GP451">
        <f>IF(BI451=4,GM451-GX451,0)</f>
        <v>0</v>
      </c>
      <c r="GR451">
        <v>0</v>
      </c>
      <c r="GS451">
        <v>3</v>
      </c>
      <c r="GT451">
        <v>0</v>
      </c>
      <c r="GU451" t="s">
        <v>3</v>
      </c>
      <c r="GV451">
        <f>ROUND((GT451),6)</f>
        <v>0</v>
      </c>
      <c r="GW451">
        <v>1</v>
      </c>
      <c r="GX451">
        <f>ROUND(HC451*I451,2)</f>
        <v>0</v>
      </c>
      <c r="HA451">
        <v>0</v>
      </c>
      <c r="HB451">
        <v>0</v>
      </c>
      <c r="HC451">
        <f>GV451*GW451</f>
        <v>0</v>
      </c>
      <c r="HE451" t="s">
        <v>3</v>
      </c>
      <c r="HF451" t="s">
        <v>3</v>
      </c>
      <c r="HM451" t="s">
        <v>3</v>
      </c>
      <c r="HN451" t="s">
        <v>26</v>
      </c>
      <c r="HO451" t="s">
        <v>27</v>
      </c>
      <c r="HP451" t="s">
        <v>24</v>
      </c>
      <c r="HQ451" t="s">
        <v>24</v>
      </c>
      <c r="IK451">
        <v>0</v>
      </c>
    </row>
    <row r="452" spans="1:245" x14ac:dyDescent="0.2">
      <c r="A452">
        <v>17</v>
      </c>
      <c r="B452">
        <v>1</v>
      </c>
      <c r="C452">
        <f>ROW(SmtRes!A434)</f>
        <v>434</v>
      </c>
      <c r="D452">
        <f>ROW(EtalonRes!A484)</f>
        <v>484</v>
      </c>
      <c r="E452" t="s">
        <v>407</v>
      </c>
      <c r="F452" t="s">
        <v>408</v>
      </c>
      <c r="G452" t="s">
        <v>409</v>
      </c>
      <c r="H452" t="s">
        <v>410</v>
      </c>
      <c r="I452">
        <f>ROUND(225/100,7)</f>
        <v>2.25</v>
      </c>
      <c r="J452">
        <v>0</v>
      </c>
      <c r="K452">
        <f>ROUND(225/100,7)</f>
        <v>2.25</v>
      </c>
      <c r="O452">
        <f>ROUND(CP452,2)</f>
        <v>27987.08</v>
      </c>
      <c r="P452">
        <f>SUMIF(SmtRes!AQ426:'SmtRes'!AQ434,"=1",SmtRes!DF426:'SmtRes'!DF434)</f>
        <v>7162.65</v>
      </c>
      <c r="Q452">
        <f>SUMIF(SmtRes!AQ426:'SmtRes'!AQ434,"=1",SmtRes!DG426:'SmtRes'!DG434)</f>
        <v>945.48</v>
      </c>
      <c r="R452">
        <f>SUMIF(SmtRes!AQ426:'SmtRes'!AQ434,"=1",SmtRes!DH426:'SmtRes'!DH434)</f>
        <v>428.42</v>
      </c>
      <c r="S452">
        <f>SUMIF(SmtRes!AQ426:'SmtRes'!AQ434,"=1",SmtRes!DI426:'SmtRes'!DI434)</f>
        <v>19450.53</v>
      </c>
      <c r="T452">
        <f>ROUND(CU452*I452,2)</f>
        <v>0</v>
      </c>
      <c r="U452">
        <f>SUMIF(SmtRes!AQ426:'SmtRes'!AQ434,"=1",SmtRes!CV426:'SmtRes'!CV434)</f>
        <v>41.625</v>
      </c>
      <c r="V452">
        <f>SUMIF(SmtRes!AQ426:'SmtRes'!AQ434,"=1",SmtRes!CW426:'SmtRes'!CW434)</f>
        <v>0.76500000000000001</v>
      </c>
      <c r="W452">
        <f>ROUND(CX452*I452,2)</f>
        <v>0</v>
      </c>
      <c r="X452">
        <f t="shared" si="356"/>
        <v>19282.580000000002</v>
      </c>
      <c r="Y452">
        <f t="shared" si="356"/>
        <v>10138.26</v>
      </c>
      <c r="AA452">
        <v>312243454</v>
      </c>
      <c r="AB452">
        <f>ROUND((AC452+AD452+AF452),6)</f>
        <v>12256.69622</v>
      </c>
      <c r="AC452">
        <f>ROUND((SUM(SmtRes!BQ426:'SmtRes'!BQ434)),6)</f>
        <v>3191.8071199999999</v>
      </c>
      <c r="AD452">
        <f>ROUND((((SUM(SmtRes!BR426:'SmtRes'!BR434))-(SUM(SmtRes!BS426:'SmtRes'!BS434)))+AE452),6)</f>
        <v>420.20909999999998</v>
      </c>
      <c r="AE452">
        <f>ROUND((SUM(SmtRes!BS426:'SmtRes'!BS434)),6)</f>
        <v>190.4068</v>
      </c>
      <c r="AF452">
        <f>ROUND((SUM(SmtRes!BT426:'SmtRes'!BT434)),6)</f>
        <v>8644.68</v>
      </c>
      <c r="AG452">
        <f>ROUND((AP452),6)</f>
        <v>0</v>
      </c>
      <c r="AH452">
        <f>(SUM(SmtRes!BU426:'SmtRes'!BU434))</f>
        <v>18.5</v>
      </c>
      <c r="AI452">
        <f>(SUM(SmtRes!BV426:'SmtRes'!BV434))</f>
        <v>0.34</v>
      </c>
      <c r="AJ452">
        <f>(AS452)</f>
        <v>0</v>
      </c>
      <c r="AK452">
        <v>12447.10302</v>
      </c>
      <c r="AL452">
        <v>3191.8071199999995</v>
      </c>
      <c r="AM452">
        <v>420.20910000000003</v>
      </c>
      <c r="AN452">
        <v>190.4068</v>
      </c>
      <c r="AO452">
        <v>8644.68</v>
      </c>
      <c r="AP452">
        <v>0</v>
      </c>
      <c r="AQ452">
        <v>18.5</v>
      </c>
      <c r="AR452">
        <v>0.34</v>
      </c>
      <c r="AS452">
        <v>0</v>
      </c>
      <c r="AT452">
        <v>97</v>
      </c>
      <c r="AU452">
        <v>51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2</v>
      </c>
      <c r="BJ452" t="s">
        <v>411</v>
      </c>
      <c r="BM452">
        <v>108001</v>
      </c>
      <c r="BN452">
        <v>0</v>
      </c>
      <c r="BO452" t="s">
        <v>3</v>
      </c>
      <c r="BP452">
        <v>0</v>
      </c>
      <c r="BQ452">
        <v>3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97</v>
      </c>
      <c r="CA452">
        <v>51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>(P452+Q452+S452+R452)</f>
        <v>27987.079999999994</v>
      </c>
      <c r="CQ452">
        <f>SUMIF(SmtRes!AQ426:'SmtRes'!AQ434,"=1",SmtRes!AA426:'SmtRes'!AA434)</f>
        <v>58950.83</v>
      </c>
      <c r="CR452">
        <f>SUMIF(SmtRes!AQ426:'SmtRes'!AQ434,"=1",SmtRes!AB426:'SmtRes'!AB434)</f>
        <v>2043.69</v>
      </c>
      <c r="CS452">
        <f>SUMIF(SmtRes!AQ426:'SmtRes'!AQ434,"=1",SmtRes!AC426:'SmtRes'!AC434)</f>
        <v>1120.04</v>
      </c>
      <c r="CT452">
        <f>SUMIF(SmtRes!AQ426:'SmtRes'!AQ434,"=1",SmtRes!AD426:'SmtRes'!AD434)</f>
        <v>467.28</v>
      </c>
      <c r="CU452">
        <f>AG452</f>
        <v>0</v>
      </c>
      <c r="CV452">
        <f>SUMIF(SmtRes!AQ426:'SmtRes'!AQ434,"=1",SmtRes!BU426:'SmtRes'!BU434)</f>
        <v>18.5</v>
      </c>
      <c r="CW452">
        <f>SUMIF(SmtRes!AQ426:'SmtRes'!AQ434,"=1",SmtRes!BV426:'SmtRes'!BV434)</f>
        <v>0.34</v>
      </c>
      <c r="CX452">
        <f>AJ452</f>
        <v>0</v>
      </c>
      <c r="CY452">
        <f>(((S452+R452)*AT452)/100)</f>
        <v>19282.581499999997</v>
      </c>
      <c r="CZ452">
        <f>(((S452+R452)*AU452)/100)</f>
        <v>10138.264499999997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1003</v>
      </c>
      <c r="DV452" t="s">
        <v>410</v>
      </c>
      <c r="DW452" t="s">
        <v>410</v>
      </c>
      <c r="DX452">
        <v>100</v>
      </c>
      <c r="DZ452" t="s">
        <v>3</v>
      </c>
      <c r="EA452" t="s">
        <v>3</v>
      </c>
      <c r="EB452" t="s">
        <v>3</v>
      </c>
      <c r="EC452" t="s">
        <v>3</v>
      </c>
      <c r="EE452">
        <v>293259234</v>
      </c>
      <c r="EF452">
        <v>3</v>
      </c>
      <c r="EG452" t="s">
        <v>140</v>
      </c>
      <c r="EH452">
        <v>0</v>
      </c>
      <c r="EI452" t="s">
        <v>3</v>
      </c>
      <c r="EJ452">
        <v>2</v>
      </c>
      <c r="EK452">
        <v>108001</v>
      </c>
      <c r="EL452" t="s">
        <v>141</v>
      </c>
      <c r="EM452" t="s">
        <v>142</v>
      </c>
      <c r="EO452" t="s">
        <v>3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18.5</v>
      </c>
      <c r="EX452">
        <v>0.34</v>
      </c>
      <c r="EY452">
        <v>0</v>
      </c>
      <c r="FQ452">
        <v>0</v>
      </c>
      <c r="FR452">
        <f>ROUND(IF(BI452=3,GM452,0),2)</f>
        <v>0</v>
      </c>
      <c r="FS452">
        <v>0</v>
      </c>
      <c r="FX452">
        <v>97</v>
      </c>
      <c r="FY452">
        <v>51</v>
      </c>
      <c r="GA452" t="s">
        <v>3</v>
      </c>
      <c r="GD452">
        <v>1</v>
      </c>
      <c r="GF452">
        <v>-1329694461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>ROUND(IF(AND(BH452=3,BI452=3,FS452&lt;&gt;0),P452,0),2)</f>
        <v>0</v>
      </c>
      <c r="GM452">
        <f>ROUND(O452+X452+Y452,2)+GX452</f>
        <v>57407.92</v>
      </c>
      <c r="GN452">
        <f>IF(OR(BI452=0,BI452=1),GM452-GX452,0)</f>
        <v>0</v>
      </c>
      <c r="GO452">
        <f>IF(BI452=2,GM452-GX452,0)</f>
        <v>57407.92</v>
      </c>
      <c r="GP452">
        <f>IF(BI452=4,GM452-GX452,0)</f>
        <v>0</v>
      </c>
      <c r="GR452">
        <v>0</v>
      </c>
      <c r="GS452">
        <v>3</v>
      </c>
      <c r="GT452">
        <v>0</v>
      </c>
      <c r="GU452" t="s">
        <v>3</v>
      </c>
      <c r="GV452">
        <f>ROUND((GT452),6)</f>
        <v>0</v>
      </c>
      <c r="GW452">
        <v>1</v>
      </c>
      <c r="GX452">
        <f>ROUND(HC452*I452,2)</f>
        <v>0</v>
      </c>
      <c r="HA452">
        <v>0</v>
      </c>
      <c r="HB452">
        <v>0</v>
      </c>
      <c r="HC452">
        <f>GV452*GW452</f>
        <v>0</v>
      </c>
      <c r="HE452" t="s">
        <v>3</v>
      </c>
      <c r="HF452" t="s">
        <v>3</v>
      </c>
      <c r="HM452" t="s">
        <v>3</v>
      </c>
      <c r="HN452" t="s">
        <v>143</v>
      </c>
      <c r="HO452" t="s">
        <v>144</v>
      </c>
      <c r="HP452" t="s">
        <v>141</v>
      </c>
      <c r="HQ452" t="s">
        <v>141</v>
      </c>
      <c r="IK452">
        <v>0</v>
      </c>
    </row>
    <row r="453" spans="1:245" x14ac:dyDescent="0.2">
      <c r="A453">
        <v>18</v>
      </c>
      <c r="B453">
        <v>1</v>
      </c>
      <c r="C453">
        <v>434</v>
      </c>
      <c r="E453" t="s">
        <v>412</v>
      </c>
      <c r="F453" t="s">
        <v>413</v>
      </c>
      <c r="G453" t="s">
        <v>414</v>
      </c>
      <c r="H453" t="s">
        <v>415</v>
      </c>
      <c r="I453">
        <f>J453</f>
        <v>2</v>
      </c>
      <c r="J453">
        <v>2</v>
      </c>
      <c r="K453">
        <v>2</v>
      </c>
      <c r="O453">
        <f>ROUND(P453,2)</f>
        <v>389.01</v>
      </c>
      <c r="P453">
        <f>ROUND(ROUND(ROUND(SUMIF(SmtRes!AQ426:'SmtRes'!AQ434,"=1",SmtRes!CU426:'SmtRes'!CU434),2),2)*I453/100,2)</f>
        <v>389.01</v>
      </c>
      <c r="Q453">
        <f>ROUND(CR453*I453,2)</f>
        <v>0</v>
      </c>
      <c r="R453">
        <f>ROUND(CS453*I453,2)</f>
        <v>0</v>
      </c>
      <c r="S453">
        <f>ROUND(CT453*I453,2)</f>
        <v>0</v>
      </c>
      <c r="T453">
        <f>ROUND(CU453*I453,2)</f>
        <v>0</v>
      </c>
      <c r="U453">
        <f>ROUND(CV453*I453,7)</f>
        <v>0</v>
      </c>
      <c r="V453">
        <f>ROUND(CW453*I453,7)</f>
        <v>0</v>
      </c>
      <c r="W453">
        <f>ROUND(CX453*I453,2)</f>
        <v>0</v>
      </c>
      <c r="X453">
        <f t="shared" si="356"/>
        <v>0</v>
      </c>
      <c r="Y453">
        <f t="shared" si="356"/>
        <v>0</v>
      </c>
      <c r="AA453">
        <v>312243454</v>
      </c>
      <c r="AB453">
        <f>ROUND((AC453+AD453+AF453),6)</f>
        <v>0</v>
      </c>
      <c r="AC453">
        <f>ROUND((ES453),6)</f>
        <v>0</v>
      </c>
      <c r="AD453">
        <f>ROUND((((ET453)-(EU453))+AE453),6)</f>
        <v>0</v>
      </c>
      <c r="AE453">
        <f>ROUND((EU453),6)</f>
        <v>0</v>
      </c>
      <c r="AF453">
        <f>ROUND((EV453),6)</f>
        <v>0</v>
      </c>
      <c r="AG453">
        <f>ROUND((AP453),6)</f>
        <v>0</v>
      </c>
      <c r="AH453">
        <f>(EW453)</f>
        <v>0</v>
      </c>
      <c r="AI453">
        <f>(EX453)</f>
        <v>0</v>
      </c>
      <c r="AJ453">
        <f>(AS453)</f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97</v>
      </c>
      <c r="AU453">
        <v>51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2</v>
      </c>
      <c r="BJ453" t="s">
        <v>3</v>
      </c>
      <c r="BM453">
        <v>108001</v>
      </c>
      <c r="BN453">
        <v>0</v>
      </c>
      <c r="BO453" t="s">
        <v>3</v>
      </c>
      <c r="BP453">
        <v>0</v>
      </c>
      <c r="BQ453">
        <v>3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97</v>
      </c>
      <c r="CA453">
        <v>51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>0</f>
        <v>0</v>
      </c>
      <c r="CQ453">
        <f>0</f>
        <v>0</v>
      </c>
      <c r="CR453">
        <f>0</f>
        <v>0</v>
      </c>
      <c r="CS453">
        <f>0</f>
        <v>0</v>
      </c>
      <c r="CT453">
        <f>0</f>
        <v>0</v>
      </c>
      <c r="CU453">
        <f>0</f>
        <v>0</v>
      </c>
      <c r="CV453">
        <f>0</f>
        <v>0</v>
      </c>
      <c r="CW453">
        <f>0</f>
        <v>0</v>
      </c>
      <c r="CX453">
        <f>0</f>
        <v>0</v>
      </c>
      <c r="CY453">
        <f>0</f>
        <v>0</v>
      </c>
      <c r="CZ453">
        <f>0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415</v>
      </c>
      <c r="DW453" t="s">
        <v>415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293259234</v>
      </c>
      <c r="EF453">
        <v>3</v>
      </c>
      <c r="EG453" t="s">
        <v>140</v>
      </c>
      <c r="EH453">
        <v>0</v>
      </c>
      <c r="EI453" t="s">
        <v>3</v>
      </c>
      <c r="EJ453">
        <v>2</v>
      </c>
      <c r="EK453">
        <v>108001</v>
      </c>
      <c r="EL453" t="s">
        <v>141</v>
      </c>
      <c r="EM453" t="s">
        <v>142</v>
      </c>
      <c r="EO453" t="s">
        <v>3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FQ453">
        <v>0</v>
      </c>
      <c r="FR453">
        <f>ROUND(IF(BI453=3,GM453,0),2)</f>
        <v>0</v>
      </c>
      <c r="FS453">
        <v>0</v>
      </c>
      <c r="FX453">
        <v>97</v>
      </c>
      <c r="FY453">
        <v>51</v>
      </c>
      <c r="GA453" t="s">
        <v>3</v>
      </c>
      <c r="GD453">
        <v>1</v>
      </c>
      <c r="GF453">
        <v>274903907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>ROUND(IF(AND(BH453=3,BI453=3,FS453&lt;&gt;0),P453,0),2)</f>
        <v>0</v>
      </c>
      <c r="GM453">
        <f>ROUND(O453+X453+Y453,2)+GX453</f>
        <v>389.01</v>
      </c>
      <c r="GN453">
        <f>IF(OR(BI453=0,BI453=1),GM453-GX453,0)</f>
        <v>0</v>
      </c>
      <c r="GO453">
        <f>IF(BI453=2,GM453-GX453,0)</f>
        <v>389.01</v>
      </c>
      <c r="GP453">
        <f>IF(BI453=4,GM453-GX453,0)</f>
        <v>0</v>
      </c>
      <c r="GR453">
        <v>0</v>
      </c>
      <c r="GS453">
        <v>3</v>
      </c>
      <c r="GT453">
        <v>0</v>
      </c>
      <c r="GU453" t="s">
        <v>3</v>
      </c>
      <c r="GV453">
        <f>ROUND((GT453),6)</f>
        <v>0</v>
      </c>
      <c r="GW453">
        <v>1</v>
      </c>
      <c r="GX453">
        <f>ROUND(HC453*I453,2)</f>
        <v>0</v>
      </c>
      <c r="HA453">
        <v>0</v>
      </c>
      <c r="HB453">
        <v>0</v>
      </c>
      <c r="HC453">
        <f>0</f>
        <v>0</v>
      </c>
      <c r="HE453" t="s">
        <v>3</v>
      </c>
      <c r="HF453" t="s">
        <v>3</v>
      </c>
      <c r="HM453" t="s">
        <v>3</v>
      </c>
      <c r="HN453" t="s">
        <v>143</v>
      </c>
      <c r="HO453" t="s">
        <v>144</v>
      </c>
      <c r="HP453" t="s">
        <v>141</v>
      </c>
      <c r="HQ453" t="s">
        <v>141</v>
      </c>
      <c r="IK453">
        <v>0</v>
      </c>
    </row>
    <row r="454" spans="1:245" x14ac:dyDescent="0.2">
      <c r="A454">
        <v>17</v>
      </c>
      <c r="B454">
        <v>1</v>
      </c>
      <c r="C454">
        <f>ROW(SmtRes!A443)</f>
        <v>443</v>
      </c>
      <c r="D454">
        <f>ROW(EtalonRes!A493)</f>
        <v>493</v>
      </c>
      <c r="E454" t="s">
        <v>416</v>
      </c>
      <c r="F454" t="s">
        <v>417</v>
      </c>
      <c r="G454" t="s">
        <v>418</v>
      </c>
      <c r="H454" t="s">
        <v>419</v>
      </c>
      <c r="I454">
        <f>ROUND(36/100,7)</f>
        <v>0.36</v>
      </c>
      <c r="J454">
        <v>0</v>
      </c>
      <c r="K454">
        <f>ROUND(36/100,7)</f>
        <v>0.36</v>
      </c>
      <c r="O454">
        <f>ROUND(CP454,2)</f>
        <v>7558.34</v>
      </c>
      <c r="P454">
        <f>SUMIF(SmtRes!AQ435:'SmtRes'!AQ443,"=1",SmtRes!DF435:'SmtRes'!DF443)</f>
        <v>0</v>
      </c>
      <c r="Q454">
        <f>SUMIF(SmtRes!AQ435:'SmtRes'!AQ443,"=1",SmtRes!DG435:'SmtRes'!DG443)</f>
        <v>74.150000000000006</v>
      </c>
      <c r="R454">
        <f>SUMIF(SmtRes!AQ435:'SmtRes'!AQ443,"=1",SmtRes!DH435:'SmtRes'!DH443)</f>
        <v>40.32</v>
      </c>
      <c r="S454">
        <f>SUMIF(SmtRes!AQ435:'SmtRes'!AQ443,"=1",SmtRes!DI435:'SmtRes'!DI443)</f>
        <v>7443.87</v>
      </c>
      <c r="T454">
        <f>ROUND(CU454*I454,2)</f>
        <v>0</v>
      </c>
      <c r="U454">
        <f>SUMIF(SmtRes!AQ435:'SmtRes'!AQ443,"=1",SmtRes!CV435:'SmtRes'!CV443)</f>
        <v>15.573600000000001</v>
      </c>
      <c r="V454">
        <f>SUMIF(SmtRes!AQ435:'SmtRes'!AQ443,"=1",SmtRes!CW435:'SmtRes'!CW443)</f>
        <v>7.1999999999999995E-2</v>
      </c>
      <c r="W454">
        <f>ROUND(CX454*I454,2)</f>
        <v>0</v>
      </c>
      <c r="X454">
        <f t="shared" si="356"/>
        <v>7259.66</v>
      </c>
      <c r="Y454">
        <f t="shared" si="356"/>
        <v>3816.94</v>
      </c>
      <c r="AA454">
        <v>312243454</v>
      </c>
      <c r="AB454">
        <f>ROUND((AC454+AD454+AF454),6)</f>
        <v>20883.383399999999</v>
      </c>
      <c r="AC454">
        <f>ROUND((0),6)</f>
        <v>0</v>
      </c>
      <c r="AD454">
        <f>ROUND((((SUM(SmtRes!BR435:'SmtRes'!BR443))-(SUM(SmtRes!BS435:'SmtRes'!BS443)))+AE454),6)</f>
        <v>205.96860000000001</v>
      </c>
      <c r="AE454">
        <f>ROUND((SUM(SmtRes!BS435:'SmtRes'!BS443)),6)</f>
        <v>112.004</v>
      </c>
      <c r="AF454">
        <f>ROUND((SUM(SmtRes!BT435:'SmtRes'!BT443)),6)</f>
        <v>20677.414799999999</v>
      </c>
      <c r="AG454">
        <f>ROUND((AP454),6)</f>
        <v>0</v>
      </c>
      <c r="AH454">
        <f>(SUM(SmtRes!BU435:'SmtRes'!BU443))</f>
        <v>43.260000000000005</v>
      </c>
      <c r="AI454">
        <f>(SUM(SmtRes!BV435:'SmtRes'!BV443))</f>
        <v>0.2</v>
      </c>
      <c r="AJ454">
        <f>(AS454)</f>
        <v>0</v>
      </c>
      <c r="AK454">
        <v>21200.024150000001</v>
      </c>
      <c r="AL454">
        <v>1189.2755500000001</v>
      </c>
      <c r="AM454">
        <v>205.96860000000001</v>
      </c>
      <c r="AN454">
        <v>112.004</v>
      </c>
      <c r="AO454">
        <v>19692.776000000002</v>
      </c>
      <c r="AP454">
        <v>0</v>
      </c>
      <c r="AQ454">
        <v>41.2</v>
      </c>
      <c r="AR454">
        <v>0.2</v>
      </c>
      <c r="AS454">
        <v>0</v>
      </c>
      <c r="AT454">
        <v>97</v>
      </c>
      <c r="AU454">
        <v>51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2</v>
      </c>
      <c r="BJ454" t="s">
        <v>420</v>
      </c>
      <c r="BM454">
        <v>108001</v>
      </c>
      <c r="BN454">
        <v>0</v>
      </c>
      <c r="BO454" t="s">
        <v>3</v>
      </c>
      <c r="BP454">
        <v>0</v>
      </c>
      <c r="BQ454">
        <v>3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97</v>
      </c>
      <c r="CA454">
        <v>51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421</v>
      </c>
      <c r="CO454">
        <v>0</v>
      </c>
      <c r="CP454">
        <f>(P454+Q454+S454+R454)</f>
        <v>7558.3399999999992</v>
      </c>
      <c r="CQ454">
        <f>SUMIF(SmtRes!AQ435:'SmtRes'!AQ443,"=1",SmtRes!AA435:'SmtRes'!AA443)</f>
        <v>65018.720000000001</v>
      </c>
      <c r="CR454">
        <f>SUMIF(SmtRes!AQ435:'SmtRes'!AQ443,"=1",SmtRes!AB435:'SmtRes'!AB443)</f>
        <v>2043.69</v>
      </c>
      <c r="CS454">
        <f>SUMIF(SmtRes!AQ435:'SmtRes'!AQ443,"=1",SmtRes!AC435:'SmtRes'!AC443)</f>
        <v>1120.04</v>
      </c>
      <c r="CT454">
        <f>SUMIF(SmtRes!AQ435:'SmtRes'!AQ443,"=1",SmtRes!AD435:'SmtRes'!AD443)</f>
        <v>477.98</v>
      </c>
      <c r="CU454">
        <f>AG454</f>
        <v>0</v>
      </c>
      <c r="CV454">
        <f>SUMIF(SmtRes!AQ435:'SmtRes'!AQ443,"=1",SmtRes!BU435:'SmtRes'!BU443)</f>
        <v>43.260000000000005</v>
      </c>
      <c r="CW454">
        <f>SUMIF(SmtRes!AQ435:'SmtRes'!AQ443,"=1",SmtRes!BV435:'SmtRes'!BV443)</f>
        <v>0.2</v>
      </c>
      <c r="CX454">
        <f>AJ454</f>
        <v>0</v>
      </c>
      <c r="CY454">
        <f>(((S454+R454)*AT454)/100)</f>
        <v>7259.6642999999995</v>
      </c>
      <c r="CZ454">
        <f>(((S454+R454)*AU454)/100)</f>
        <v>3816.9369000000002</v>
      </c>
      <c r="DC454" t="s">
        <v>3</v>
      </c>
      <c r="DD454" t="s">
        <v>22</v>
      </c>
      <c r="DE454" t="s">
        <v>3</v>
      </c>
      <c r="DF454" t="s">
        <v>3</v>
      </c>
      <c r="DG454" t="s">
        <v>422</v>
      </c>
      <c r="DH454" t="s">
        <v>3</v>
      </c>
      <c r="DI454" t="s">
        <v>422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419</v>
      </c>
      <c r="DW454" t="s">
        <v>419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293259234</v>
      </c>
      <c r="EF454">
        <v>3</v>
      </c>
      <c r="EG454" t="s">
        <v>140</v>
      </c>
      <c r="EH454">
        <v>0</v>
      </c>
      <c r="EI454" t="s">
        <v>3</v>
      </c>
      <c r="EJ454">
        <v>2</v>
      </c>
      <c r="EK454">
        <v>108001</v>
      </c>
      <c r="EL454" t="s">
        <v>141</v>
      </c>
      <c r="EM454" t="s">
        <v>142</v>
      </c>
      <c r="EO454" t="s">
        <v>423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41.2</v>
      </c>
      <c r="EX454">
        <v>0.2</v>
      </c>
      <c r="EY454">
        <v>0</v>
      </c>
      <c r="FQ454">
        <v>0</v>
      </c>
      <c r="FR454">
        <f>ROUND(IF(BI454=3,GM454,0),2)</f>
        <v>0</v>
      </c>
      <c r="FS454">
        <v>0</v>
      </c>
      <c r="FX454">
        <v>97</v>
      </c>
      <c r="FY454">
        <v>51</v>
      </c>
      <c r="GA454" t="s">
        <v>3</v>
      </c>
      <c r="GD454">
        <v>1</v>
      </c>
      <c r="GF454">
        <v>1860902480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>ROUND(IF(AND(BH454=3,BI454=3,FS454&lt;&gt;0),P454,0),2)</f>
        <v>0</v>
      </c>
      <c r="GM454">
        <f>ROUND(O454+X454+Y454,2)+GX454</f>
        <v>18634.939999999999</v>
      </c>
      <c r="GN454">
        <f>IF(OR(BI454=0,BI454=1),GM454-GX454,0)</f>
        <v>0</v>
      </c>
      <c r="GO454">
        <f>IF(BI454=2,GM454-GX454,0)</f>
        <v>18634.939999999999</v>
      </c>
      <c r="GP454">
        <f>IF(BI454=4,GM454-GX454,0)</f>
        <v>0</v>
      </c>
      <c r="GR454">
        <v>0</v>
      </c>
      <c r="GS454">
        <v>3</v>
      </c>
      <c r="GT454">
        <v>0</v>
      </c>
      <c r="GU454" t="s">
        <v>3</v>
      </c>
      <c r="GV454">
        <f>ROUND((GT454),6)</f>
        <v>0</v>
      </c>
      <c r="GW454">
        <v>1</v>
      </c>
      <c r="GX454">
        <f>ROUND(HC454*I454,2)</f>
        <v>0</v>
      </c>
      <c r="HA454">
        <v>0</v>
      </c>
      <c r="HB454">
        <v>0</v>
      </c>
      <c r="HC454">
        <f>GV454*GW454</f>
        <v>0</v>
      </c>
      <c r="HE454" t="s">
        <v>3</v>
      </c>
      <c r="HF454" t="s">
        <v>3</v>
      </c>
      <c r="HM454" t="s">
        <v>3</v>
      </c>
      <c r="HN454" t="s">
        <v>143</v>
      </c>
      <c r="HO454" t="s">
        <v>144</v>
      </c>
      <c r="HP454" t="s">
        <v>141</v>
      </c>
      <c r="HQ454" t="s">
        <v>141</v>
      </c>
      <c r="IK454">
        <v>0</v>
      </c>
    </row>
    <row r="455" spans="1:245" x14ac:dyDescent="0.2">
      <c r="A455">
        <v>18</v>
      </c>
      <c r="B455">
        <v>1</v>
      </c>
      <c r="C455">
        <v>443</v>
      </c>
      <c r="E455" t="s">
        <v>424</v>
      </c>
      <c r="F455" t="s">
        <v>413</v>
      </c>
      <c r="G455" t="s">
        <v>414</v>
      </c>
      <c r="H455" t="s">
        <v>415</v>
      </c>
      <c r="I455">
        <f>J455</f>
        <v>2</v>
      </c>
      <c r="J455">
        <v>2</v>
      </c>
      <c r="K455">
        <v>2</v>
      </c>
      <c r="O455">
        <f>ROUND(P455,2)</f>
        <v>141.79</v>
      </c>
      <c r="P455">
        <f>ROUND(ROUND(ROUND(SUMIF(SmtRes!AQ435:'SmtRes'!AQ443,"=1",SmtRes!CU435:'SmtRes'!CU443),2),2)*I455/100,2)</f>
        <v>141.79</v>
      </c>
      <c r="Q455">
        <f>ROUND(CR455*I455,2)</f>
        <v>0</v>
      </c>
      <c r="R455">
        <f>ROUND(CS455*I455,2)</f>
        <v>0</v>
      </c>
      <c r="S455">
        <f>ROUND(CT455*I455,2)</f>
        <v>0</v>
      </c>
      <c r="T455">
        <f>ROUND(CU455*I455,2)</f>
        <v>0</v>
      </c>
      <c r="U455">
        <f>ROUND(CV455*I455,7)</f>
        <v>0</v>
      </c>
      <c r="V455">
        <f>ROUND(CW455*I455,7)</f>
        <v>0</v>
      </c>
      <c r="W455">
        <f>ROUND(CX455*I455,2)</f>
        <v>0</v>
      </c>
      <c r="X455">
        <f t="shared" si="356"/>
        <v>0</v>
      </c>
      <c r="Y455">
        <f t="shared" si="356"/>
        <v>0</v>
      </c>
      <c r="AA455">
        <v>312243454</v>
      </c>
      <c r="AB455">
        <f>ROUND((AC455+AD455+AF455),6)</f>
        <v>0</v>
      </c>
      <c r="AC455">
        <f>ROUND((ES455),6)</f>
        <v>0</v>
      </c>
      <c r="AD455">
        <f>ROUND((((ET455)-(EU455))+AE455),6)</f>
        <v>0</v>
      </c>
      <c r="AE455">
        <f>ROUND((EU455),6)</f>
        <v>0</v>
      </c>
      <c r="AF455">
        <f>ROUND((EV455),6)</f>
        <v>0</v>
      </c>
      <c r="AG455">
        <f>ROUND((AP455),6)</f>
        <v>0</v>
      </c>
      <c r="AH455">
        <f>(EW455)</f>
        <v>0</v>
      </c>
      <c r="AI455">
        <f>(EX455)</f>
        <v>0</v>
      </c>
      <c r="AJ455">
        <f>(AS455)</f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97</v>
      </c>
      <c r="AU455">
        <v>51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3</v>
      </c>
      <c r="BM455">
        <v>108001</v>
      </c>
      <c r="BN455">
        <v>0</v>
      </c>
      <c r="BO455" t="s">
        <v>3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97</v>
      </c>
      <c r="CA455">
        <v>51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>0</f>
        <v>0</v>
      </c>
      <c r="CQ455">
        <f>0</f>
        <v>0</v>
      </c>
      <c r="CR455">
        <f>0</f>
        <v>0</v>
      </c>
      <c r="CS455">
        <f>0</f>
        <v>0</v>
      </c>
      <c r="CT455">
        <f>0</f>
        <v>0</v>
      </c>
      <c r="CU455">
        <f>0</f>
        <v>0</v>
      </c>
      <c r="CV455">
        <f>0</f>
        <v>0</v>
      </c>
      <c r="CW455">
        <f>0</f>
        <v>0</v>
      </c>
      <c r="CX455">
        <f>0</f>
        <v>0</v>
      </c>
      <c r="CY455">
        <f>0</f>
        <v>0</v>
      </c>
      <c r="CZ455">
        <f>0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415</v>
      </c>
      <c r="DW455" t="s">
        <v>415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293259234</v>
      </c>
      <c r="EF455">
        <v>3</v>
      </c>
      <c r="EG455" t="s">
        <v>140</v>
      </c>
      <c r="EH455">
        <v>0</v>
      </c>
      <c r="EI455" t="s">
        <v>3</v>
      </c>
      <c r="EJ455">
        <v>2</v>
      </c>
      <c r="EK455">
        <v>108001</v>
      </c>
      <c r="EL455" t="s">
        <v>141</v>
      </c>
      <c r="EM455" t="s">
        <v>142</v>
      </c>
      <c r="EO455" t="s">
        <v>3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>ROUND(IF(BI455=3,GM455,0),2)</f>
        <v>0</v>
      </c>
      <c r="FS455">
        <v>0</v>
      </c>
      <c r="FX455">
        <v>97</v>
      </c>
      <c r="FY455">
        <v>51</v>
      </c>
      <c r="GA455" t="s">
        <v>3</v>
      </c>
      <c r="GD455">
        <v>1</v>
      </c>
      <c r="GF455">
        <v>274903907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>ROUND(IF(AND(BH455=3,BI455=3,FS455&lt;&gt;0),P455,0),2)</f>
        <v>0</v>
      </c>
      <c r="GM455">
        <f>ROUND(O455+X455+Y455,2)+GX455</f>
        <v>141.79</v>
      </c>
      <c r="GN455">
        <f>IF(OR(BI455=0,BI455=1),GM455-GX455,0)</f>
        <v>0</v>
      </c>
      <c r="GO455">
        <f>IF(BI455=2,GM455-GX455,0)</f>
        <v>141.79</v>
      </c>
      <c r="GP455">
        <f>IF(BI455=4,GM455-GX455,0)</f>
        <v>0</v>
      </c>
      <c r="GR455">
        <v>0</v>
      </c>
      <c r="GS455">
        <v>3</v>
      </c>
      <c r="GT455">
        <v>0</v>
      </c>
      <c r="GU455" t="s">
        <v>3</v>
      </c>
      <c r="GV455">
        <f>ROUND((GT455),6)</f>
        <v>0</v>
      </c>
      <c r="GW455">
        <v>1</v>
      </c>
      <c r="GX455">
        <f>ROUND(HC455*I455,2)</f>
        <v>0</v>
      </c>
      <c r="HA455">
        <v>0</v>
      </c>
      <c r="HB455">
        <v>0</v>
      </c>
      <c r="HC455">
        <f>0</f>
        <v>0</v>
      </c>
      <c r="HE455" t="s">
        <v>3</v>
      </c>
      <c r="HF455" t="s">
        <v>3</v>
      </c>
      <c r="HM455" t="s">
        <v>3</v>
      </c>
      <c r="HN455" t="s">
        <v>143</v>
      </c>
      <c r="HO455" t="s">
        <v>144</v>
      </c>
      <c r="HP455" t="s">
        <v>141</v>
      </c>
      <c r="HQ455" t="s">
        <v>141</v>
      </c>
      <c r="IK455">
        <v>0</v>
      </c>
    </row>
    <row r="457" spans="1:245" x14ac:dyDescent="0.2">
      <c r="A457" s="2">
        <v>51</v>
      </c>
      <c r="B457" s="2">
        <f>B447</f>
        <v>1</v>
      </c>
      <c r="C457" s="2">
        <f>A447</f>
        <v>4</v>
      </c>
      <c r="D457" s="2">
        <f>ROW(A447)</f>
        <v>447</v>
      </c>
      <c r="E457" s="2"/>
      <c r="F457" s="2" t="str">
        <f>IF(F447&lt;&gt;"",F447,"")</f>
        <v>Новый раздел</v>
      </c>
      <c r="G457" s="2" t="str">
        <f>IF(G447&lt;&gt;"",G447,"")</f>
        <v>Ремонт контуров заземления опор ВЛ-0,4 кВ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357">ROUND(AB457,2)</f>
        <v>50008.05</v>
      </c>
      <c r="P457" s="2">
        <f t="shared" si="357"/>
        <v>14287.67</v>
      </c>
      <c r="Q457" s="2">
        <f t="shared" si="357"/>
        <v>1307</v>
      </c>
      <c r="R457" s="2">
        <f t="shared" si="357"/>
        <v>468.74</v>
      </c>
      <c r="S457" s="2">
        <f t="shared" si="357"/>
        <v>33944.639999999999</v>
      </c>
      <c r="T457" s="2">
        <f t="shared" si="357"/>
        <v>0</v>
      </c>
      <c r="U457" s="2">
        <f>AH457</f>
        <v>73.948599999999999</v>
      </c>
      <c r="V457" s="2">
        <f>AI457</f>
        <v>0.83699999999999997</v>
      </c>
      <c r="W457" s="2">
        <f>ROUND(AJ457,2)</f>
        <v>0</v>
      </c>
      <c r="X457" s="2">
        <f>ROUND(AK457,2)</f>
        <v>33803.99</v>
      </c>
      <c r="Y457" s="2">
        <f>ROUND(AL457,2)</f>
        <v>18185.34</v>
      </c>
      <c r="Z457" s="2"/>
      <c r="AA457" s="2"/>
      <c r="AB457" s="2">
        <f>ROUND(SUMIF(AA451:AA455,"=312243454",O451:O455),2)</f>
        <v>50008.05</v>
      </c>
      <c r="AC457" s="2">
        <f>ROUND(SUMIF(AA451:AA455,"=312243454",P451:P455),2)</f>
        <v>14287.67</v>
      </c>
      <c r="AD457" s="2">
        <f>ROUND(SUMIF(AA451:AA455,"=312243454",Q451:Q455),2)</f>
        <v>1307</v>
      </c>
      <c r="AE457" s="2">
        <f>ROUND(SUMIF(AA451:AA455,"=312243454",R451:R455),2)</f>
        <v>468.74</v>
      </c>
      <c r="AF457" s="2">
        <f>ROUND(SUMIF(AA451:AA455,"=312243454",S451:S455),2)</f>
        <v>33944.639999999999</v>
      </c>
      <c r="AG457" s="2">
        <f>ROUND(SUMIF(AA451:AA455,"=312243454",T451:T455),2)</f>
        <v>0</v>
      </c>
      <c r="AH457" s="2">
        <f>SUMIF(AA451:AA455,"=312243454",U451:U455)</f>
        <v>73.948599999999999</v>
      </c>
      <c r="AI457" s="2">
        <f>SUMIF(AA451:AA455,"=312243454",V451:V455)</f>
        <v>0.83699999999999997</v>
      </c>
      <c r="AJ457" s="2">
        <f>ROUND(SUMIF(AA451:AA455,"=312243454",W451:W455),2)</f>
        <v>0</v>
      </c>
      <c r="AK457" s="2">
        <f>ROUND(SUMIF(AA451:AA455,"=312243454",X451:X455),2)</f>
        <v>33803.99</v>
      </c>
      <c r="AL457" s="2">
        <f>ROUND(SUMIF(AA451:AA455,"=312243454",Y451:Y455),2)</f>
        <v>18185.34</v>
      </c>
      <c r="AM457" s="2"/>
      <c r="AN457" s="2"/>
      <c r="AO457" s="2">
        <f t="shared" ref="AO457:BD457" si="358">ROUND(BX457,2)</f>
        <v>0</v>
      </c>
      <c r="AP457" s="2">
        <f t="shared" si="358"/>
        <v>0</v>
      </c>
      <c r="AQ457" s="2">
        <f t="shared" si="358"/>
        <v>0</v>
      </c>
      <c r="AR457" s="2">
        <f t="shared" si="358"/>
        <v>101997.38</v>
      </c>
      <c r="AS457" s="2">
        <f t="shared" si="358"/>
        <v>25423.72</v>
      </c>
      <c r="AT457" s="2">
        <f t="shared" si="358"/>
        <v>76573.66</v>
      </c>
      <c r="AU457" s="2">
        <f t="shared" si="358"/>
        <v>0</v>
      </c>
      <c r="AV457" s="2">
        <f t="shared" si="358"/>
        <v>14287.67</v>
      </c>
      <c r="AW457" s="2">
        <f t="shared" si="358"/>
        <v>14287.67</v>
      </c>
      <c r="AX457" s="2">
        <f t="shared" si="358"/>
        <v>0</v>
      </c>
      <c r="AY457" s="2">
        <f t="shared" si="358"/>
        <v>14287.67</v>
      </c>
      <c r="AZ457" s="2">
        <f t="shared" si="358"/>
        <v>0</v>
      </c>
      <c r="BA457" s="2">
        <f t="shared" si="358"/>
        <v>0</v>
      </c>
      <c r="BB457" s="2">
        <f t="shared" si="358"/>
        <v>0</v>
      </c>
      <c r="BC457" s="2">
        <f t="shared" si="358"/>
        <v>0</v>
      </c>
      <c r="BD457" s="2">
        <f t="shared" si="358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>
        <f>ROUND(SUMIF(AA451:AA455,"=312243454",FQ451:FQ455),2)</f>
        <v>0</v>
      </c>
      <c r="BY457" s="2">
        <f>ROUND(SUMIF(AA451:AA455,"=312243454",FR451:FR455),2)</f>
        <v>0</v>
      </c>
      <c r="BZ457" s="2">
        <f>ROUND(SUMIF(AA451:AA455,"=312243454",GL451:GL455),2)</f>
        <v>0</v>
      </c>
      <c r="CA457" s="2">
        <f>ROUND(SUMIF(AA451:AA455,"=312243454",GM451:GM455),2)</f>
        <v>101997.38</v>
      </c>
      <c r="CB457" s="2">
        <f>ROUND(SUMIF(AA451:AA455,"=312243454",GN451:GN455),2)</f>
        <v>25423.72</v>
      </c>
      <c r="CC457" s="2">
        <f>ROUND(SUMIF(AA451:AA455,"=312243454",GO451:GO455),2)</f>
        <v>76573.66</v>
      </c>
      <c r="CD457" s="2">
        <f>ROUND(SUMIF(AA451:AA455,"=312243454",GP451:GP455),2)</f>
        <v>0</v>
      </c>
      <c r="CE457" s="2">
        <f>AC457-BX457</f>
        <v>14287.67</v>
      </c>
      <c r="CF457" s="2">
        <f>AC457-BY457</f>
        <v>14287.67</v>
      </c>
      <c r="CG457" s="2">
        <f>BX457-BZ457</f>
        <v>0</v>
      </c>
      <c r="CH457" s="2">
        <f>AC457-BX457-BY457+BZ457</f>
        <v>14287.67</v>
      </c>
      <c r="CI457" s="2">
        <f>BY457-BZ457</f>
        <v>0</v>
      </c>
      <c r="CJ457" s="2">
        <f>ROUND(SUMIF(AA451:AA455,"=312243454",GX451:GX455),2)</f>
        <v>0</v>
      </c>
      <c r="CK457" s="2">
        <f>ROUND(SUMIF(AA451:AA455,"=312243454",GY451:GY455),2)</f>
        <v>0</v>
      </c>
      <c r="CL457" s="2">
        <f>ROUND(SUMIF(AA451:AA455,"=312243454",GZ451:GZ455),2)</f>
        <v>0</v>
      </c>
      <c r="CM457" s="2">
        <f>ROUND(SUMIF(AA451:AA455,"=312243454",HD451:HD455),2)</f>
        <v>0</v>
      </c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45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50008.05</v>
      </c>
      <c r="G459" s="4" t="s">
        <v>161</v>
      </c>
      <c r="H459" s="4" t="s">
        <v>162</v>
      </c>
      <c r="I459" s="4"/>
      <c r="J459" s="4"/>
      <c r="K459" s="4">
        <v>201</v>
      </c>
      <c r="L459" s="4">
        <v>1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50008.049999999996</v>
      </c>
      <c r="X459" s="4">
        <v>1</v>
      </c>
      <c r="Y459" s="4">
        <v>50008.049999999996</v>
      </c>
      <c r="Z459" s="4"/>
      <c r="AA459" s="4"/>
      <c r="AB459" s="4"/>
    </row>
    <row r="460" spans="1:245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14287.67</v>
      </c>
      <c r="G460" s="4" t="s">
        <v>163</v>
      </c>
      <c r="H460" s="4" t="s">
        <v>164</v>
      </c>
      <c r="I460" s="4"/>
      <c r="J460" s="4"/>
      <c r="K460" s="4">
        <v>202</v>
      </c>
      <c r="L460" s="4">
        <v>2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14287.67</v>
      </c>
      <c r="X460" s="4">
        <v>1</v>
      </c>
      <c r="Y460" s="4">
        <v>14287.67</v>
      </c>
      <c r="Z460" s="4"/>
      <c r="AA460" s="4"/>
      <c r="AB460" s="4"/>
    </row>
    <row r="461" spans="1:245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165</v>
      </c>
      <c r="H461" s="4" t="s">
        <v>166</v>
      </c>
      <c r="I461" s="4"/>
      <c r="J461" s="4"/>
      <c r="K461" s="4">
        <v>222</v>
      </c>
      <c r="L461" s="4">
        <v>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45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14287.67</v>
      </c>
      <c r="G462" s="4" t="s">
        <v>167</v>
      </c>
      <c r="H462" s="4" t="s">
        <v>168</v>
      </c>
      <c r="I462" s="4"/>
      <c r="J462" s="4"/>
      <c r="K462" s="4">
        <v>225</v>
      </c>
      <c r="L462" s="4">
        <v>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14287.67</v>
      </c>
      <c r="X462" s="4">
        <v>1</v>
      </c>
      <c r="Y462" s="4">
        <v>14287.67</v>
      </c>
      <c r="Z462" s="4"/>
      <c r="AA462" s="4"/>
      <c r="AB462" s="4"/>
    </row>
    <row r="463" spans="1:245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14287.67</v>
      </c>
      <c r="G463" s="4" t="s">
        <v>169</v>
      </c>
      <c r="H463" s="4" t="s">
        <v>170</v>
      </c>
      <c r="I463" s="4"/>
      <c r="J463" s="4"/>
      <c r="K463" s="4">
        <v>226</v>
      </c>
      <c r="L463" s="4">
        <v>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14287.67</v>
      </c>
      <c r="X463" s="4">
        <v>1</v>
      </c>
      <c r="Y463" s="4">
        <v>14287.67</v>
      </c>
      <c r="Z463" s="4"/>
      <c r="AA463" s="4"/>
      <c r="AB463" s="4"/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171</v>
      </c>
      <c r="H464" s="4" t="s">
        <v>172</v>
      </c>
      <c r="I464" s="4"/>
      <c r="J464" s="4"/>
      <c r="K464" s="4">
        <v>227</v>
      </c>
      <c r="L464" s="4">
        <v>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14287.67</v>
      </c>
      <c r="G465" s="4" t="s">
        <v>173</v>
      </c>
      <c r="H465" s="4" t="s">
        <v>174</v>
      </c>
      <c r="I465" s="4"/>
      <c r="J465" s="4"/>
      <c r="K465" s="4">
        <v>228</v>
      </c>
      <c r="L465" s="4">
        <v>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14287.67</v>
      </c>
      <c r="X465" s="4">
        <v>1</v>
      </c>
      <c r="Y465" s="4">
        <v>14287.67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0</v>
      </c>
      <c r="G466" s="4" t="s">
        <v>175</v>
      </c>
      <c r="H466" s="4" t="s">
        <v>176</v>
      </c>
      <c r="I466" s="4"/>
      <c r="J466" s="4"/>
      <c r="K466" s="4">
        <v>216</v>
      </c>
      <c r="L466" s="4">
        <v>8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177</v>
      </c>
      <c r="H467" s="4" t="s">
        <v>178</v>
      </c>
      <c r="I467" s="4"/>
      <c r="J467" s="4"/>
      <c r="K467" s="4">
        <v>223</v>
      </c>
      <c r="L467" s="4">
        <v>9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0</v>
      </c>
      <c r="G468" s="4" t="s">
        <v>179</v>
      </c>
      <c r="H468" s="4" t="s">
        <v>180</v>
      </c>
      <c r="I468" s="4"/>
      <c r="J468" s="4"/>
      <c r="K468" s="4">
        <v>229</v>
      </c>
      <c r="L468" s="4">
        <v>10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1307</v>
      </c>
      <c r="G469" s="4" t="s">
        <v>181</v>
      </c>
      <c r="H469" s="4" t="s">
        <v>182</v>
      </c>
      <c r="I469" s="4"/>
      <c r="J469" s="4"/>
      <c r="K469" s="4">
        <v>203</v>
      </c>
      <c r="L469" s="4">
        <v>11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1307</v>
      </c>
      <c r="X469" s="4">
        <v>1</v>
      </c>
      <c r="Y469" s="4">
        <v>1307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183</v>
      </c>
      <c r="H470" s="4" t="s">
        <v>184</v>
      </c>
      <c r="I470" s="4"/>
      <c r="J470" s="4"/>
      <c r="K470" s="4">
        <v>231</v>
      </c>
      <c r="L470" s="4">
        <v>12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468.74</v>
      </c>
      <c r="G471" s="4" t="s">
        <v>185</v>
      </c>
      <c r="H471" s="4" t="s">
        <v>186</v>
      </c>
      <c r="I471" s="4"/>
      <c r="J471" s="4"/>
      <c r="K471" s="4">
        <v>204</v>
      </c>
      <c r="L471" s="4">
        <v>13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468.74</v>
      </c>
      <c r="X471" s="4">
        <v>1</v>
      </c>
      <c r="Y471" s="4">
        <v>468.74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33944.639999999999</v>
      </c>
      <c r="G472" s="4" t="s">
        <v>187</v>
      </c>
      <c r="H472" s="4" t="s">
        <v>188</v>
      </c>
      <c r="I472" s="4"/>
      <c r="J472" s="4"/>
      <c r="K472" s="4">
        <v>205</v>
      </c>
      <c r="L472" s="4">
        <v>14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33944.639999999999</v>
      </c>
      <c r="X472" s="4">
        <v>1</v>
      </c>
      <c r="Y472" s="4">
        <v>33944.639999999999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189</v>
      </c>
      <c r="H473" s="4" t="s">
        <v>190</v>
      </c>
      <c r="I473" s="4"/>
      <c r="J473" s="4"/>
      <c r="K473" s="4">
        <v>232</v>
      </c>
      <c r="L473" s="4">
        <v>15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25423.72</v>
      </c>
      <c r="G474" s="4" t="s">
        <v>191</v>
      </c>
      <c r="H474" s="4" t="s">
        <v>192</v>
      </c>
      <c r="I474" s="4"/>
      <c r="J474" s="4"/>
      <c r="K474" s="4">
        <v>214</v>
      </c>
      <c r="L474" s="4">
        <v>16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25423.72</v>
      </c>
      <c r="X474" s="4">
        <v>1</v>
      </c>
      <c r="Y474" s="4">
        <v>25423.72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76573.66</v>
      </c>
      <c r="G475" s="4" t="s">
        <v>193</v>
      </c>
      <c r="H475" s="4" t="s">
        <v>194</v>
      </c>
      <c r="I475" s="4"/>
      <c r="J475" s="4"/>
      <c r="K475" s="4">
        <v>215</v>
      </c>
      <c r="L475" s="4">
        <v>17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76573.66</v>
      </c>
      <c r="X475" s="4">
        <v>1</v>
      </c>
      <c r="Y475" s="4">
        <v>76573.66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195</v>
      </c>
      <c r="H476" s="4" t="s">
        <v>196</v>
      </c>
      <c r="I476" s="4"/>
      <c r="J476" s="4"/>
      <c r="K476" s="4">
        <v>217</v>
      </c>
      <c r="L476" s="4">
        <v>18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197</v>
      </c>
      <c r="H477" s="4" t="s">
        <v>198</v>
      </c>
      <c r="I477" s="4"/>
      <c r="J477" s="4"/>
      <c r="K477" s="4">
        <v>230</v>
      </c>
      <c r="L477" s="4">
        <v>19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199</v>
      </c>
      <c r="H478" s="4" t="s">
        <v>200</v>
      </c>
      <c r="I478" s="4"/>
      <c r="J478" s="4"/>
      <c r="K478" s="4">
        <v>206</v>
      </c>
      <c r="L478" s="4">
        <v>20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ROUND(Source!U457,O479)</f>
        <v>73.948599999999999</v>
      </c>
      <c r="G479" s="4" t="s">
        <v>201</v>
      </c>
      <c r="H479" s="4" t="s">
        <v>202</v>
      </c>
      <c r="I479" s="4"/>
      <c r="J479" s="4"/>
      <c r="K479" s="4">
        <v>207</v>
      </c>
      <c r="L479" s="4">
        <v>21</v>
      </c>
      <c r="M479" s="4">
        <v>3</v>
      </c>
      <c r="N479" s="4" t="s">
        <v>3</v>
      </c>
      <c r="O479" s="4">
        <v>7</v>
      </c>
      <c r="P479" s="4"/>
      <c r="Q479" s="4"/>
      <c r="R479" s="4"/>
      <c r="S479" s="4"/>
      <c r="T479" s="4"/>
      <c r="U479" s="4"/>
      <c r="V479" s="4"/>
      <c r="W479" s="4">
        <v>73.948599999999999</v>
      </c>
      <c r="X479" s="4">
        <v>1</v>
      </c>
      <c r="Y479" s="4">
        <v>73.948599999999999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ROUND(Source!V457,O480)</f>
        <v>0.83699999999999997</v>
      </c>
      <c r="G480" s="4" t="s">
        <v>203</v>
      </c>
      <c r="H480" s="4" t="s">
        <v>204</v>
      </c>
      <c r="I480" s="4"/>
      <c r="J480" s="4"/>
      <c r="K480" s="4">
        <v>208</v>
      </c>
      <c r="L480" s="4">
        <v>22</v>
      </c>
      <c r="M480" s="4">
        <v>3</v>
      </c>
      <c r="N480" s="4" t="s">
        <v>3</v>
      </c>
      <c r="O480" s="4">
        <v>7</v>
      </c>
      <c r="P480" s="4"/>
      <c r="Q480" s="4"/>
      <c r="R480" s="4"/>
      <c r="S480" s="4"/>
      <c r="T480" s="4"/>
      <c r="U480" s="4"/>
      <c r="V480" s="4"/>
      <c r="W480" s="4">
        <v>0.83699999999999997</v>
      </c>
      <c r="X480" s="4">
        <v>1</v>
      </c>
      <c r="Y480" s="4">
        <v>0.83699999999999997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205</v>
      </c>
      <c r="H481" s="4" t="s">
        <v>206</v>
      </c>
      <c r="I481" s="4"/>
      <c r="J481" s="4"/>
      <c r="K481" s="4">
        <v>209</v>
      </c>
      <c r="L481" s="4">
        <v>23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207</v>
      </c>
      <c r="H482" s="4" t="s">
        <v>208</v>
      </c>
      <c r="I482" s="4"/>
      <c r="J482" s="4"/>
      <c r="K482" s="4">
        <v>233</v>
      </c>
      <c r="L482" s="4">
        <v>24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33803.99</v>
      </c>
      <c r="G483" s="4" t="s">
        <v>209</v>
      </c>
      <c r="H483" s="4" t="s">
        <v>210</v>
      </c>
      <c r="I483" s="4"/>
      <c r="J483" s="4"/>
      <c r="K483" s="4">
        <v>210</v>
      </c>
      <c r="L483" s="4">
        <v>25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33803.99</v>
      </c>
      <c r="X483" s="4">
        <v>1</v>
      </c>
      <c r="Y483" s="4">
        <v>33803.99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18185.34</v>
      </c>
      <c r="G484" s="4" t="s">
        <v>211</v>
      </c>
      <c r="H484" s="4" t="s">
        <v>212</v>
      </c>
      <c r="I484" s="4"/>
      <c r="J484" s="4"/>
      <c r="K484" s="4">
        <v>211</v>
      </c>
      <c r="L484" s="4">
        <v>26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18185.34</v>
      </c>
      <c r="X484" s="4">
        <v>1</v>
      </c>
      <c r="Y484" s="4">
        <v>18185.34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101997.38</v>
      </c>
      <c r="G485" s="4" t="s">
        <v>213</v>
      </c>
      <c r="H485" s="4" t="s">
        <v>214</v>
      </c>
      <c r="I485" s="4"/>
      <c r="J485" s="4"/>
      <c r="K485" s="4">
        <v>224</v>
      </c>
      <c r="L485" s="4">
        <v>27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101997.37999999999</v>
      </c>
      <c r="X485" s="4">
        <v>1</v>
      </c>
      <c r="Y485" s="4">
        <v>101997.37999999999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ROW(A493)</f>
        <v>493</v>
      </c>
      <c r="E487" s="1"/>
      <c r="F487" s="1" t="s">
        <v>15</v>
      </c>
      <c r="G487" s="1" t="s">
        <v>425</v>
      </c>
      <c r="H487" s="1" t="s">
        <v>3</v>
      </c>
      <c r="I487" s="1">
        <v>0</v>
      </c>
      <c r="J487" s="1"/>
      <c r="K487" s="1">
        <v>0</v>
      </c>
      <c r="L487" s="1"/>
      <c r="M487" s="1" t="s">
        <v>3</v>
      </c>
      <c r="N487" s="1"/>
      <c r="O487" s="1"/>
      <c r="P487" s="1"/>
      <c r="Q487" s="1"/>
      <c r="R487" s="1"/>
      <c r="S487" s="1">
        <v>0</v>
      </c>
      <c r="T487" s="1"/>
      <c r="U487" s="1" t="s">
        <v>3</v>
      </c>
      <c r="V487" s="1">
        <v>0</v>
      </c>
      <c r="W487" s="1"/>
      <c r="X487" s="1"/>
      <c r="Y487" s="1"/>
      <c r="Z487" s="1"/>
      <c r="AA487" s="1"/>
      <c r="AB487" s="1" t="s">
        <v>3</v>
      </c>
      <c r="AC487" s="1" t="s">
        <v>3</v>
      </c>
      <c r="AD487" s="1" t="s">
        <v>3</v>
      </c>
      <c r="AE487" s="1" t="s">
        <v>3</v>
      </c>
      <c r="AF487" s="1" t="s">
        <v>3</v>
      </c>
      <c r="AG487" s="1" t="s">
        <v>3</v>
      </c>
      <c r="AH487" s="1"/>
      <c r="AI487" s="1"/>
      <c r="AJ487" s="1"/>
      <c r="AK487" s="1"/>
      <c r="AL487" s="1"/>
      <c r="AM487" s="1"/>
      <c r="AN487" s="1"/>
      <c r="AO487" s="1"/>
      <c r="AP487" s="1" t="s">
        <v>3</v>
      </c>
      <c r="AQ487" s="1" t="s">
        <v>3</v>
      </c>
      <c r="AR487" s="1" t="s">
        <v>3</v>
      </c>
      <c r="AS487" s="1"/>
      <c r="AT487" s="1"/>
      <c r="AU487" s="1"/>
      <c r="AV487" s="1"/>
      <c r="AW487" s="1"/>
      <c r="AX487" s="1"/>
      <c r="AY487" s="1"/>
      <c r="AZ487" s="1" t="s">
        <v>3</v>
      </c>
      <c r="BA487" s="1"/>
      <c r="BB487" s="1" t="s">
        <v>3</v>
      </c>
      <c r="BC487" s="1" t="s">
        <v>3</v>
      </c>
      <c r="BD487" s="1" t="s">
        <v>3</v>
      </c>
      <c r="BE487" s="1" t="s">
        <v>3</v>
      </c>
      <c r="BF487" s="1" t="s">
        <v>3</v>
      </c>
      <c r="BG487" s="1" t="s">
        <v>3</v>
      </c>
      <c r="BH487" s="1" t="s">
        <v>3</v>
      </c>
      <c r="BI487" s="1" t="s">
        <v>3</v>
      </c>
      <c r="BJ487" s="1" t="s">
        <v>3</v>
      </c>
      <c r="BK487" s="1" t="s">
        <v>3</v>
      </c>
      <c r="BL487" s="1" t="s">
        <v>3</v>
      </c>
      <c r="BM487" s="1" t="s">
        <v>3</v>
      </c>
      <c r="BN487" s="1" t="s">
        <v>3</v>
      </c>
      <c r="BO487" s="1" t="s">
        <v>3</v>
      </c>
      <c r="BP487" s="1" t="s">
        <v>3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359">B493</f>
        <v>1</v>
      </c>
      <c r="C489" s="2">
        <f t="shared" si="359"/>
        <v>4</v>
      </c>
      <c r="D489" s="2">
        <f t="shared" si="359"/>
        <v>487</v>
      </c>
      <c r="E489" s="2">
        <f t="shared" si="359"/>
        <v>0</v>
      </c>
      <c r="F489" s="2" t="str">
        <f t="shared" si="359"/>
        <v>Новый раздел</v>
      </c>
      <c r="G489" s="2" t="str">
        <f t="shared" si="359"/>
        <v>Прочие работы по ремонту ВЛ  0,4 кВ</v>
      </c>
      <c r="H489" s="2"/>
      <c r="I489" s="2"/>
      <c r="J489" s="2"/>
      <c r="K489" s="2"/>
      <c r="L489" s="2"/>
      <c r="M489" s="2"/>
      <c r="N489" s="2"/>
      <c r="O489" s="2">
        <f t="shared" ref="O489:AT489" si="360">O493</f>
        <v>1951.48</v>
      </c>
      <c r="P489" s="2">
        <f t="shared" si="360"/>
        <v>680.45</v>
      </c>
      <c r="Q489" s="2">
        <f t="shared" si="360"/>
        <v>14.56</v>
      </c>
      <c r="R489" s="2">
        <f t="shared" si="360"/>
        <v>5.76</v>
      </c>
      <c r="S489" s="2">
        <f t="shared" si="360"/>
        <v>1250.71</v>
      </c>
      <c r="T489" s="2">
        <f t="shared" si="360"/>
        <v>0</v>
      </c>
      <c r="U489" s="2">
        <f t="shared" si="360"/>
        <v>2.771776</v>
      </c>
      <c r="V489" s="2">
        <f t="shared" si="360"/>
        <v>1.12E-2</v>
      </c>
      <c r="W489" s="2">
        <f t="shared" si="360"/>
        <v>0</v>
      </c>
      <c r="X489" s="2">
        <f t="shared" si="360"/>
        <v>1181.08</v>
      </c>
      <c r="Y489" s="2">
        <f t="shared" si="360"/>
        <v>544.67999999999995</v>
      </c>
      <c r="Z489" s="2">
        <f t="shared" si="360"/>
        <v>0</v>
      </c>
      <c r="AA489" s="2">
        <f t="shared" si="360"/>
        <v>0</v>
      </c>
      <c r="AB489" s="2">
        <f t="shared" si="360"/>
        <v>1951.48</v>
      </c>
      <c r="AC489" s="2">
        <f t="shared" si="360"/>
        <v>680.45</v>
      </c>
      <c r="AD489" s="2">
        <f t="shared" si="360"/>
        <v>14.56</v>
      </c>
      <c r="AE489" s="2">
        <f t="shared" si="360"/>
        <v>5.76</v>
      </c>
      <c r="AF489" s="2">
        <f t="shared" si="360"/>
        <v>1250.71</v>
      </c>
      <c r="AG489" s="2">
        <f t="shared" si="360"/>
        <v>0</v>
      </c>
      <c r="AH489" s="2">
        <f t="shared" si="360"/>
        <v>2.771776</v>
      </c>
      <c r="AI489" s="2">
        <f t="shared" si="360"/>
        <v>1.12E-2</v>
      </c>
      <c r="AJ489" s="2">
        <f t="shared" si="360"/>
        <v>0</v>
      </c>
      <c r="AK489" s="2">
        <f t="shared" si="360"/>
        <v>1181.08</v>
      </c>
      <c r="AL489" s="2">
        <f t="shared" si="360"/>
        <v>544.67999999999995</v>
      </c>
      <c r="AM489" s="2">
        <f t="shared" si="360"/>
        <v>0</v>
      </c>
      <c r="AN489" s="2">
        <f t="shared" si="360"/>
        <v>0</v>
      </c>
      <c r="AO489" s="2">
        <f t="shared" si="360"/>
        <v>0</v>
      </c>
      <c r="AP489" s="2">
        <f t="shared" si="360"/>
        <v>0</v>
      </c>
      <c r="AQ489" s="2">
        <f t="shared" si="360"/>
        <v>0</v>
      </c>
      <c r="AR489" s="2">
        <f t="shared" si="360"/>
        <v>3677.24</v>
      </c>
      <c r="AS489" s="2">
        <f t="shared" si="360"/>
        <v>3677.24</v>
      </c>
      <c r="AT489" s="2">
        <f t="shared" si="360"/>
        <v>0</v>
      </c>
      <c r="AU489" s="2">
        <f t="shared" ref="AU489:BZ489" si="361">AU493</f>
        <v>0</v>
      </c>
      <c r="AV489" s="2">
        <f t="shared" si="361"/>
        <v>680.45</v>
      </c>
      <c r="AW489" s="2">
        <f t="shared" si="361"/>
        <v>680.45</v>
      </c>
      <c r="AX489" s="2">
        <f t="shared" si="361"/>
        <v>0</v>
      </c>
      <c r="AY489" s="2">
        <f t="shared" si="361"/>
        <v>680.45</v>
      </c>
      <c r="AZ489" s="2">
        <f t="shared" si="361"/>
        <v>0</v>
      </c>
      <c r="BA489" s="2">
        <f t="shared" si="361"/>
        <v>0</v>
      </c>
      <c r="BB489" s="2">
        <f t="shared" si="361"/>
        <v>0</v>
      </c>
      <c r="BC489" s="2">
        <f t="shared" si="361"/>
        <v>0</v>
      </c>
      <c r="BD489" s="2">
        <f t="shared" si="361"/>
        <v>0</v>
      </c>
      <c r="BE489" s="2">
        <f t="shared" si="361"/>
        <v>0</v>
      </c>
      <c r="BF489" s="2">
        <f t="shared" si="361"/>
        <v>0</v>
      </c>
      <c r="BG489" s="2">
        <f t="shared" si="361"/>
        <v>0</v>
      </c>
      <c r="BH489" s="2">
        <f t="shared" si="361"/>
        <v>0</v>
      </c>
      <c r="BI489" s="2">
        <f t="shared" si="361"/>
        <v>0</v>
      </c>
      <c r="BJ489" s="2">
        <f t="shared" si="361"/>
        <v>0</v>
      </c>
      <c r="BK489" s="2">
        <f t="shared" si="361"/>
        <v>0</v>
      </c>
      <c r="BL489" s="2">
        <f t="shared" si="361"/>
        <v>0</v>
      </c>
      <c r="BM489" s="2">
        <f t="shared" si="361"/>
        <v>0</v>
      </c>
      <c r="BN489" s="2">
        <f t="shared" si="361"/>
        <v>0</v>
      </c>
      <c r="BO489" s="2">
        <f t="shared" si="361"/>
        <v>0</v>
      </c>
      <c r="BP489" s="2">
        <f t="shared" si="361"/>
        <v>0</v>
      </c>
      <c r="BQ489" s="2">
        <f t="shared" si="361"/>
        <v>0</v>
      </c>
      <c r="BR489" s="2">
        <f t="shared" si="361"/>
        <v>0</v>
      </c>
      <c r="BS489" s="2">
        <f t="shared" si="361"/>
        <v>0</v>
      </c>
      <c r="BT489" s="2">
        <f t="shared" si="361"/>
        <v>0</v>
      </c>
      <c r="BU489" s="2">
        <f t="shared" si="361"/>
        <v>0</v>
      </c>
      <c r="BV489" s="2">
        <f t="shared" si="361"/>
        <v>0</v>
      </c>
      <c r="BW489" s="2">
        <f t="shared" si="361"/>
        <v>0</v>
      </c>
      <c r="BX489" s="2">
        <f t="shared" si="361"/>
        <v>0</v>
      </c>
      <c r="BY489" s="2">
        <f t="shared" si="361"/>
        <v>0</v>
      </c>
      <c r="BZ489" s="2">
        <f t="shared" si="361"/>
        <v>0</v>
      </c>
      <c r="CA489" s="2">
        <f t="shared" ref="CA489:DF489" si="362">CA493</f>
        <v>3677.24</v>
      </c>
      <c r="CB489" s="2">
        <f t="shared" si="362"/>
        <v>3677.24</v>
      </c>
      <c r="CC489" s="2">
        <f t="shared" si="362"/>
        <v>0</v>
      </c>
      <c r="CD489" s="2">
        <f t="shared" si="362"/>
        <v>0</v>
      </c>
      <c r="CE489" s="2">
        <f t="shared" si="362"/>
        <v>680.45</v>
      </c>
      <c r="CF489" s="2">
        <f t="shared" si="362"/>
        <v>680.45</v>
      </c>
      <c r="CG489" s="2">
        <f t="shared" si="362"/>
        <v>0</v>
      </c>
      <c r="CH489" s="2">
        <f t="shared" si="362"/>
        <v>680.45</v>
      </c>
      <c r="CI489" s="2">
        <f t="shared" si="362"/>
        <v>0</v>
      </c>
      <c r="CJ489" s="2">
        <f t="shared" si="362"/>
        <v>0</v>
      </c>
      <c r="CK489" s="2">
        <f t="shared" si="362"/>
        <v>0</v>
      </c>
      <c r="CL489" s="2">
        <f t="shared" si="362"/>
        <v>0</v>
      </c>
      <c r="CM489" s="2">
        <f t="shared" si="362"/>
        <v>0</v>
      </c>
      <c r="CN489" s="2">
        <f t="shared" si="362"/>
        <v>0</v>
      </c>
      <c r="CO489" s="2">
        <f t="shared" si="362"/>
        <v>0</v>
      </c>
      <c r="CP489" s="2">
        <f t="shared" si="362"/>
        <v>0</v>
      </c>
      <c r="CQ489" s="2">
        <f t="shared" si="362"/>
        <v>0</v>
      </c>
      <c r="CR489" s="2">
        <f t="shared" si="362"/>
        <v>0</v>
      </c>
      <c r="CS489" s="2">
        <f t="shared" si="362"/>
        <v>0</v>
      </c>
      <c r="CT489" s="2">
        <f t="shared" si="362"/>
        <v>0</v>
      </c>
      <c r="CU489" s="2">
        <f t="shared" si="362"/>
        <v>0</v>
      </c>
      <c r="CV489" s="2">
        <f t="shared" si="362"/>
        <v>0</v>
      </c>
      <c r="CW489" s="2">
        <f t="shared" si="362"/>
        <v>0</v>
      </c>
      <c r="CX489" s="2">
        <f t="shared" si="362"/>
        <v>0</v>
      </c>
      <c r="CY489" s="2">
        <f t="shared" si="362"/>
        <v>0</v>
      </c>
      <c r="CZ489" s="2">
        <f t="shared" si="362"/>
        <v>0</v>
      </c>
      <c r="DA489" s="2">
        <f t="shared" si="362"/>
        <v>0</v>
      </c>
      <c r="DB489" s="2">
        <f t="shared" si="362"/>
        <v>0</v>
      </c>
      <c r="DC489" s="2">
        <f t="shared" si="362"/>
        <v>0</v>
      </c>
      <c r="DD489" s="2">
        <f t="shared" si="362"/>
        <v>0</v>
      </c>
      <c r="DE489" s="2">
        <f t="shared" si="362"/>
        <v>0</v>
      </c>
      <c r="DF489" s="2">
        <f t="shared" si="362"/>
        <v>0</v>
      </c>
      <c r="DG489" s="3">
        <f t="shared" ref="DG489:EL489" si="363">DG493</f>
        <v>0</v>
      </c>
      <c r="DH489" s="3">
        <f t="shared" si="363"/>
        <v>0</v>
      </c>
      <c r="DI489" s="3">
        <f t="shared" si="363"/>
        <v>0</v>
      </c>
      <c r="DJ489" s="3">
        <f t="shared" si="363"/>
        <v>0</v>
      </c>
      <c r="DK489" s="3">
        <f t="shared" si="363"/>
        <v>0</v>
      </c>
      <c r="DL489" s="3">
        <f t="shared" si="363"/>
        <v>0</v>
      </c>
      <c r="DM489" s="3">
        <f t="shared" si="363"/>
        <v>0</v>
      </c>
      <c r="DN489" s="3">
        <f t="shared" si="363"/>
        <v>0</v>
      </c>
      <c r="DO489" s="3">
        <f t="shared" si="363"/>
        <v>0</v>
      </c>
      <c r="DP489" s="3">
        <f t="shared" si="363"/>
        <v>0</v>
      </c>
      <c r="DQ489" s="3">
        <f t="shared" si="363"/>
        <v>0</v>
      </c>
      <c r="DR489" s="3">
        <f t="shared" si="363"/>
        <v>0</v>
      </c>
      <c r="DS489" s="3">
        <f t="shared" si="363"/>
        <v>0</v>
      </c>
      <c r="DT489" s="3">
        <f t="shared" si="363"/>
        <v>0</v>
      </c>
      <c r="DU489" s="3">
        <f t="shared" si="363"/>
        <v>0</v>
      </c>
      <c r="DV489" s="3">
        <f t="shared" si="363"/>
        <v>0</v>
      </c>
      <c r="DW489" s="3">
        <f t="shared" si="363"/>
        <v>0</v>
      </c>
      <c r="DX489" s="3">
        <f t="shared" si="363"/>
        <v>0</v>
      </c>
      <c r="DY489" s="3">
        <f t="shared" si="363"/>
        <v>0</v>
      </c>
      <c r="DZ489" s="3">
        <f t="shared" si="363"/>
        <v>0</v>
      </c>
      <c r="EA489" s="3">
        <f t="shared" si="363"/>
        <v>0</v>
      </c>
      <c r="EB489" s="3">
        <f t="shared" si="363"/>
        <v>0</v>
      </c>
      <c r="EC489" s="3">
        <f t="shared" si="363"/>
        <v>0</v>
      </c>
      <c r="ED489" s="3">
        <f t="shared" si="363"/>
        <v>0</v>
      </c>
      <c r="EE489" s="3">
        <f t="shared" si="363"/>
        <v>0</v>
      </c>
      <c r="EF489" s="3">
        <f t="shared" si="363"/>
        <v>0</v>
      </c>
      <c r="EG489" s="3">
        <f t="shared" si="363"/>
        <v>0</v>
      </c>
      <c r="EH489" s="3">
        <f t="shared" si="363"/>
        <v>0</v>
      </c>
      <c r="EI489" s="3">
        <f t="shared" si="363"/>
        <v>0</v>
      </c>
      <c r="EJ489" s="3">
        <f t="shared" si="363"/>
        <v>0</v>
      </c>
      <c r="EK489" s="3">
        <f t="shared" si="363"/>
        <v>0</v>
      </c>
      <c r="EL489" s="3">
        <f t="shared" si="363"/>
        <v>0</v>
      </c>
      <c r="EM489" s="3">
        <f t="shared" ref="EM489:FR489" si="364">EM493</f>
        <v>0</v>
      </c>
      <c r="EN489" s="3">
        <f t="shared" si="364"/>
        <v>0</v>
      </c>
      <c r="EO489" s="3">
        <f t="shared" si="364"/>
        <v>0</v>
      </c>
      <c r="EP489" s="3">
        <f t="shared" si="364"/>
        <v>0</v>
      </c>
      <c r="EQ489" s="3">
        <f t="shared" si="364"/>
        <v>0</v>
      </c>
      <c r="ER489" s="3">
        <f t="shared" si="364"/>
        <v>0</v>
      </c>
      <c r="ES489" s="3">
        <f t="shared" si="364"/>
        <v>0</v>
      </c>
      <c r="ET489" s="3">
        <f t="shared" si="364"/>
        <v>0</v>
      </c>
      <c r="EU489" s="3">
        <f t="shared" si="364"/>
        <v>0</v>
      </c>
      <c r="EV489" s="3">
        <f t="shared" si="364"/>
        <v>0</v>
      </c>
      <c r="EW489" s="3">
        <f t="shared" si="364"/>
        <v>0</v>
      </c>
      <c r="EX489" s="3">
        <f t="shared" si="364"/>
        <v>0</v>
      </c>
      <c r="EY489" s="3">
        <f t="shared" si="364"/>
        <v>0</v>
      </c>
      <c r="EZ489" s="3">
        <f t="shared" si="364"/>
        <v>0</v>
      </c>
      <c r="FA489" s="3">
        <f t="shared" si="364"/>
        <v>0</v>
      </c>
      <c r="FB489" s="3">
        <f t="shared" si="364"/>
        <v>0</v>
      </c>
      <c r="FC489" s="3">
        <f t="shared" si="364"/>
        <v>0</v>
      </c>
      <c r="FD489" s="3">
        <f t="shared" si="364"/>
        <v>0</v>
      </c>
      <c r="FE489" s="3">
        <f t="shared" si="364"/>
        <v>0</v>
      </c>
      <c r="FF489" s="3">
        <f t="shared" si="364"/>
        <v>0</v>
      </c>
      <c r="FG489" s="3">
        <f t="shared" si="364"/>
        <v>0</v>
      </c>
      <c r="FH489" s="3">
        <f t="shared" si="364"/>
        <v>0</v>
      </c>
      <c r="FI489" s="3">
        <f t="shared" si="364"/>
        <v>0</v>
      </c>
      <c r="FJ489" s="3">
        <f t="shared" si="364"/>
        <v>0</v>
      </c>
      <c r="FK489" s="3">
        <f t="shared" si="364"/>
        <v>0</v>
      </c>
      <c r="FL489" s="3">
        <f t="shared" si="364"/>
        <v>0</v>
      </c>
      <c r="FM489" s="3">
        <f t="shared" si="364"/>
        <v>0</v>
      </c>
      <c r="FN489" s="3">
        <f t="shared" si="364"/>
        <v>0</v>
      </c>
      <c r="FO489" s="3">
        <f t="shared" si="364"/>
        <v>0</v>
      </c>
      <c r="FP489" s="3">
        <f t="shared" si="364"/>
        <v>0</v>
      </c>
      <c r="FQ489" s="3">
        <f t="shared" si="364"/>
        <v>0</v>
      </c>
      <c r="FR489" s="3">
        <f t="shared" si="364"/>
        <v>0</v>
      </c>
      <c r="FS489" s="3">
        <f t="shared" ref="FS489:GX489" si="365">FS493</f>
        <v>0</v>
      </c>
      <c r="FT489" s="3">
        <f t="shared" si="365"/>
        <v>0</v>
      </c>
      <c r="FU489" s="3">
        <f t="shared" si="365"/>
        <v>0</v>
      </c>
      <c r="FV489" s="3">
        <f t="shared" si="365"/>
        <v>0</v>
      </c>
      <c r="FW489" s="3">
        <f t="shared" si="365"/>
        <v>0</v>
      </c>
      <c r="FX489" s="3">
        <f t="shared" si="365"/>
        <v>0</v>
      </c>
      <c r="FY489" s="3">
        <f t="shared" si="365"/>
        <v>0</v>
      </c>
      <c r="FZ489" s="3">
        <f t="shared" si="365"/>
        <v>0</v>
      </c>
      <c r="GA489" s="3">
        <f t="shared" si="365"/>
        <v>0</v>
      </c>
      <c r="GB489" s="3">
        <f t="shared" si="365"/>
        <v>0</v>
      </c>
      <c r="GC489" s="3">
        <f t="shared" si="365"/>
        <v>0</v>
      </c>
      <c r="GD489" s="3">
        <f t="shared" si="365"/>
        <v>0</v>
      </c>
      <c r="GE489" s="3">
        <f t="shared" si="365"/>
        <v>0</v>
      </c>
      <c r="GF489" s="3">
        <f t="shared" si="365"/>
        <v>0</v>
      </c>
      <c r="GG489" s="3">
        <f t="shared" si="365"/>
        <v>0</v>
      </c>
      <c r="GH489" s="3">
        <f t="shared" si="365"/>
        <v>0</v>
      </c>
      <c r="GI489" s="3">
        <f t="shared" si="365"/>
        <v>0</v>
      </c>
      <c r="GJ489" s="3">
        <f t="shared" si="365"/>
        <v>0</v>
      </c>
      <c r="GK489" s="3">
        <f t="shared" si="365"/>
        <v>0</v>
      </c>
      <c r="GL489" s="3">
        <f t="shared" si="365"/>
        <v>0</v>
      </c>
      <c r="GM489" s="3">
        <f t="shared" si="365"/>
        <v>0</v>
      </c>
      <c r="GN489" s="3">
        <f t="shared" si="365"/>
        <v>0</v>
      </c>
      <c r="GO489" s="3">
        <f t="shared" si="365"/>
        <v>0</v>
      </c>
      <c r="GP489" s="3">
        <f t="shared" si="365"/>
        <v>0</v>
      </c>
      <c r="GQ489" s="3">
        <f t="shared" si="365"/>
        <v>0</v>
      </c>
      <c r="GR489" s="3">
        <f t="shared" si="365"/>
        <v>0</v>
      </c>
      <c r="GS489" s="3">
        <f t="shared" si="365"/>
        <v>0</v>
      </c>
      <c r="GT489" s="3">
        <f t="shared" si="365"/>
        <v>0</v>
      </c>
      <c r="GU489" s="3">
        <f t="shared" si="365"/>
        <v>0</v>
      </c>
      <c r="GV489" s="3">
        <f t="shared" si="365"/>
        <v>0</v>
      </c>
      <c r="GW489" s="3">
        <f t="shared" si="365"/>
        <v>0</v>
      </c>
      <c r="GX489" s="3">
        <f t="shared" si="365"/>
        <v>0</v>
      </c>
    </row>
    <row r="491" spans="1:245" x14ac:dyDescent="0.2">
      <c r="A491">
        <v>17</v>
      </c>
      <c r="B491">
        <v>1</v>
      </c>
      <c r="C491">
        <f>ROW(SmtRes!A451)</f>
        <v>451</v>
      </c>
      <c r="D491">
        <f>ROW(EtalonRes!A501)</f>
        <v>501</v>
      </c>
      <c r="E491" t="s">
        <v>426</v>
      </c>
      <c r="F491" t="s">
        <v>427</v>
      </c>
      <c r="G491" t="s">
        <v>428</v>
      </c>
      <c r="H491" t="s">
        <v>429</v>
      </c>
      <c r="I491">
        <f>ROUND(22.4/100,7)</f>
        <v>0.224</v>
      </c>
      <c r="J491">
        <v>0</v>
      </c>
      <c r="K491">
        <f>ROUND(22.4/100,7)</f>
        <v>0.224</v>
      </c>
      <c r="O491">
        <f>ROUND(CP491,2)</f>
        <v>1951.48</v>
      </c>
      <c r="P491">
        <f>SUMIF(SmtRes!AQ444:'SmtRes'!AQ451,"=1",SmtRes!DF444:'SmtRes'!DF451)</f>
        <v>680.45</v>
      </c>
      <c r="Q491">
        <f>SUMIF(SmtRes!AQ444:'SmtRes'!AQ451,"=1",SmtRes!DG444:'SmtRes'!DG451)</f>
        <v>14.56</v>
      </c>
      <c r="R491">
        <f>SUMIF(SmtRes!AQ444:'SmtRes'!AQ451,"=1",SmtRes!DH444:'SmtRes'!DH451)</f>
        <v>5.76</v>
      </c>
      <c r="S491">
        <f>SUMIF(SmtRes!AQ444:'SmtRes'!AQ451,"=1",SmtRes!DI444:'SmtRes'!DI451)</f>
        <v>1250.71</v>
      </c>
      <c r="T491">
        <f>ROUND(CU491*I491,2)</f>
        <v>0</v>
      </c>
      <c r="U491">
        <f>SUMIF(SmtRes!AQ444:'SmtRes'!AQ451,"=1",SmtRes!CV444:'SmtRes'!CV451)</f>
        <v>2.771776</v>
      </c>
      <c r="V491">
        <f>SUMIF(SmtRes!AQ444:'SmtRes'!AQ451,"=1",SmtRes!CW444:'SmtRes'!CW451)</f>
        <v>1.12E-2</v>
      </c>
      <c r="W491">
        <f>ROUND(CX491*I491,2)</f>
        <v>0</v>
      </c>
      <c r="X491">
        <f>ROUND(CY491,2)</f>
        <v>1181.08</v>
      </c>
      <c r="Y491">
        <f>ROUND(CZ491,2)</f>
        <v>544.67999999999995</v>
      </c>
      <c r="AA491">
        <v>312243454</v>
      </c>
      <c r="AB491">
        <f>ROUND((AC491+AD491+AF491),6)</f>
        <v>7739.975974</v>
      </c>
      <c r="AC491">
        <f>ROUND((SUM(SmtRes!BQ444:'SmtRes'!BQ451)),6)</f>
        <v>2091.4877040000001</v>
      </c>
      <c r="AD491">
        <f>ROUND((((SUM(SmtRes!BR444:'SmtRes'!BR451))-(SUM(SmtRes!BS444:'SmtRes'!BS451)))+AE491),6)</f>
        <v>64.968249999999998</v>
      </c>
      <c r="AE491">
        <f>ROUND((SUM(SmtRes!BS444:'SmtRes'!BS451)),6)</f>
        <v>25.682500000000001</v>
      </c>
      <c r="AF491">
        <f>ROUND((SUM(SmtRes!BT444:'SmtRes'!BT451)),6)</f>
        <v>5583.5200199999999</v>
      </c>
      <c r="AG491">
        <f>ROUND((AP491),6)</f>
        <v>0</v>
      </c>
      <c r="AH491">
        <f>(SUM(SmtRes!BU444:'SmtRes'!BU451))</f>
        <v>12.373999999999999</v>
      </c>
      <c r="AI491">
        <f>(SUM(SmtRes!BV444:'SmtRes'!BV451))</f>
        <v>0.05</v>
      </c>
      <c r="AJ491">
        <f>(AS491)</f>
        <v>0</v>
      </c>
      <c r="AK491">
        <v>3509.6215520000005</v>
      </c>
      <c r="AL491">
        <v>1045.7438520000001</v>
      </c>
      <c r="AM491">
        <v>25.987299999999998</v>
      </c>
      <c r="AN491">
        <v>10.273000000000001</v>
      </c>
      <c r="AO491">
        <v>2427.6174000000001</v>
      </c>
      <c r="AP491">
        <v>0</v>
      </c>
      <c r="AQ491">
        <v>5.38</v>
      </c>
      <c r="AR491">
        <v>0.02</v>
      </c>
      <c r="AS491">
        <v>0</v>
      </c>
      <c r="AT491">
        <v>94</v>
      </c>
      <c r="AU491">
        <v>43.35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1</v>
      </c>
      <c r="BJ491" t="s">
        <v>430</v>
      </c>
      <c r="BM491">
        <v>13001</v>
      </c>
      <c r="BN491">
        <v>0</v>
      </c>
      <c r="BO491" t="s">
        <v>3</v>
      </c>
      <c r="BP491">
        <v>0</v>
      </c>
      <c r="BQ491">
        <v>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94</v>
      </c>
      <c r="CA491">
        <v>51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807</v>
      </c>
      <c r="CO491">
        <v>0</v>
      </c>
      <c r="CP491">
        <f>(P491+Q491+S491+R491)</f>
        <v>1951.48</v>
      </c>
      <c r="CQ491">
        <f>SUMIF(SmtRes!AQ444:'SmtRes'!AQ451,"=1",SmtRes!AA444:'SmtRes'!AA451)</f>
        <v>240532.01</v>
      </c>
      <c r="CR491">
        <f>SUMIF(SmtRes!AQ444:'SmtRes'!AQ451,"=1",SmtRes!AB444:'SmtRes'!AB451)</f>
        <v>2187.2799999999997</v>
      </c>
      <c r="CS491">
        <f>SUMIF(SmtRes!AQ444:'SmtRes'!AQ451,"=1",SmtRes!AC444:'SmtRes'!AC451)</f>
        <v>1027.3000000000002</v>
      </c>
      <c r="CT491">
        <f>SUMIF(SmtRes!AQ444:'SmtRes'!AQ451,"=1",SmtRes!AD444:'SmtRes'!AD451)</f>
        <v>451.23</v>
      </c>
      <c r="CU491">
        <f>AG491</f>
        <v>0</v>
      </c>
      <c r="CV491">
        <f>SUMIF(SmtRes!AQ444:'SmtRes'!AQ451,"=1",SmtRes!BU444:'SmtRes'!BU451)</f>
        <v>12.373999999999999</v>
      </c>
      <c r="CW491">
        <f>SUMIF(SmtRes!AQ444:'SmtRes'!AQ451,"=1",SmtRes!BV444:'SmtRes'!BV451)</f>
        <v>0.05</v>
      </c>
      <c r="CX491">
        <f>AJ491</f>
        <v>0</v>
      </c>
      <c r="CY491">
        <f>(((S491+R491)*AT491)/100)</f>
        <v>1181.0818000000002</v>
      </c>
      <c r="CZ491">
        <f>(((S491+R491)*AU491)/100)</f>
        <v>544.67974500000003</v>
      </c>
      <c r="DC491" t="s">
        <v>3</v>
      </c>
      <c r="DD491" t="s">
        <v>431</v>
      </c>
      <c r="DE491" t="s">
        <v>432</v>
      </c>
      <c r="DF491" t="s">
        <v>432</v>
      </c>
      <c r="DG491" t="s">
        <v>433</v>
      </c>
      <c r="DH491" t="s">
        <v>3</v>
      </c>
      <c r="DI491" t="s">
        <v>433</v>
      </c>
      <c r="DJ491" t="s">
        <v>432</v>
      </c>
      <c r="DK491" t="s">
        <v>3</v>
      </c>
      <c r="DL491" t="s">
        <v>3</v>
      </c>
      <c r="DM491" t="s">
        <v>239</v>
      </c>
      <c r="DN491">
        <v>0</v>
      </c>
      <c r="DO491">
        <v>0</v>
      </c>
      <c r="DP491">
        <v>1</v>
      </c>
      <c r="DQ491">
        <v>1</v>
      </c>
      <c r="DU491">
        <v>1005</v>
      </c>
      <c r="DV491" t="s">
        <v>429</v>
      </c>
      <c r="DW491" t="s">
        <v>429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293259354</v>
      </c>
      <c r="EF491">
        <v>2</v>
      </c>
      <c r="EG491" t="s">
        <v>23</v>
      </c>
      <c r="EH491">
        <v>13</v>
      </c>
      <c r="EI491" t="s">
        <v>434</v>
      </c>
      <c r="EJ491">
        <v>1</v>
      </c>
      <c r="EK491">
        <v>13001</v>
      </c>
      <c r="EL491" t="s">
        <v>435</v>
      </c>
      <c r="EM491" t="s">
        <v>436</v>
      </c>
      <c r="EO491" t="s">
        <v>240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5.38</v>
      </c>
      <c r="EX491">
        <v>0.02</v>
      </c>
      <c r="EY491">
        <v>0</v>
      </c>
      <c r="FQ491">
        <v>0</v>
      </c>
      <c r="FR491">
        <f>ROUND(IF(BI491=3,GM491,0),2)</f>
        <v>0</v>
      </c>
      <c r="FS491">
        <v>0</v>
      </c>
      <c r="FX491">
        <v>94</v>
      </c>
      <c r="FY491">
        <v>43.35</v>
      </c>
      <c r="GA491" t="s">
        <v>3</v>
      </c>
      <c r="GD491">
        <v>1</v>
      </c>
      <c r="GF491">
        <v>1444346312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>ROUND(IF(AND(BH491=3,BI491=3,FS491&lt;&gt;0),P491,0),2)</f>
        <v>0</v>
      </c>
      <c r="GM491">
        <f>ROUND(O491+X491+Y491,2)+GX491</f>
        <v>3677.24</v>
      </c>
      <c r="GN491">
        <f>IF(OR(BI491=0,BI491=1),GM491-GX491,0)</f>
        <v>3677.24</v>
      </c>
      <c r="GO491">
        <f>IF(BI491=2,GM491-GX491,0)</f>
        <v>0</v>
      </c>
      <c r="GP491">
        <f>IF(BI491=4,GM491-GX491,0)</f>
        <v>0</v>
      </c>
      <c r="GR491">
        <v>0</v>
      </c>
      <c r="GS491">
        <v>3</v>
      </c>
      <c r="GT491">
        <v>0</v>
      </c>
      <c r="GU491" t="s">
        <v>3</v>
      </c>
      <c r="GV491">
        <f>ROUND((GT491),6)</f>
        <v>0</v>
      </c>
      <c r="GW491">
        <v>1</v>
      </c>
      <c r="GX491">
        <f>ROUND(HC491*I491,2)</f>
        <v>0</v>
      </c>
      <c r="HA491">
        <v>0</v>
      </c>
      <c r="HB491">
        <v>0</v>
      </c>
      <c r="HC491">
        <f>GV491*GW491</f>
        <v>0</v>
      </c>
      <c r="HE491" t="s">
        <v>3</v>
      </c>
      <c r="HF491" t="s">
        <v>3</v>
      </c>
      <c r="HM491" t="s">
        <v>3</v>
      </c>
      <c r="HN491" t="s">
        <v>437</v>
      </c>
      <c r="HO491" t="s">
        <v>438</v>
      </c>
      <c r="HP491" t="s">
        <v>434</v>
      </c>
      <c r="HQ491" t="s">
        <v>434</v>
      </c>
      <c r="IK491">
        <v>0</v>
      </c>
    </row>
    <row r="493" spans="1:245" x14ac:dyDescent="0.2">
      <c r="A493" s="2">
        <v>51</v>
      </c>
      <c r="B493" s="2">
        <f>B487</f>
        <v>1</v>
      </c>
      <c r="C493" s="2">
        <f>A487</f>
        <v>4</v>
      </c>
      <c r="D493" s="2">
        <f>ROW(A487)</f>
        <v>487</v>
      </c>
      <c r="E493" s="2"/>
      <c r="F493" s="2" t="str">
        <f>IF(F487&lt;&gt;"",F487,"")</f>
        <v>Новый раздел</v>
      </c>
      <c r="G493" s="2" t="str">
        <f>IF(G487&lt;&gt;"",G487,"")</f>
        <v>Прочие работы по ремонту ВЛ  0,4 кВ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66">ROUND(AB493,2)</f>
        <v>1951.48</v>
      </c>
      <c r="P493" s="2">
        <f t="shared" si="366"/>
        <v>680.45</v>
      </c>
      <c r="Q493" s="2">
        <f t="shared" si="366"/>
        <v>14.56</v>
      </c>
      <c r="R493" s="2">
        <f t="shared" si="366"/>
        <v>5.76</v>
      </c>
      <c r="S493" s="2">
        <f t="shared" si="366"/>
        <v>1250.71</v>
      </c>
      <c r="T493" s="2">
        <f t="shared" si="366"/>
        <v>0</v>
      </c>
      <c r="U493" s="2">
        <f>AH493</f>
        <v>2.771776</v>
      </c>
      <c r="V493" s="2">
        <f>AI493</f>
        <v>1.12E-2</v>
      </c>
      <c r="W493" s="2">
        <f>ROUND(AJ493,2)</f>
        <v>0</v>
      </c>
      <c r="X493" s="2">
        <f>ROUND(AK493,2)</f>
        <v>1181.08</v>
      </c>
      <c r="Y493" s="2">
        <f>ROUND(AL493,2)</f>
        <v>544.67999999999995</v>
      </c>
      <c r="Z493" s="2"/>
      <c r="AA493" s="2"/>
      <c r="AB493" s="2">
        <f>ROUND(SUMIF(AA491:AA491,"=312243454",O491:O491),2)</f>
        <v>1951.48</v>
      </c>
      <c r="AC493" s="2">
        <f>ROUND(SUMIF(AA491:AA491,"=312243454",P491:P491),2)</f>
        <v>680.45</v>
      </c>
      <c r="AD493" s="2">
        <f>ROUND(SUMIF(AA491:AA491,"=312243454",Q491:Q491),2)</f>
        <v>14.56</v>
      </c>
      <c r="AE493" s="2">
        <f>ROUND(SUMIF(AA491:AA491,"=312243454",R491:R491),2)</f>
        <v>5.76</v>
      </c>
      <c r="AF493" s="2">
        <f>ROUND(SUMIF(AA491:AA491,"=312243454",S491:S491),2)</f>
        <v>1250.71</v>
      </c>
      <c r="AG493" s="2">
        <f>ROUND(SUMIF(AA491:AA491,"=312243454",T491:T491),2)</f>
        <v>0</v>
      </c>
      <c r="AH493" s="2">
        <f>SUMIF(AA491:AA491,"=312243454",U491:U491)</f>
        <v>2.771776</v>
      </c>
      <c r="AI493" s="2">
        <f>SUMIF(AA491:AA491,"=312243454",V491:V491)</f>
        <v>1.12E-2</v>
      </c>
      <c r="AJ493" s="2">
        <f>ROUND(SUMIF(AA491:AA491,"=312243454",W491:W491),2)</f>
        <v>0</v>
      </c>
      <c r="AK493" s="2">
        <f>ROUND(SUMIF(AA491:AA491,"=312243454",X491:X491),2)</f>
        <v>1181.08</v>
      </c>
      <c r="AL493" s="2">
        <f>ROUND(SUMIF(AA491:AA491,"=312243454",Y491:Y491),2)</f>
        <v>544.67999999999995</v>
      </c>
      <c r="AM493" s="2"/>
      <c r="AN493" s="2"/>
      <c r="AO493" s="2">
        <f t="shared" ref="AO493:BD493" si="367">ROUND(BX493,2)</f>
        <v>0</v>
      </c>
      <c r="AP493" s="2">
        <f t="shared" si="367"/>
        <v>0</v>
      </c>
      <c r="AQ493" s="2">
        <f t="shared" si="367"/>
        <v>0</v>
      </c>
      <c r="AR493" s="2">
        <f t="shared" si="367"/>
        <v>3677.24</v>
      </c>
      <c r="AS493" s="2">
        <f t="shared" si="367"/>
        <v>3677.24</v>
      </c>
      <c r="AT493" s="2">
        <f t="shared" si="367"/>
        <v>0</v>
      </c>
      <c r="AU493" s="2">
        <f t="shared" si="367"/>
        <v>0</v>
      </c>
      <c r="AV493" s="2">
        <f t="shared" si="367"/>
        <v>680.45</v>
      </c>
      <c r="AW493" s="2">
        <f t="shared" si="367"/>
        <v>680.45</v>
      </c>
      <c r="AX493" s="2">
        <f t="shared" si="367"/>
        <v>0</v>
      </c>
      <c r="AY493" s="2">
        <f t="shared" si="367"/>
        <v>680.45</v>
      </c>
      <c r="AZ493" s="2">
        <f t="shared" si="367"/>
        <v>0</v>
      </c>
      <c r="BA493" s="2">
        <f t="shared" si="367"/>
        <v>0</v>
      </c>
      <c r="BB493" s="2">
        <f t="shared" si="367"/>
        <v>0</v>
      </c>
      <c r="BC493" s="2">
        <f t="shared" si="367"/>
        <v>0</v>
      </c>
      <c r="BD493" s="2">
        <f t="shared" si="367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ROUND(SUMIF(AA491:AA491,"=312243454",FQ491:FQ491),2)</f>
        <v>0</v>
      </c>
      <c r="BY493" s="2">
        <f>ROUND(SUMIF(AA491:AA491,"=312243454",FR491:FR491),2)</f>
        <v>0</v>
      </c>
      <c r="BZ493" s="2">
        <f>ROUND(SUMIF(AA491:AA491,"=312243454",GL491:GL491),2)</f>
        <v>0</v>
      </c>
      <c r="CA493" s="2">
        <f>ROUND(SUMIF(AA491:AA491,"=312243454",GM491:GM491),2)</f>
        <v>3677.24</v>
      </c>
      <c r="CB493" s="2">
        <f>ROUND(SUMIF(AA491:AA491,"=312243454",GN491:GN491),2)</f>
        <v>3677.24</v>
      </c>
      <c r="CC493" s="2">
        <f>ROUND(SUMIF(AA491:AA491,"=312243454",GO491:GO491),2)</f>
        <v>0</v>
      </c>
      <c r="CD493" s="2">
        <f>ROUND(SUMIF(AA491:AA491,"=312243454",GP491:GP491),2)</f>
        <v>0</v>
      </c>
      <c r="CE493" s="2">
        <f>AC493-BX493</f>
        <v>680.45</v>
      </c>
      <c r="CF493" s="2">
        <f>AC493-BY493</f>
        <v>680.45</v>
      </c>
      <c r="CG493" s="2">
        <f>BX493-BZ493</f>
        <v>0</v>
      </c>
      <c r="CH493" s="2">
        <f>AC493-BX493-BY493+BZ493</f>
        <v>680.45</v>
      </c>
      <c r="CI493" s="2">
        <f>BY493-BZ493</f>
        <v>0</v>
      </c>
      <c r="CJ493" s="2">
        <f>ROUND(SUMIF(AA491:AA491,"=312243454",GX491:GX491),2)</f>
        <v>0</v>
      </c>
      <c r="CK493" s="2">
        <f>ROUND(SUMIF(AA491:AA491,"=312243454",GY491:GY491),2)</f>
        <v>0</v>
      </c>
      <c r="CL493" s="2">
        <f>ROUND(SUMIF(AA491:AA491,"=312243454",GZ491:GZ491),2)</f>
        <v>0</v>
      </c>
      <c r="CM493" s="2">
        <f>ROUND(SUMIF(AA491:AA491,"=312243454",HD491:HD491),2)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1951.48</v>
      </c>
      <c r="G495" s="4" t="s">
        <v>161</v>
      </c>
      <c r="H495" s="4" t="s">
        <v>162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1951.48</v>
      </c>
      <c r="X495" s="4">
        <v>1</v>
      </c>
      <c r="Y495" s="4">
        <v>1951.48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680.45</v>
      </c>
      <c r="G496" s="4" t="s">
        <v>163</v>
      </c>
      <c r="H496" s="4" t="s">
        <v>164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680.45</v>
      </c>
      <c r="X496" s="4">
        <v>1</v>
      </c>
      <c r="Y496" s="4">
        <v>680.45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165</v>
      </c>
      <c r="H497" s="4" t="s">
        <v>166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680.45</v>
      </c>
      <c r="G498" s="4" t="s">
        <v>167</v>
      </c>
      <c r="H498" s="4" t="s">
        <v>168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680.45</v>
      </c>
      <c r="X498" s="4">
        <v>1</v>
      </c>
      <c r="Y498" s="4">
        <v>680.45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680.45</v>
      </c>
      <c r="G499" s="4" t="s">
        <v>169</v>
      </c>
      <c r="H499" s="4" t="s">
        <v>170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680.45</v>
      </c>
      <c r="X499" s="4">
        <v>1</v>
      </c>
      <c r="Y499" s="4">
        <v>680.45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171</v>
      </c>
      <c r="H500" s="4" t="s">
        <v>172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680.45</v>
      </c>
      <c r="G501" s="4" t="s">
        <v>173</v>
      </c>
      <c r="H501" s="4" t="s">
        <v>174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680.45</v>
      </c>
      <c r="X501" s="4">
        <v>1</v>
      </c>
      <c r="Y501" s="4">
        <v>680.45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175</v>
      </c>
      <c r="H502" s="4" t="s">
        <v>176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177</v>
      </c>
      <c r="H503" s="4" t="s">
        <v>178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179</v>
      </c>
      <c r="H504" s="4" t="s">
        <v>180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14.56</v>
      </c>
      <c r="G505" s="4" t="s">
        <v>181</v>
      </c>
      <c r="H505" s="4" t="s">
        <v>182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14.56</v>
      </c>
      <c r="X505" s="4">
        <v>1</v>
      </c>
      <c r="Y505" s="4">
        <v>14.56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183</v>
      </c>
      <c r="H506" s="4" t="s">
        <v>184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5.76</v>
      </c>
      <c r="G507" s="4" t="s">
        <v>185</v>
      </c>
      <c r="H507" s="4" t="s">
        <v>186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5.76</v>
      </c>
      <c r="X507" s="4">
        <v>1</v>
      </c>
      <c r="Y507" s="4">
        <v>5.76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1250.71</v>
      </c>
      <c r="G508" s="4" t="s">
        <v>187</v>
      </c>
      <c r="H508" s="4" t="s">
        <v>188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1250.71</v>
      </c>
      <c r="X508" s="4">
        <v>1</v>
      </c>
      <c r="Y508" s="4">
        <v>1250.71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189</v>
      </c>
      <c r="H509" s="4" t="s">
        <v>190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3677.24</v>
      </c>
      <c r="G510" s="4" t="s">
        <v>191</v>
      </c>
      <c r="H510" s="4" t="s">
        <v>192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3677.24</v>
      </c>
      <c r="X510" s="4">
        <v>1</v>
      </c>
      <c r="Y510" s="4">
        <v>3677.24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0</v>
      </c>
      <c r="G511" s="4" t="s">
        <v>193</v>
      </c>
      <c r="H511" s="4" t="s">
        <v>194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195</v>
      </c>
      <c r="H512" s="4" t="s">
        <v>196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197</v>
      </c>
      <c r="H513" s="4" t="s">
        <v>198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199</v>
      </c>
      <c r="H514" s="4" t="s">
        <v>200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2.771776</v>
      </c>
      <c r="G515" s="4" t="s">
        <v>201</v>
      </c>
      <c r="H515" s="4" t="s">
        <v>202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2.771776</v>
      </c>
      <c r="X515" s="4">
        <v>1</v>
      </c>
      <c r="Y515" s="4">
        <v>2.771776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1.12E-2</v>
      </c>
      <c r="G516" s="4" t="s">
        <v>203</v>
      </c>
      <c r="H516" s="4" t="s">
        <v>204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1.12E-2</v>
      </c>
      <c r="X516" s="4">
        <v>1</v>
      </c>
      <c r="Y516" s="4">
        <v>1.12E-2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205</v>
      </c>
      <c r="H517" s="4" t="s">
        <v>206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207</v>
      </c>
      <c r="H518" s="4" t="s">
        <v>208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1181.08</v>
      </c>
      <c r="G519" s="4" t="s">
        <v>209</v>
      </c>
      <c r="H519" s="4" t="s">
        <v>210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1181.08</v>
      </c>
      <c r="X519" s="4">
        <v>1</v>
      </c>
      <c r="Y519" s="4">
        <v>1181.08</v>
      </c>
      <c r="Z519" s="4"/>
      <c r="AA519" s="4"/>
      <c r="AB519" s="4"/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544.67999999999995</v>
      </c>
      <c r="G520" s="4" t="s">
        <v>211</v>
      </c>
      <c r="H520" s="4" t="s">
        <v>212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544.67999999999995</v>
      </c>
      <c r="X520" s="4">
        <v>1</v>
      </c>
      <c r="Y520" s="4">
        <v>544.67999999999995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3677.24</v>
      </c>
      <c r="G521" s="4" t="s">
        <v>213</v>
      </c>
      <c r="H521" s="4" t="s">
        <v>214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3677.24</v>
      </c>
      <c r="X521" s="4">
        <v>1</v>
      </c>
      <c r="Y521" s="4">
        <v>3677.24</v>
      </c>
      <c r="Z521" s="4"/>
      <c r="AA521" s="4"/>
      <c r="AB521" s="4"/>
    </row>
    <row r="523" spans="1:245" x14ac:dyDescent="0.2">
      <c r="A523" s="1">
        <v>4</v>
      </c>
      <c r="B523" s="1">
        <v>1</v>
      </c>
      <c r="C523" s="1"/>
      <c r="D523" s="1">
        <f>ROW(A529)</f>
        <v>529</v>
      </c>
      <c r="E523" s="1"/>
      <c r="F523" s="1" t="s">
        <v>15</v>
      </c>
      <c r="G523" s="1" t="s">
        <v>439</v>
      </c>
      <c r="H523" s="1" t="s">
        <v>3</v>
      </c>
      <c r="I523" s="1">
        <v>0</v>
      </c>
      <c r="J523" s="1"/>
      <c r="K523" s="1">
        <v>-1</v>
      </c>
      <c r="L523" s="1"/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3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3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>
        <v>0</v>
      </c>
    </row>
    <row r="525" spans="1:245" x14ac:dyDescent="0.2">
      <c r="A525" s="2">
        <v>52</v>
      </c>
      <c r="B525" s="2">
        <f t="shared" ref="B525:G525" si="368">B529</f>
        <v>1</v>
      </c>
      <c r="C525" s="2">
        <f t="shared" si="368"/>
        <v>4</v>
      </c>
      <c r="D525" s="2">
        <f t="shared" si="368"/>
        <v>523</v>
      </c>
      <c r="E525" s="2">
        <f t="shared" si="368"/>
        <v>0</v>
      </c>
      <c r="F525" s="2" t="str">
        <f t="shared" si="368"/>
        <v>Новый раздел</v>
      </c>
      <c r="G525" s="2" t="str">
        <f t="shared" si="368"/>
        <v>Доставка персонала</v>
      </c>
      <c r="H525" s="2"/>
      <c r="I525" s="2"/>
      <c r="J525" s="2"/>
      <c r="K525" s="2"/>
      <c r="L525" s="2"/>
      <c r="M525" s="2"/>
      <c r="N525" s="2"/>
      <c r="O525" s="2">
        <f t="shared" ref="O525:AT525" si="369">O529</f>
        <v>7673.42</v>
      </c>
      <c r="P525" s="2">
        <f t="shared" si="369"/>
        <v>0</v>
      </c>
      <c r="Q525" s="2">
        <f t="shared" si="369"/>
        <v>3773.1</v>
      </c>
      <c r="R525" s="2">
        <f t="shared" si="369"/>
        <v>3900.32</v>
      </c>
      <c r="S525" s="2">
        <f t="shared" si="369"/>
        <v>0</v>
      </c>
      <c r="T525" s="2">
        <f t="shared" si="369"/>
        <v>0</v>
      </c>
      <c r="U525" s="2">
        <f t="shared" si="369"/>
        <v>0</v>
      </c>
      <c r="V525" s="2">
        <f t="shared" si="369"/>
        <v>8.16</v>
      </c>
      <c r="W525" s="2">
        <f t="shared" si="369"/>
        <v>0</v>
      </c>
      <c r="X525" s="2">
        <f t="shared" si="369"/>
        <v>0</v>
      </c>
      <c r="Y525" s="2">
        <f t="shared" si="369"/>
        <v>0</v>
      </c>
      <c r="Z525" s="2">
        <f t="shared" si="369"/>
        <v>0</v>
      </c>
      <c r="AA525" s="2">
        <f t="shared" si="369"/>
        <v>0</v>
      </c>
      <c r="AB525" s="2">
        <f t="shared" si="369"/>
        <v>7673.42</v>
      </c>
      <c r="AC525" s="2">
        <f t="shared" si="369"/>
        <v>0</v>
      </c>
      <c r="AD525" s="2">
        <f t="shared" si="369"/>
        <v>3773.1</v>
      </c>
      <c r="AE525" s="2">
        <f t="shared" si="369"/>
        <v>3900.32</v>
      </c>
      <c r="AF525" s="2">
        <f t="shared" si="369"/>
        <v>0</v>
      </c>
      <c r="AG525" s="2">
        <f t="shared" si="369"/>
        <v>0</v>
      </c>
      <c r="AH525" s="2">
        <f t="shared" si="369"/>
        <v>0</v>
      </c>
      <c r="AI525" s="2">
        <f t="shared" si="369"/>
        <v>8.16</v>
      </c>
      <c r="AJ525" s="2">
        <f t="shared" si="369"/>
        <v>0</v>
      </c>
      <c r="AK525" s="2">
        <f t="shared" si="369"/>
        <v>0</v>
      </c>
      <c r="AL525" s="2">
        <f t="shared" si="369"/>
        <v>0</v>
      </c>
      <c r="AM525" s="2">
        <f t="shared" si="369"/>
        <v>0</v>
      </c>
      <c r="AN525" s="2">
        <f t="shared" si="369"/>
        <v>0</v>
      </c>
      <c r="AO525" s="2">
        <f t="shared" si="369"/>
        <v>0</v>
      </c>
      <c r="AP525" s="2">
        <f t="shared" si="369"/>
        <v>0</v>
      </c>
      <c r="AQ525" s="2">
        <f t="shared" si="369"/>
        <v>0</v>
      </c>
      <c r="AR525" s="2">
        <f t="shared" si="369"/>
        <v>7673.42</v>
      </c>
      <c r="AS525" s="2">
        <f t="shared" si="369"/>
        <v>7673.42</v>
      </c>
      <c r="AT525" s="2">
        <f t="shared" si="369"/>
        <v>0</v>
      </c>
      <c r="AU525" s="2">
        <f t="shared" ref="AU525:BZ525" si="370">AU529</f>
        <v>0</v>
      </c>
      <c r="AV525" s="2">
        <f t="shared" si="370"/>
        <v>0</v>
      </c>
      <c r="AW525" s="2">
        <f t="shared" si="370"/>
        <v>0</v>
      </c>
      <c r="AX525" s="2">
        <f t="shared" si="370"/>
        <v>0</v>
      </c>
      <c r="AY525" s="2">
        <f t="shared" si="370"/>
        <v>0</v>
      </c>
      <c r="AZ525" s="2">
        <f t="shared" si="370"/>
        <v>0</v>
      </c>
      <c r="BA525" s="2">
        <f t="shared" si="370"/>
        <v>0</v>
      </c>
      <c r="BB525" s="2">
        <f t="shared" si="370"/>
        <v>0</v>
      </c>
      <c r="BC525" s="2">
        <f t="shared" si="370"/>
        <v>0</v>
      </c>
      <c r="BD525" s="2">
        <f t="shared" si="370"/>
        <v>0</v>
      </c>
      <c r="BE525" s="2">
        <f t="shared" si="370"/>
        <v>0</v>
      </c>
      <c r="BF525" s="2">
        <f t="shared" si="370"/>
        <v>0</v>
      </c>
      <c r="BG525" s="2">
        <f t="shared" si="370"/>
        <v>0</v>
      </c>
      <c r="BH525" s="2">
        <f t="shared" si="370"/>
        <v>0</v>
      </c>
      <c r="BI525" s="2">
        <f t="shared" si="370"/>
        <v>0</v>
      </c>
      <c r="BJ525" s="2">
        <f t="shared" si="370"/>
        <v>0</v>
      </c>
      <c r="BK525" s="2">
        <f t="shared" si="370"/>
        <v>0</v>
      </c>
      <c r="BL525" s="2">
        <f t="shared" si="370"/>
        <v>0</v>
      </c>
      <c r="BM525" s="2">
        <f t="shared" si="370"/>
        <v>0</v>
      </c>
      <c r="BN525" s="2">
        <f t="shared" si="370"/>
        <v>0</v>
      </c>
      <c r="BO525" s="2">
        <f t="shared" si="370"/>
        <v>0</v>
      </c>
      <c r="BP525" s="2">
        <f t="shared" si="370"/>
        <v>0</v>
      </c>
      <c r="BQ525" s="2">
        <f t="shared" si="370"/>
        <v>0</v>
      </c>
      <c r="BR525" s="2">
        <f t="shared" si="370"/>
        <v>0</v>
      </c>
      <c r="BS525" s="2">
        <f t="shared" si="370"/>
        <v>0</v>
      </c>
      <c r="BT525" s="2">
        <f t="shared" si="370"/>
        <v>0</v>
      </c>
      <c r="BU525" s="2">
        <f t="shared" si="370"/>
        <v>0</v>
      </c>
      <c r="BV525" s="2">
        <f t="shared" si="370"/>
        <v>0</v>
      </c>
      <c r="BW525" s="2">
        <f t="shared" si="370"/>
        <v>0</v>
      </c>
      <c r="BX525" s="2">
        <f t="shared" si="370"/>
        <v>0</v>
      </c>
      <c r="BY525" s="2">
        <f t="shared" si="370"/>
        <v>0</v>
      </c>
      <c r="BZ525" s="2">
        <f t="shared" si="370"/>
        <v>0</v>
      </c>
      <c r="CA525" s="2">
        <f t="shared" ref="CA525:DF525" si="371">CA529</f>
        <v>7673.42</v>
      </c>
      <c r="CB525" s="2">
        <f t="shared" si="371"/>
        <v>7673.42</v>
      </c>
      <c r="CC525" s="2">
        <f t="shared" si="371"/>
        <v>0</v>
      </c>
      <c r="CD525" s="2">
        <f t="shared" si="371"/>
        <v>0</v>
      </c>
      <c r="CE525" s="2">
        <f t="shared" si="371"/>
        <v>0</v>
      </c>
      <c r="CF525" s="2">
        <f t="shared" si="371"/>
        <v>0</v>
      </c>
      <c r="CG525" s="2">
        <f t="shared" si="371"/>
        <v>0</v>
      </c>
      <c r="CH525" s="2">
        <f t="shared" si="371"/>
        <v>0</v>
      </c>
      <c r="CI525" s="2">
        <f t="shared" si="371"/>
        <v>0</v>
      </c>
      <c r="CJ525" s="2">
        <f t="shared" si="371"/>
        <v>0</v>
      </c>
      <c r="CK525" s="2">
        <f t="shared" si="371"/>
        <v>0</v>
      </c>
      <c r="CL525" s="2">
        <f t="shared" si="371"/>
        <v>0</v>
      </c>
      <c r="CM525" s="2">
        <f t="shared" si="371"/>
        <v>0</v>
      </c>
      <c r="CN525" s="2">
        <f t="shared" si="371"/>
        <v>0</v>
      </c>
      <c r="CO525" s="2">
        <f t="shared" si="371"/>
        <v>0</v>
      </c>
      <c r="CP525" s="2">
        <f t="shared" si="371"/>
        <v>0</v>
      </c>
      <c r="CQ525" s="2">
        <f t="shared" si="371"/>
        <v>0</v>
      </c>
      <c r="CR525" s="2">
        <f t="shared" si="371"/>
        <v>0</v>
      </c>
      <c r="CS525" s="2">
        <f t="shared" si="371"/>
        <v>0</v>
      </c>
      <c r="CT525" s="2">
        <f t="shared" si="371"/>
        <v>0</v>
      </c>
      <c r="CU525" s="2">
        <f t="shared" si="371"/>
        <v>0</v>
      </c>
      <c r="CV525" s="2">
        <f t="shared" si="371"/>
        <v>0</v>
      </c>
      <c r="CW525" s="2">
        <f t="shared" si="371"/>
        <v>0</v>
      </c>
      <c r="CX525" s="2">
        <f t="shared" si="371"/>
        <v>0</v>
      </c>
      <c r="CY525" s="2">
        <f t="shared" si="371"/>
        <v>0</v>
      </c>
      <c r="CZ525" s="2">
        <f t="shared" si="371"/>
        <v>0</v>
      </c>
      <c r="DA525" s="2">
        <f t="shared" si="371"/>
        <v>0</v>
      </c>
      <c r="DB525" s="2">
        <f t="shared" si="371"/>
        <v>0</v>
      </c>
      <c r="DC525" s="2">
        <f t="shared" si="371"/>
        <v>0</v>
      </c>
      <c r="DD525" s="2">
        <f t="shared" si="371"/>
        <v>0</v>
      </c>
      <c r="DE525" s="2">
        <f t="shared" si="371"/>
        <v>0</v>
      </c>
      <c r="DF525" s="2">
        <f t="shared" si="371"/>
        <v>0</v>
      </c>
      <c r="DG525" s="3">
        <f t="shared" ref="DG525:EL525" si="372">DG529</f>
        <v>0</v>
      </c>
      <c r="DH525" s="3">
        <f t="shared" si="372"/>
        <v>0</v>
      </c>
      <c r="DI525" s="3">
        <f t="shared" si="372"/>
        <v>0</v>
      </c>
      <c r="DJ525" s="3">
        <f t="shared" si="372"/>
        <v>0</v>
      </c>
      <c r="DK525" s="3">
        <f t="shared" si="372"/>
        <v>0</v>
      </c>
      <c r="DL525" s="3">
        <f t="shared" si="372"/>
        <v>0</v>
      </c>
      <c r="DM525" s="3">
        <f t="shared" si="372"/>
        <v>0</v>
      </c>
      <c r="DN525" s="3">
        <f t="shared" si="372"/>
        <v>0</v>
      </c>
      <c r="DO525" s="3">
        <f t="shared" si="372"/>
        <v>0</v>
      </c>
      <c r="DP525" s="3">
        <f t="shared" si="372"/>
        <v>0</v>
      </c>
      <c r="DQ525" s="3">
        <f t="shared" si="372"/>
        <v>0</v>
      </c>
      <c r="DR525" s="3">
        <f t="shared" si="372"/>
        <v>0</v>
      </c>
      <c r="DS525" s="3">
        <f t="shared" si="372"/>
        <v>0</v>
      </c>
      <c r="DT525" s="3">
        <f t="shared" si="372"/>
        <v>0</v>
      </c>
      <c r="DU525" s="3">
        <f t="shared" si="372"/>
        <v>0</v>
      </c>
      <c r="DV525" s="3">
        <f t="shared" si="372"/>
        <v>0</v>
      </c>
      <c r="DW525" s="3">
        <f t="shared" si="372"/>
        <v>0</v>
      </c>
      <c r="DX525" s="3">
        <f t="shared" si="372"/>
        <v>0</v>
      </c>
      <c r="DY525" s="3">
        <f t="shared" si="372"/>
        <v>0</v>
      </c>
      <c r="DZ525" s="3">
        <f t="shared" si="372"/>
        <v>0</v>
      </c>
      <c r="EA525" s="3">
        <f t="shared" si="372"/>
        <v>0</v>
      </c>
      <c r="EB525" s="3">
        <f t="shared" si="372"/>
        <v>0</v>
      </c>
      <c r="EC525" s="3">
        <f t="shared" si="372"/>
        <v>0</v>
      </c>
      <c r="ED525" s="3">
        <f t="shared" si="372"/>
        <v>0</v>
      </c>
      <c r="EE525" s="3">
        <f t="shared" si="372"/>
        <v>0</v>
      </c>
      <c r="EF525" s="3">
        <f t="shared" si="372"/>
        <v>0</v>
      </c>
      <c r="EG525" s="3">
        <f t="shared" si="372"/>
        <v>0</v>
      </c>
      <c r="EH525" s="3">
        <f t="shared" si="372"/>
        <v>0</v>
      </c>
      <c r="EI525" s="3">
        <f t="shared" si="372"/>
        <v>0</v>
      </c>
      <c r="EJ525" s="3">
        <f t="shared" si="372"/>
        <v>0</v>
      </c>
      <c r="EK525" s="3">
        <f t="shared" si="372"/>
        <v>0</v>
      </c>
      <c r="EL525" s="3">
        <f t="shared" si="372"/>
        <v>0</v>
      </c>
      <c r="EM525" s="3">
        <f t="shared" ref="EM525:FR525" si="373">EM529</f>
        <v>0</v>
      </c>
      <c r="EN525" s="3">
        <f t="shared" si="373"/>
        <v>0</v>
      </c>
      <c r="EO525" s="3">
        <f t="shared" si="373"/>
        <v>0</v>
      </c>
      <c r="EP525" s="3">
        <f t="shared" si="373"/>
        <v>0</v>
      </c>
      <c r="EQ525" s="3">
        <f t="shared" si="373"/>
        <v>0</v>
      </c>
      <c r="ER525" s="3">
        <f t="shared" si="373"/>
        <v>0</v>
      </c>
      <c r="ES525" s="3">
        <f t="shared" si="373"/>
        <v>0</v>
      </c>
      <c r="ET525" s="3">
        <f t="shared" si="373"/>
        <v>0</v>
      </c>
      <c r="EU525" s="3">
        <f t="shared" si="373"/>
        <v>0</v>
      </c>
      <c r="EV525" s="3">
        <f t="shared" si="373"/>
        <v>0</v>
      </c>
      <c r="EW525" s="3">
        <f t="shared" si="373"/>
        <v>0</v>
      </c>
      <c r="EX525" s="3">
        <f t="shared" si="373"/>
        <v>0</v>
      </c>
      <c r="EY525" s="3">
        <f t="shared" si="373"/>
        <v>0</v>
      </c>
      <c r="EZ525" s="3">
        <f t="shared" si="373"/>
        <v>0</v>
      </c>
      <c r="FA525" s="3">
        <f t="shared" si="373"/>
        <v>0</v>
      </c>
      <c r="FB525" s="3">
        <f t="shared" si="373"/>
        <v>0</v>
      </c>
      <c r="FC525" s="3">
        <f t="shared" si="373"/>
        <v>0</v>
      </c>
      <c r="FD525" s="3">
        <f t="shared" si="373"/>
        <v>0</v>
      </c>
      <c r="FE525" s="3">
        <f t="shared" si="373"/>
        <v>0</v>
      </c>
      <c r="FF525" s="3">
        <f t="shared" si="373"/>
        <v>0</v>
      </c>
      <c r="FG525" s="3">
        <f t="shared" si="373"/>
        <v>0</v>
      </c>
      <c r="FH525" s="3">
        <f t="shared" si="373"/>
        <v>0</v>
      </c>
      <c r="FI525" s="3">
        <f t="shared" si="373"/>
        <v>0</v>
      </c>
      <c r="FJ525" s="3">
        <f t="shared" si="373"/>
        <v>0</v>
      </c>
      <c r="FK525" s="3">
        <f t="shared" si="373"/>
        <v>0</v>
      </c>
      <c r="FL525" s="3">
        <f t="shared" si="373"/>
        <v>0</v>
      </c>
      <c r="FM525" s="3">
        <f t="shared" si="373"/>
        <v>0</v>
      </c>
      <c r="FN525" s="3">
        <f t="shared" si="373"/>
        <v>0</v>
      </c>
      <c r="FO525" s="3">
        <f t="shared" si="373"/>
        <v>0</v>
      </c>
      <c r="FP525" s="3">
        <f t="shared" si="373"/>
        <v>0</v>
      </c>
      <c r="FQ525" s="3">
        <f t="shared" si="373"/>
        <v>0</v>
      </c>
      <c r="FR525" s="3">
        <f t="shared" si="373"/>
        <v>0</v>
      </c>
      <c r="FS525" s="3">
        <f t="shared" ref="FS525:GX525" si="374">FS529</f>
        <v>0</v>
      </c>
      <c r="FT525" s="3">
        <f t="shared" si="374"/>
        <v>0</v>
      </c>
      <c r="FU525" s="3">
        <f t="shared" si="374"/>
        <v>0</v>
      </c>
      <c r="FV525" s="3">
        <f t="shared" si="374"/>
        <v>0</v>
      </c>
      <c r="FW525" s="3">
        <f t="shared" si="374"/>
        <v>0</v>
      </c>
      <c r="FX525" s="3">
        <f t="shared" si="374"/>
        <v>0</v>
      </c>
      <c r="FY525" s="3">
        <f t="shared" si="374"/>
        <v>0</v>
      </c>
      <c r="FZ525" s="3">
        <f t="shared" si="374"/>
        <v>0</v>
      </c>
      <c r="GA525" s="3">
        <f t="shared" si="374"/>
        <v>0</v>
      </c>
      <c r="GB525" s="3">
        <f t="shared" si="374"/>
        <v>0</v>
      </c>
      <c r="GC525" s="3">
        <f t="shared" si="374"/>
        <v>0</v>
      </c>
      <c r="GD525" s="3">
        <f t="shared" si="374"/>
        <v>0</v>
      </c>
      <c r="GE525" s="3">
        <f t="shared" si="374"/>
        <v>0</v>
      </c>
      <c r="GF525" s="3">
        <f t="shared" si="374"/>
        <v>0</v>
      </c>
      <c r="GG525" s="3">
        <f t="shared" si="374"/>
        <v>0</v>
      </c>
      <c r="GH525" s="3">
        <f t="shared" si="374"/>
        <v>0</v>
      </c>
      <c r="GI525" s="3">
        <f t="shared" si="374"/>
        <v>0</v>
      </c>
      <c r="GJ525" s="3">
        <f t="shared" si="374"/>
        <v>0</v>
      </c>
      <c r="GK525" s="3">
        <f t="shared" si="374"/>
        <v>0</v>
      </c>
      <c r="GL525" s="3">
        <f t="shared" si="374"/>
        <v>0</v>
      </c>
      <c r="GM525" s="3">
        <f t="shared" si="374"/>
        <v>0</v>
      </c>
      <c r="GN525" s="3">
        <f t="shared" si="374"/>
        <v>0</v>
      </c>
      <c r="GO525" s="3">
        <f t="shared" si="374"/>
        <v>0</v>
      </c>
      <c r="GP525" s="3">
        <f t="shared" si="374"/>
        <v>0</v>
      </c>
      <c r="GQ525" s="3">
        <f t="shared" si="374"/>
        <v>0</v>
      </c>
      <c r="GR525" s="3">
        <f t="shared" si="374"/>
        <v>0</v>
      </c>
      <c r="GS525" s="3">
        <f t="shared" si="374"/>
        <v>0</v>
      </c>
      <c r="GT525" s="3">
        <f t="shared" si="374"/>
        <v>0</v>
      </c>
      <c r="GU525" s="3">
        <f t="shared" si="374"/>
        <v>0</v>
      </c>
      <c r="GV525" s="3">
        <f t="shared" si="374"/>
        <v>0</v>
      </c>
      <c r="GW525" s="3">
        <f t="shared" si="374"/>
        <v>0</v>
      </c>
      <c r="GX525" s="3">
        <f t="shared" si="374"/>
        <v>0</v>
      </c>
    </row>
    <row r="527" spans="1:245" x14ac:dyDescent="0.2">
      <c r="A527">
        <v>17</v>
      </c>
      <c r="B527">
        <v>1</v>
      </c>
      <c r="C527">
        <f>ROW(SmtRes!A452)</f>
        <v>452</v>
      </c>
      <c r="D527">
        <f>ROW(EtalonRes!A502)</f>
        <v>502</v>
      </c>
      <c r="E527" t="s">
        <v>440</v>
      </c>
      <c r="F527" t="s">
        <v>441</v>
      </c>
      <c r="G527" t="s">
        <v>442</v>
      </c>
      <c r="H527" t="s">
        <v>443</v>
      </c>
      <c r="I527">
        <v>8.16</v>
      </c>
      <c r="J527">
        <v>0</v>
      </c>
      <c r="K527">
        <v>8.16</v>
      </c>
      <c r="O527">
        <f>ROUND(CP527,2)</f>
        <v>7673.42</v>
      </c>
      <c r="P527">
        <f>ROUND(CQ527*I527,2)</f>
        <v>0</v>
      </c>
      <c r="Q527">
        <f>ROUND(CR527*I527,2)</f>
        <v>3773.1</v>
      </c>
      <c r="R527">
        <f>ROUND(CS527*I527,2)</f>
        <v>3900.32</v>
      </c>
      <c r="S527">
        <f>ROUND(CT527*I527,2)</f>
        <v>0</v>
      </c>
      <c r="T527">
        <f>ROUND(CU527*I527,2)</f>
        <v>0</v>
      </c>
      <c r="U527">
        <f>ROUND(CV527*I527,7)</f>
        <v>0</v>
      </c>
      <c r="V527">
        <f>ROUND(CW527*I527,7)</f>
        <v>8.16</v>
      </c>
      <c r="W527">
        <f>ROUND(CX527*I527,2)</f>
        <v>0</v>
      </c>
      <c r="X527">
        <f>ROUND(CY527,2)</f>
        <v>0</v>
      </c>
      <c r="Y527">
        <f>ROUND(CZ527,2)</f>
        <v>0</v>
      </c>
      <c r="AA527">
        <v>312243454</v>
      </c>
      <c r="AB527">
        <f>ROUND((AC527+AD527+AF527),6)</f>
        <v>388.56</v>
      </c>
      <c r="AC527">
        <f>ROUND(((ES527*ROUND(0,7))),6)</f>
        <v>0</v>
      </c>
      <c r="AD527">
        <f>ROUND((((ET527)-(EU527))+AE527),6)</f>
        <v>388.56</v>
      </c>
      <c r="AE527">
        <f>ROUND((EU527),6)</f>
        <v>477.98</v>
      </c>
      <c r="AF527">
        <f>ROUND((EV527),6)</f>
        <v>0</v>
      </c>
      <c r="AG527">
        <f>ROUND((AP527),6)</f>
        <v>0</v>
      </c>
      <c r="AH527">
        <f>(EW527)</f>
        <v>0</v>
      </c>
      <c r="AI527">
        <f>(EX527)</f>
        <v>1</v>
      </c>
      <c r="AJ527">
        <f>(AS527)</f>
        <v>0</v>
      </c>
      <c r="AK527">
        <v>388.56</v>
      </c>
      <c r="AL527">
        <v>0</v>
      </c>
      <c r="AM527">
        <v>388.56</v>
      </c>
      <c r="AN527">
        <v>477.98</v>
      </c>
      <c r="AO527">
        <v>0</v>
      </c>
      <c r="AP527">
        <v>0</v>
      </c>
      <c r="AQ527">
        <v>0</v>
      </c>
      <c r="AR527">
        <v>1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1.19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2</v>
      </c>
      <c r="BI527">
        <v>1</v>
      </c>
      <c r="BJ527" t="s">
        <v>444</v>
      </c>
      <c r="BM527">
        <v>400001</v>
      </c>
      <c r="BN527">
        <v>0</v>
      </c>
      <c r="BO527" t="s">
        <v>441</v>
      </c>
      <c r="BP527">
        <v>1</v>
      </c>
      <c r="BQ527">
        <v>7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>(P527+Q527+S527+R527)</f>
        <v>7673.42</v>
      </c>
      <c r="CQ527">
        <f>(ROUND(AL527*BC527,2)*ROUND(0,7))</f>
        <v>0</v>
      </c>
      <c r="CR527">
        <f>ROUND(AM527*BB527,2)</f>
        <v>462.39</v>
      </c>
      <c r="CS527">
        <f>ROUND(AN527*BS527,2)</f>
        <v>477.98</v>
      </c>
      <c r="CT527">
        <f>ROUND(AO527*BA527,2)</f>
        <v>0</v>
      </c>
      <c r="CU527">
        <f>AG527</f>
        <v>0</v>
      </c>
      <c r="CV527">
        <f>AH527</f>
        <v>0</v>
      </c>
      <c r="CW527">
        <f>AI527</f>
        <v>1</v>
      </c>
      <c r="CX527">
        <f>AJ527</f>
        <v>0</v>
      </c>
      <c r="CY527">
        <f>(((S527+R527)*AT527)/100)</f>
        <v>0</v>
      </c>
      <c r="CZ527">
        <f>(((S527+R527)*AU527)/100)</f>
        <v>0</v>
      </c>
      <c r="DC527" t="s">
        <v>3</v>
      </c>
      <c r="DD527" t="s">
        <v>22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1011</v>
      </c>
      <c r="DV527" t="s">
        <v>443</v>
      </c>
      <c r="DW527" t="s">
        <v>443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293259283</v>
      </c>
      <c r="EF527">
        <v>7</v>
      </c>
      <c r="EG527" t="s">
        <v>445</v>
      </c>
      <c r="EH527">
        <v>0</v>
      </c>
      <c r="EI527" t="s">
        <v>3</v>
      </c>
      <c r="EJ527">
        <v>1</v>
      </c>
      <c r="EK527">
        <v>400001</v>
      </c>
      <c r="EL527" t="s">
        <v>446</v>
      </c>
      <c r="EM527" t="s">
        <v>181</v>
      </c>
      <c r="EO527" t="s">
        <v>3</v>
      </c>
      <c r="EQ527">
        <v>0</v>
      </c>
      <c r="ER527">
        <v>388.56</v>
      </c>
      <c r="ES527">
        <v>0</v>
      </c>
      <c r="ET527">
        <v>388.56</v>
      </c>
      <c r="EU527">
        <v>477.98</v>
      </c>
      <c r="EV527">
        <v>0</v>
      </c>
      <c r="EW527">
        <v>0</v>
      </c>
      <c r="EX527">
        <v>1</v>
      </c>
      <c r="EY527">
        <v>0</v>
      </c>
      <c r="FQ527">
        <v>0</v>
      </c>
      <c r="FR527">
        <f>ROUND(IF(BI527=3,GM527,0),2)</f>
        <v>0</v>
      </c>
      <c r="FS527">
        <v>1</v>
      </c>
      <c r="FX527">
        <v>0</v>
      </c>
      <c r="FY527">
        <v>0</v>
      </c>
      <c r="GA527" t="s">
        <v>3</v>
      </c>
      <c r="GD527">
        <v>1</v>
      </c>
      <c r="GF527">
        <v>-346213013</v>
      </c>
      <c r="GG527">
        <v>2</v>
      </c>
      <c r="GH527">
        <v>1</v>
      </c>
      <c r="GI527">
        <v>2</v>
      </c>
      <c r="GJ527">
        <v>0</v>
      </c>
      <c r="GK527">
        <v>0</v>
      </c>
      <c r="GL527">
        <f>ROUND(IF(AND(BH527=3,BI527=3,FS527&lt;&gt;0),P527,0),2)</f>
        <v>0</v>
      </c>
      <c r="GM527">
        <f>ROUND(O527+X527+Y527,2)+GX527</f>
        <v>7673.42</v>
      </c>
      <c r="GN527">
        <f>IF(OR(BI527=0,BI527=1),GM527-GX527,0)</f>
        <v>7673.42</v>
      </c>
      <c r="GO527">
        <f>IF(BI527=2,GM527-GX527,0)</f>
        <v>0</v>
      </c>
      <c r="GP527">
        <f>IF(BI527=4,GM527-GX527,0)</f>
        <v>0</v>
      </c>
      <c r="GR527">
        <v>0</v>
      </c>
      <c r="GS527">
        <v>3</v>
      </c>
      <c r="GT527">
        <v>0</v>
      </c>
      <c r="GU527" t="s">
        <v>3</v>
      </c>
      <c r="GV527">
        <f>ROUND((GT527),6)</f>
        <v>0</v>
      </c>
      <c r="GW527">
        <v>1</v>
      </c>
      <c r="GX527">
        <f>ROUND(HC527*I527,2)</f>
        <v>0</v>
      </c>
      <c r="HA527">
        <v>0</v>
      </c>
      <c r="HB527">
        <v>0</v>
      </c>
      <c r="HC527">
        <f>GV527*GW527</f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9" spans="1:206" x14ac:dyDescent="0.2">
      <c r="A529" s="2">
        <v>51</v>
      </c>
      <c r="B529" s="2">
        <f>B523</f>
        <v>1</v>
      </c>
      <c r="C529" s="2">
        <f>A523</f>
        <v>4</v>
      </c>
      <c r="D529" s="2">
        <f>ROW(A523)</f>
        <v>523</v>
      </c>
      <c r="E529" s="2"/>
      <c r="F529" s="2" t="str">
        <f>IF(F523&lt;&gt;"",F523,"")</f>
        <v>Новый раздел</v>
      </c>
      <c r="G529" s="2" t="str">
        <f>IF(G523&lt;&gt;"",G523,"")</f>
        <v>Доставка персонала</v>
      </c>
      <c r="H529" s="2">
        <v>0</v>
      </c>
      <c r="I529" s="2"/>
      <c r="J529" s="2"/>
      <c r="K529" s="2"/>
      <c r="L529" s="2"/>
      <c r="M529" s="2"/>
      <c r="N529" s="2"/>
      <c r="O529" s="2">
        <f t="shared" ref="O529:T529" si="375">ROUND(AB529,2)</f>
        <v>7673.42</v>
      </c>
      <c r="P529" s="2">
        <f t="shared" si="375"/>
        <v>0</v>
      </c>
      <c r="Q529" s="2">
        <f t="shared" si="375"/>
        <v>3773.1</v>
      </c>
      <c r="R529" s="2">
        <f t="shared" si="375"/>
        <v>3900.32</v>
      </c>
      <c r="S529" s="2">
        <f t="shared" si="375"/>
        <v>0</v>
      </c>
      <c r="T529" s="2">
        <f t="shared" si="375"/>
        <v>0</v>
      </c>
      <c r="U529" s="2">
        <f>AH529</f>
        <v>0</v>
      </c>
      <c r="V529" s="2">
        <f>AI529</f>
        <v>8.16</v>
      </c>
      <c r="W529" s="2">
        <f>ROUND(AJ529,2)</f>
        <v>0</v>
      </c>
      <c r="X529" s="2">
        <f>ROUND(AK529,2)</f>
        <v>0</v>
      </c>
      <c r="Y529" s="2">
        <f>ROUND(AL529,2)</f>
        <v>0</v>
      </c>
      <c r="Z529" s="2"/>
      <c r="AA529" s="2"/>
      <c r="AB529" s="2">
        <f>ROUND(SUMIF(AA527:AA527,"=312243454",O527:O527),2)</f>
        <v>7673.42</v>
      </c>
      <c r="AC529" s="2">
        <f>ROUND(SUMIF(AA527:AA527,"=312243454",P527:P527),2)</f>
        <v>0</v>
      </c>
      <c r="AD529" s="2">
        <f>ROUND(SUMIF(AA527:AA527,"=312243454",Q527:Q527),2)</f>
        <v>3773.1</v>
      </c>
      <c r="AE529" s="2">
        <f>ROUND(SUMIF(AA527:AA527,"=312243454",R527:R527),2)</f>
        <v>3900.32</v>
      </c>
      <c r="AF529" s="2">
        <f>ROUND(SUMIF(AA527:AA527,"=312243454",S527:S527),2)</f>
        <v>0</v>
      </c>
      <c r="AG529" s="2">
        <f>ROUND(SUMIF(AA527:AA527,"=312243454",T527:T527),2)</f>
        <v>0</v>
      </c>
      <c r="AH529" s="2">
        <f>SUMIF(AA527:AA527,"=312243454",U527:U527)</f>
        <v>0</v>
      </c>
      <c r="AI529" s="2">
        <f>SUMIF(AA527:AA527,"=312243454",V527:V527)</f>
        <v>8.16</v>
      </c>
      <c r="AJ529" s="2">
        <f>ROUND(SUMIF(AA527:AA527,"=312243454",W527:W527),2)</f>
        <v>0</v>
      </c>
      <c r="AK529" s="2">
        <f>ROUND(SUMIF(AA527:AA527,"=312243454",X527:X527),2)</f>
        <v>0</v>
      </c>
      <c r="AL529" s="2">
        <f>ROUND(SUMIF(AA527:AA527,"=312243454",Y527:Y527),2)</f>
        <v>0</v>
      </c>
      <c r="AM529" s="2"/>
      <c r="AN529" s="2"/>
      <c r="AO529" s="2">
        <f t="shared" ref="AO529:BD529" si="376">ROUND(BX529,2)</f>
        <v>0</v>
      </c>
      <c r="AP529" s="2">
        <f t="shared" si="376"/>
        <v>0</v>
      </c>
      <c r="AQ529" s="2">
        <f t="shared" si="376"/>
        <v>0</v>
      </c>
      <c r="AR529" s="2">
        <f t="shared" si="376"/>
        <v>7673.42</v>
      </c>
      <c r="AS529" s="2">
        <f t="shared" si="376"/>
        <v>7673.42</v>
      </c>
      <c r="AT529" s="2">
        <f t="shared" si="376"/>
        <v>0</v>
      </c>
      <c r="AU529" s="2">
        <f t="shared" si="376"/>
        <v>0</v>
      </c>
      <c r="AV529" s="2">
        <f t="shared" si="376"/>
        <v>0</v>
      </c>
      <c r="AW529" s="2">
        <f t="shared" si="376"/>
        <v>0</v>
      </c>
      <c r="AX529" s="2">
        <f t="shared" si="376"/>
        <v>0</v>
      </c>
      <c r="AY529" s="2">
        <f t="shared" si="376"/>
        <v>0</v>
      </c>
      <c r="AZ529" s="2">
        <f t="shared" si="376"/>
        <v>0</v>
      </c>
      <c r="BA529" s="2">
        <f t="shared" si="376"/>
        <v>0</v>
      </c>
      <c r="BB529" s="2">
        <f t="shared" si="376"/>
        <v>0</v>
      </c>
      <c r="BC529" s="2">
        <f t="shared" si="376"/>
        <v>0</v>
      </c>
      <c r="BD529" s="2">
        <f t="shared" si="376"/>
        <v>0</v>
      </c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>
        <f>ROUND(SUMIF(AA527:AA527,"=312243454",FQ527:FQ527),2)</f>
        <v>0</v>
      </c>
      <c r="BY529" s="2">
        <f>ROUND(SUMIF(AA527:AA527,"=312243454",FR527:FR527),2)</f>
        <v>0</v>
      </c>
      <c r="BZ529" s="2">
        <f>ROUND(SUMIF(AA527:AA527,"=312243454",GL527:GL527),2)</f>
        <v>0</v>
      </c>
      <c r="CA529" s="2">
        <f>ROUND(SUMIF(AA527:AA527,"=312243454",GM527:GM527),2)</f>
        <v>7673.42</v>
      </c>
      <c r="CB529" s="2">
        <f>ROUND(SUMIF(AA527:AA527,"=312243454",GN527:GN527),2)</f>
        <v>7673.42</v>
      </c>
      <c r="CC529" s="2">
        <f>ROUND(SUMIF(AA527:AA527,"=312243454",GO527:GO527),2)</f>
        <v>0</v>
      </c>
      <c r="CD529" s="2">
        <f>ROUND(SUMIF(AA527:AA527,"=312243454",GP527:GP527),2)</f>
        <v>0</v>
      </c>
      <c r="CE529" s="2">
        <f>AC529-BX529</f>
        <v>0</v>
      </c>
      <c r="CF529" s="2">
        <f>AC529-BY529</f>
        <v>0</v>
      </c>
      <c r="CG529" s="2">
        <f>BX529-BZ529</f>
        <v>0</v>
      </c>
      <c r="CH529" s="2">
        <f>AC529-BX529-BY529+BZ529</f>
        <v>0</v>
      </c>
      <c r="CI529" s="2">
        <f>BY529-BZ529</f>
        <v>0</v>
      </c>
      <c r="CJ529" s="2">
        <f>ROUND(SUMIF(AA527:AA527,"=312243454",GX527:GX527),2)</f>
        <v>0</v>
      </c>
      <c r="CK529" s="2">
        <f>ROUND(SUMIF(AA527:AA527,"=312243454",GY527:GY527),2)</f>
        <v>0</v>
      </c>
      <c r="CL529" s="2">
        <f>ROUND(SUMIF(AA527:AA527,"=312243454",GZ527:GZ527),2)</f>
        <v>0</v>
      </c>
      <c r="CM529" s="2">
        <f>ROUND(SUMIF(AA527:AA527,"=312243454",HD527:HD527),2)</f>
        <v>0</v>
      </c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>
        <v>0</v>
      </c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201</v>
      </c>
      <c r="F531" s="4">
        <f>ROUND(Source!O529,O531)</f>
        <v>7673.42</v>
      </c>
      <c r="G531" s="4" t="s">
        <v>161</v>
      </c>
      <c r="H531" s="4" t="s">
        <v>162</v>
      </c>
      <c r="I531" s="4"/>
      <c r="J531" s="4"/>
      <c r="K531" s="4">
        <v>201</v>
      </c>
      <c r="L531" s="4">
        <v>1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7673.42</v>
      </c>
      <c r="X531" s="4">
        <v>1</v>
      </c>
      <c r="Y531" s="4">
        <v>7673.42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202</v>
      </c>
      <c r="F532" s="4">
        <f>ROUND(Source!P529,O532)</f>
        <v>0</v>
      </c>
      <c r="G532" s="4" t="s">
        <v>163</v>
      </c>
      <c r="H532" s="4" t="s">
        <v>164</v>
      </c>
      <c r="I532" s="4"/>
      <c r="J532" s="4"/>
      <c r="K532" s="4">
        <v>202</v>
      </c>
      <c r="L532" s="4">
        <v>2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222</v>
      </c>
      <c r="F533" s="4">
        <f>ROUND(Source!AO529,O533)</f>
        <v>0</v>
      </c>
      <c r="G533" s="4" t="s">
        <v>165</v>
      </c>
      <c r="H533" s="4" t="s">
        <v>166</v>
      </c>
      <c r="I533" s="4"/>
      <c r="J533" s="4"/>
      <c r="K533" s="4">
        <v>222</v>
      </c>
      <c r="L533" s="4">
        <v>3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225</v>
      </c>
      <c r="F534" s="4">
        <f>ROUND(Source!AV529,O534)</f>
        <v>0</v>
      </c>
      <c r="G534" s="4" t="s">
        <v>167</v>
      </c>
      <c r="H534" s="4" t="s">
        <v>168</v>
      </c>
      <c r="I534" s="4"/>
      <c r="J534" s="4"/>
      <c r="K534" s="4">
        <v>225</v>
      </c>
      <c r="L534" s="4">
        <v>4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226</v>
      </c>
      <c r="F535" s="4">
        <f>ROUND(Source!AW529,O535)</f>
        <v>0</v>
      </c>
      <c r="G535" s="4" t="s">
        <v>169</v>
      </c>
      <c r="H535" s="4" t="s">
        <v>170</v>
      </c>
      <c r="I535" s="4"/>
      <c r="J535" s="4"/>
      <c r="K535" s="4">
        <v>226</v>
      </c>
      <c r="L535" s="4">
        <v>5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227</v>
      </c>
      <c r="F536" s="4">
        <f>ROUND(Source!AX529,O536)</f>
        <v>0</v>
      </c>
      <c r="G536" s="4" t="s">
        <v>171</v>
      </c>
      <c r="H536" s="4" t="s">
        <v>172</v>
      </c>
      <c r="I536" s="4"/>
      <c r="J536" s="4"/>
      <c r="K536" s="4">
        <v>227</v>
      </c>
      <c r="L536" s="4">
        <v>6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228</v>
      </c>
      <c r="F537" s="4">
        <f>ROUND(Source!AY529,O537)</f>
        <v>0</v>
      </c>
      <c r="G537" s="4" t="s">
        <v>173</v>
      </c>
      <c r="H537" s="4" t="s">
        <v>174</v>
      </c>
      <c r="I537" s="4"/>
      <c r="J537" s="4"/>
      <c r="K537" s="4">
        <v>228</v>
      </c>
      <c r="L537" s="4">
        <v>7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216</v>
      </c>
      <c r="F538" s="4">
        <f>ROUND(Source!AP529,O538)</f>
        <v>0</v>
      </c>
      <c r="G538" s="4" t="s">
        <v>175</v>
      </c>
      <c r="H538" s="4" t="s">
        <v>176</v>
      </c>
      <c r="I538" s="4"/>
      <c r="J538" s="4"/>
      <c r="K538" s="4">
        <v>216</v>
      </c>
      <c r="L538" s="4">
        <v>8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223</v>
      </c>
      <c r="F539" s="4">
        <f>ROUND(Source!AQ529,O539)</f>
        <v>0</v>
      </c>
      <c r="G539" s="4" t="s">
        <v>177</v>
      </c>
      <c r="H539" s="4" t="s">
        <v>178</v>
      </c>
      <c r="I539" s="4"/>
      <c r="J539" s="4"/>
      <c r="K539" s="4">
        <v>223</v>
      </c>
      <c r="L539" s="4">
        <v>9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229</v>
      </c>
      <c r="F540" s="4">
        <f>ROUND(Source!AZ529,O540)</f>
        <v>0</v>
      </c>
      <c r="G540" s="4" t="s">
        <v>179</v>
      </c>
      <c r="H540" s="4" t="s">
        <v>180</v>
      </c>
      <c r="I540" s="4"/>
      <c r="J540" s="4"/>
      <c r="K540" s="4">
        <v>229</v>
      </c>
      <c r="L540" s="4">
        <v>10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203</v>
      </c>
      <c r="F541" s="4">
        <f>ROUND(Source!Q529,O541)</f>
        <v>3773.1</v>
      </c>
      <c r="G541" s="4" t="s">
        <v>181</v>
      </c>
      <c r="H541" s="4" t="s">
        <v>182</v>
      </c>
      <c r="I541" s="4"/>
      <c r="J541" s="4"/>
      <c r="K541" s="4">
        <v>203</v>
      </c>
      <c r="L541" s="4">
        <v>11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3773.1</v>
      </c>
      <c r="X541" s="4">
        <v>1</v>
      </c>
      <c r="Y541" s="4">
        <v>3773.1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231</v>
      </c>
      <c r="F542" s="4">
        <f>ROUND(Source!BB529,O542)</f>
        <v>0</v>
      </c>
      <c r="G542" s="4" t="s">
        <v>183</v>
      </c>
      <c r="H542" s="4" t="s">
        <v>184</v>
      </c>
      <c r="I542" s="4"/>
      <c r="J542" s="4"/>
      <c r="K542" s="4">
        <v>231</v>
      </c>
      <c r="L542" s="4">
        <v>12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204</v>
      </c>
      <c r="F543" s="4">
        <f>ROUND(Source!R529,O543)</f>
        <v>3900.32</v>
      </c>
      <c r="G543" s="4" t="s">
        <v>185</v>
      </c>
      <c r="H543" s="4" t="s">
        <v>186</v>
      </c>
      <c r="I543" s="4"/>
      <c r="J543" s="4"/>
      <c r="K543" s="4">
        <v>204</v>
      </c>
      <c r="L543" s="4">
        <v>13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3900.32</v>
      </c>
      <c r="X543" s="4">
        <v>1</v>
      </c>
      <c r="Y543" s="4">
        <v>3900.32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205</v>
      </c>
      <c r="F544" s="4">
        <f>ROUND(Source!S529,O544)</f>
        <v>0</v>
      </c>
      <c r="G544" s="4" t="s">
        <v>187</v>
      </c>
      <c r="H544" s="4" t="s">
        <v>188</v>
      </c>
      <c r="I544" s="4"/>
      <c r="J544" s="4"/>
      <c r="K544" s="4">
        <v>205</v>
      </c>
      <c r="L544" s="4">
        <v>14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88" x14ac:dyDescent="0.2">
      <c r="A545" s="4">
        <v>50</v>
      </c>
      <c r="B545" s="4">
        <v>0</v>
      </c>
      <c r="C545" s="4">
        <v>0</v>
      </c>
      <c r="D545" s="4">
        <v>1</v>
      </c>
      <c r="E545" s="4">
        <v>232</v>
      </c>
      <c r="F545" s="4">
        <f>ROUND(Source!BC529,O545)</f>
        <v>0</v>
      </c>
      <c r="G545" s="4" t="s">
        <v>189</v>
      </c>
      <c r="H545" s="4" t="s">
        <v>190</v>
      </c>
      <c r="I545" s="4"/>
      <c r="J545" s="4"/>
      <c r="K545" s="4">
        <v>232</v>
      </c>
      <c r="L545" s="4">
        <v>15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88" x14ac:dyDescent="0.2">
      <c r="A546" s="4">
        <v>50</v>
      </c>
      <c r="B546" s="4">
        <v>0</v>
      </c>
      <c r="C546" s="4">
        <v>0</v>
      </c>
      <c r="D546" s="4">
        <v>1</v>
      </c>
      <c r="E546" s="4">
        <v>214</v>
      </c>
      <c r="F546" s="4">
        <f>ROUND(Source!AS529,O546)</f>
        <v>7673.42</v>
      </c>
      <c r="G546" s="4" t="s">
        <v>191</v>
      </c>
      <c r="H546" s="4" t="s">
        <v>192</v>
      </c>
      <c r="I546" s="4"/>
      <c r="J546" s="4"/>
      <c r="K546" s="4">
        <v>214</v>
      </c>
      <c r="L546" s="4">
        <v>16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7673.42</v>
      </c>
      <c r="X546" s="4">
        <v>1</v>
      </c>
      <c r="Y546" s="4">
        <v>7673.42</v>
      </c>
      <c r="Z546" s="4"/>
      <c r="AA546" s="4"/>
      <c r="AB546" s="4"/>
    </row>
    <row r="547" spans="1:88" x14ac:dyDescent="0.2">
      <c r="A547" s="4">
        <v>50</v>
      </c>
      <c r="B547" s="4">
        <v>0</v>
      </c>
      <c r="C547" s="4">
        <v>0</v>
      </c>
      <c r="D547" s="4">
        <v>1</v>
      </c>
      <c r="E547" s="4">
        <v>215</v>
      </c>
      <c r="F547" s="4">
        <f>ROUND(Source!AT529,O547)</f>
        <v>0</v>
      </c>
      <c r="G547" s="4" t="s">
        <v>193</v>
      </c>
      <c r="H547" s="4" t="s">
        <v>194</v>
      </c>
      <c r="I547" s="4"/>
      <c r="J547" s="4"/>
      <c r="K547" s="4">
        <v>215</v>
      </c>
      <c r="L547" s="4">
        <v>17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88" x14ac:dyDescent="0.2">
      <c r="A548" s="4">
        <v>50</v>
      </c>
      <c r="B548" s="4">
        <v>0</v>
      </c>
      <c r="C548" s="4">
        <v>0</v>
      </c>
      <c r="D548" s="4">
        <v>1</v>
      </c>
      <c r="E548" s="4">
        <v>217</v>
      </c>
      <c r="F548" s="4">
        <f>ROUND(Source!AU529,O548)</f>
        <v>0</v>
      </c>
      <c r="G548" s="4" t="s">
        <v>195</v>
      </c>
      <c r="H548" s="4" t="s">
        <v>196</v>
      </c>
      <c r="I548" s="4"/>
      <c r="J548" s="4"/>
      <c r="K548" s="4">
        <v>217</v>
      </c>
      <c r="L548" s="4">
        <v>18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88" x14ac:dyDescent="0.2">
      <c r="A549" s="4">
        <v>50</v>
      </c>
      <c r="B549" s="4">
        <v>0</v>
      </c>
      <c r="C549" s="4">
        <v>0</v>
      </c>
      <c r="D549" s="4">
        <v>1</v>
      </c>
      <c r="E549" s="4">
        <v>230</v>
      </c>
      <c r="F549" s="4">
        <f>ROUND(Source!BA529,O549)</f>
        <v>0</v>
      </c>
      <c r="G549" s="4" t="s">
        <v>197</v>
      </c>
      <c r="H549" s="4" t="s">
        <v>198</v>
      </c>
      <c r="I549" s="4"/>
      <c r="J549" s="4"/>
      <c r="K549" s="4">
        <v>230</v>
      </c>
      <c r="L549" s="4">
        <v>19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88" x14ac:dyDescent="0.2">
      <c r="A550" s="4">
        <v>50</v>
      </c>
      <c r="B550" s="4">
        <v>0</v>
      </c>
      <c r="C550" s="4">
        <v>0</v>
      </c>
      <c r="D550" s="4">
        <v>1</v>
      </c>
      <c r="E550" s="4">
        <v>206</v>
      </c>
      <c r="F550" s="4">
        <f>ROUND(Source!T529,O550)</f>
        <v>0</v>
      </c>
      <c r="G550" s="4" t="s">
        <v>199</v>
      </c>
      <c r="H550" s="4" t="s">
        <v>200</v>
      </c>
      <c r="I550" s="4"/>
      <c r="J550" s="4"/>
      <c r="K550" s="4">
        <v>206</v>
      </c>
      <c r="L550" s="4">
        <v>20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88" x14ac:dyDescent="0.2">
      <c r="A551" s="4">
        <v>50</v>
      </c>
      <c r="B551" s="4">
        <v>0</v>
      </c>
      <c r="C551" s="4">
        <v>0</v>
      </c>
      <c r="D551" s="4">
        <v>1</v>
      </c>
      <c r="E551" s="4">
        <v>207</v>
      </c>
      <c r="F551" s="4">
        <f>ROUND(Source!U529,O551)</f>
        <v>0</v>
      </c>
      <c r="G551" s="4" t="s">
        <v>201</v>
      </c>
      <c r="H551" s="4" t="s">
        <v>202</v>
      </c>
      <c r="I551" s="4"/>
      <c r="J551" s="4"/>
      <c r="K551" s="4">
        <v>207</v>
      </c>
      <c r="L551" s="4">
        <v>21</v>
      </c>
      <c r="M551" s="4">
        <v>3</v>
      </c>
      <c r="N551" s="4" t="s">
        <v>3</v>
      </c>
      <c r="O551" s="4">
        <v>7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88" x14ac:dyDescent="0.2">
      <c r="A552" s="4">
        <v>50</v>
      </c>
      <c r="B552" s="4">
        <v>0</v>
      </c>
      <c r="C552" s="4">
        <v>0</v>
      </c>
      <c r="D552" s="4">
        <v>1</v>
      </c>
      <c r="E552" s="4">
        <v>208</v>
      </c>
      <c r="F552" s="4">
        <f>ROUND(Source!V529,O552)</f>
        <v>8.16</v>
      </c>
      <c r="G552" s="4" t="s">
        <v>203</v>
      </c>
      <c r="H552" s="4" t="s">
        <v>204</v>
      </c>
      <c r="I552" s="4"/>
      <c r="J552" s="4"/>
      <c r="K552" s="4">
        <v>208</v>
      </c>
      <c r="L552" s="4">
        <v>22</v>
      </c>
      <c r="M552" s="4">
        <v>3</v>
      </c>
      <c r="N552" s="4" t="s">
        <v>3</v>
      </c>
      <c r="O552" s="4">
        <v>7</v>
      </c>
      <c r="P552" s="4"/>
      <c r="Q552" s="4"/>
      <c r="R552" s="4"/>
      <c r="S552" s="4"/>
      <c r="T552" s="4"/>
      <c r="U552" s="4"/>
      <c r="V552" s="4"/>
      <c r="W552" s="4">
        <v>8.16</v>
      </c>
      <c r="X552" s="4">
        <v>1</v>
      </c>
      <c r="Y552" s="4">
        <v>8.16</v>
      </c>
      <c r="Z552" s="4"/>
      <c r="AA552" s="4"/>
      <c r="AB552" s="4"/>
    </row>
    <row r="553" spans="1:88" x14ac:dyDescent="0.2">
      <c r="A553" s="4">
        <v>50</v>
      </c>
      <c r="B553" s="4">
        <v>0</v>
      </c>
      <c r="C553" s="4">
        <v>0</v>
      </c>
      <c r="D553" s="4">
        <v>1</v>
      </c>
      <c r="E553" s="4">
        <v>209</v>
      </c>
      <c r="F553" s="4">
        <f>ROUND(Source!W529,O553)</f>
        <v>0</v>
      </c>
      <c r="G553" s="4" t="s">
        <v>205</v>
      </c>
      <c r="H553" s="4" t="s">
        <v>206</v>
      </c>
      <c r="I553" s="4"/>
      <c r="J553" s="4"/>
      <c r="K553" s="4">
        <v>209</v>
      </c>
      <c r="L553" s="4">
        <v>23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88" x14ac:dyDescent="0.2">
      <c r="A554" s="4">
        <v>50</v>
      </c>
      <c r="B554" s="4">
        <v>0</v>
      </c>
      <c r="C554" s="4">
        <v>0</v>
      </c>
      <c r="D554" s="4">
        <v>1</v>
      </c>
      <c r="E554" s="4">
        <v>233</v>
      </c>
      <c r="F554" s="4">
        <f>ROUND(Source!BD529,O554)</f>
        <v>0</v>
      </c>
      <c r="G554" s="4" t="s">
        <v>207</v>
      </c>
      <c r="H554" s="4" t="s">
        <v>208</v>
      </c>
      <c r="I554" s="4"/>
      <c r="J554" s="4"/>
      <c r="K554" s="4">
        <v>233</v>
      </c>
      <c r="L554" s="4">
        <v>24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88" x14ac:dyDescent="0.2">
      <c r="A555" s="4">
        <v>50</v>
      </c>
      <c r="B555" s="4">
        <v>0</v>
      </c>
      <c r="C555" s="4">
        <v>0</v>
      </c>
      <c r="D555" s="4">
        <v>1</v>
      </c>
      <c r="E555" s="4">
        <v>210</v>
      </c>
      <c r="F555" s="4">
        <f>ROUND(Source!X529,O555)</f>
        <v>0</v>
      </c>
      <c r="G555" s="4" t="s">
        <v>209</v>
      </c>
      <c r="H555" s="4" t="s">
        <v>210</v>
      </c>
      <c r="I555" s="4"/>
      <c r="J555" s="4"/>
      <c r="K555" s="4">
        <v>210</v>
      </c>
      <c r="L555" s="4">
        <v>25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88" x14ac:dyDescent="0.2">
      <c r="A556" s="4">
        <v>50</v>
      </c>
      <c r="B556" s="4">
        <v>0</v>
      </c>
      <c r="C556" s="4">
        <v>0</v>
      </c>
      <c r="D556" s="4">
        <v>1</v>
      </c>
      <c r="E556" s="4">
        <v>211</v>
      </c>
      <c r="F556" s="4">
        <f>ROUND(Source!Y529,O556)</f>
        <v>0</v>
      </c>
      <c r="G556" s="4" t="s">
        <v>211</v>
      </c>
      <c r="H556" s="4" t="s">
        <v>212</v>
      </c>
      <c r="I556" s="4"/>
      <c r="J556" s="4"/>
      <c r="K556" s="4">
        <v>211</v>
      </c>
      <c r="L556" s="4">
        <v>26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88" x14ac:dyDescent="0.2">
      <c r="A557" s="4">
        <v>50</v>
      </c>
      <c r="B557" s="4">
        <v>0</v>
      </c>
      <c r="C557" s="4">
        <v>0</v>
      </c>
      <c r="D557" s="4">
        <v>1</v>
      </c>
      <c r="E557" s="4">
        <v>224</v>
      </c>
      <c r="F557" s="4">
        <f>ROUND(Source!AR529,O557)</f>
        <v>7673.42</v>
      </c>
      <c r="G557" s="4" t="s">
        <v>213</v>
      </c>
      <c r="H557" s="4" t="s">
        <v>214</v>
      </c>
      <c r="I557" s="4"/>
      <c r="J557" s="4"/>
      <c r="K557" s="4">
        <v>224</v>
      </c>
      <c r="L557" s="4">
        <v>27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7673.42</v>
      </c>
      <c r="X557" s="4">
        <v>1</v>
      </c>
      <c r="Y557" s="4">
        <v>7673.42</v>
      </c>
      <c r="Z557" s="4"/>
      <c r="AA557" s="4"/>
      <c r="AB557" s="4"/>
    </row>
    <row r="559" spans="1:88" x14ac:dyDescent="0.2">
      <c r="A559" s="1">
        <v>4</v>
      </c>
      <c r="B559" s="1">
        <v>1</v>
      </c>
      <c r="C559" s="1"/>
      <c r="D559" s="1">
        <f>ROW(A570)</f>
        <v>570</v>
      </c>
      <c r="E559" s="1"/>
      <c r="F559" s="1" t="s">
        <v>15</v>
      </c>
      <c r="G559" s="1" t="s">
        <v>447</v>
      </c>
      <c r="H559" s="1" t="s">
        <v>3</v>
      </c>
      <c r="I559" s="1">
        <v>0</v>
      </c>
      <c r="J559" s="1"/>
      <c r="K559" s="1">
        <v>-1</v>
      </c>
      <c r="L559" s="1"/>
      <c r="M559" s="1" t="s">
        <v>3</v>
      </c>
      <c r="N559" s="1"/>
      <c r="O559" s="1"/>
      <c r="P559" s="1"/>
      <c r="Q559" s="1"/>
      <c r="R559" s="1"/>
      <c r="S559" s="1">
        <v>0</v>
      </c>
      <c r="T559" s="1"/>
      <c r="U559" s="1" t="s">
        <v>3</v>
      </c>
      <c r="V559" s="1">
        <v>0</v>
      </c>
      <c r="W559" s="1"/>
      <c r="X559" s="1"/>
      <c r="Y559" s="1"/>
      <c r="Z559" s="1"/>
      <c r="AA559" s="1"/>
      <c r="AB559" s="1" t="s">
        <v>3</v>
      </c>
      <c r="AC559" s="1" t="s">
        <v>3</v>
      </c>
      <c r="AD559" s="1" t="s">
        <v>3</v>
      </c>
      <c r="AE559" s="1" t="s">
        <v>3</v>
      </c>
      <c r="AF559" s="1" t="s">
        <v>3</v>
      </c>
      <c r="AG559" s="1" t="s">
        <v>3</v>
      </c>
      <c r="AH559" s="1"/>
      <c r="AI559" s="1"/>
      <c r="AJ559" s="1"/>
      <c r="AK559" s="1"/>
      <c r="AL559" s="1"/>
      <c r="AM559" s="1"/>
      <c r="AN559" s="1"/>
      <c r="AO559" s="1"/>
      <c r="AP559" s="1" t="s">
        <v>3</v>
      </c>
      <c r="AQ559" s="1" t="s">
        <v>3</v>
      </c>
      <c r="AR559" s="1" t="s">
        <v>3</v>
      </c>
      <c r="AS559" s="1"/>
      <c r="AT559" s="1"/>
      <c r="AU559" s="1"/>
      <c r="AV559" s="1"/>
      <c r="AW559" s="1"/>
      <c r="AX559" s="1"/>
      <c r="AY559" s="1"/>
      <c r="AZ559" s="1" t="s">
        <v>3</v>
      </c>
      <c r="BA559" s="1"/>
      <c r="BB559" s="1" t="s">
        <v>3</v>
      </c>
      <c r="BC559" s="1" t="s">
        <v>3</v>
      </c>
      <c r="BD559" s="1" t="s">
        <v>3</v>
      </c>
      <c r="BE559" s="1" t="s">
        <v>3</v>
      </c>
      <c r="BF559" s="1" t="s">
        <v>3</v>
      </c>
      <c r="BG559" s="1" t="s">
        <v>3</v>
      </c>
      <c r="BH559" s="1" t="s">
        <v>3</v>
      </c>
      <c r="BI559" s="1" t="s">
        <v>3</v>
      </c>
      <c r="BJ559" s="1" t="s">
        <v>3</v>
      </c>
      <c r="BK559" s="1" t="s">
        <v>3</v>
      </c>
      <c r="BL559" s="1" t="s">
        <v>3</v>
      </c>
      <c r="BM559" s="1" t="s">
        <v>3</v>
      </c>
      <c r="BN559" s="1" t="s">
        <v>3</v>
      </c>
      <c r="BO559" s="1" t="s">
        <v>3</v>
      </c>
      <c r="BP559" s="1" t="s">
        <v>3</v>
      </c>
      <c r="BQ559" s="1"/>
      <c r="BR559" s="1"/>
      <c r="BS559" s="1"/>
      <c r="BT559" s="1"/>
      <c r="BU559" s="1"/>
      <c r="BV559" s="1"/>
      <c r="BW559" s="1"/>
      <c r="BX559" s="1">
        <v>0</v>
      </c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>
        <v>0</v>
      </c>
    </row>
    <row r="561" spans="1:245" x14ac:dyDescent="0.2">
      <c r="A561" s="2">
        <v>52</v>
      </c>
      <c r="B561" s="2">
        <f t="shared" ref="B561:G561" si="377">B570</f>
        <v>1</v>
      </c>
      <c r="C561" s="2">
        <f t="shared" si="377"/>
        <v>4</v>
      </c>
      <c r="D561" s="2">
        <f t="shared" si="377"/>
        <v>559</v>
      </c>
      <c r="E561" s="2">
        <f t="shared" si="377"/>
        <v>0</v>
      </c>
      <c r="F561" s="2" t="str">
        <f t="shared" si="377"/>
        <v>Новый раздел</v>
      </c>
      <c r="G561" s="2" t="str">
        <f t="shared" si="377"/>
        <v>Материалы по НБ ФСНБ-2022</v>
      </c>
      <c r="H561" s="2"/>
      <c r="I561" s="2"/>
      <c r="J561" s="2"/>
      <c r="K561" s="2"/>
      <c r="L561" s="2"/>
      <c r="M561" s="2"/>
      <c r="N561" s="2"/>
      <c r="O561" s="2">
        <f t="shared" ref="O561:AT561" si="378">O570</f>
        <v>413760.7</v>
      </c>
      <c r="P561" s="2">
        <f t="shared" si="378"/>
        <v>413760.7</v>
      </c>
      <c r="Q561" s="2">
        <f t="shared" si="378"/>
        <v>0</v>
      </c>
      <c r="R561" s="2">
        <f t="shared" si="378"/>
        <v>0</v>
      </c>
      <c r="S561" s="2">
        <f t="shared" si="378"/>
        <v>0</v>
      </c>
      <c r="T561" s="2">
        <f t="shared" si="378"/>
        <v>0</v>
      </c>
      <c r="U561" s="2">
        <f t="shared" si="378"/>
        <v>0</v>
      </c>
      <c r="V561" s="2">
        <f t="shared" si="378"/>
        <v>0</v>
      </c>
      <c r="W561" s="2">
        <f t="shared" si="378"/>
        <v>0</v>
      </c>
      <c r="X561" s="2">
        <f t="shared" si="378"/>
        <v>0</v>
      </c>
      <c r="Y561" s="2">
        <f t="shared" si="378"/>
        <v>0</v>
      </c>
      <c r="Z561" s="2">
        <f t="shared" si="378"/>
        <v>0</v>
      </c>
      <c r="AA561" s="2">
        <f t="shared" si="378"/>
        <v>0</v>
      </c>
      <c r="AB561" s="2">
        <f t="shared" si="378"/>
        <v>413760.7</v>
      </c>
      <c r="AC561" s="2">
        <f t="shared" si="378"/>
        <v>413760.7</v>
      </c>
      <c r="AD561" s="2">
        <f t="shared" si="378"/>
        <v>0</v>
      </c>
      <c r="AE561" s="2">
        <f t="shared" si="378"/>
        <v>0</v>
      </c>
      <c r="AF561" s="2">
        <f t="shared" si="378"/>
        <v>0</v>
      </c>
      <c r="AG561" s="2">
        <f t="shared" si="378"/>
        <v>0</v>
      </c>
      <c r="AH561" s="2">
        <f t="shared" si="378"/>
        <v>0</v>
      </c>
      <c r="AI561" s="2">
        <f t="shared" si="378"/>
        <v>0</v>
      </c>
      <c r="AJ561" s="2">
        <f t="shared" si="378"/>
        <v>0</v>
      </c>
      <c r="AK561" s="2">
        <f t="shared" si="378"/>
        <v>0</v>
      </c>
      <c r="AL561" s="2">
        <f t="shared" si="378"/>
        <v>0</v>
      </c>
      <c r="AM561" s="2">
        <f t="shared" si="378"/>
        <v>0</v>
      </c>
      <c r="AN561" s="2">
        <f t="shared" si="378"/>
        <v>0</v>
      </c>
      <c r="AO561" s="2">
        <f t="shared" si="378"/>
        <v>42282.78</v>
      </c>
      <c r="AP561" s="2">
        <f t="shared" si="378"/>
        <v>0</v>
      </c>
      <c r="AQ561" s="2">
        <f t="shared" si="378"/>
        <v>0</v>
      </c>
      <c r="AR561" s="2">
        <f t="shared" si="378"/>
        <v>413760.7</v>
      </c>
      <c r="AS561" s="2">
        <f t="shared" si="378"/>
        <v>29980.75</v>
      </c>
      <c r="AT561" s="2">
        <f t="shared" si="378"/>
        <v>383779.95</v>
      </c>
      <c r="AU561" s="2">
        <f t="shared" ref="AU561:BZ561" si="379">AU570</f>
        <v>0</v>
      </c>
      <c r="AV561" s="2">
        <f t="shared" si="379"/>
        <v>371477.92</v>
      </c>
      <c r="AW561" s="2">
        <f t="shared" si="379"/>
        <v>413760.7</v>
      </c>
      <c r="AX561" s="2">
        <f t="shared" si="379"/>
        <v>42282.78</v>
      </c>
      <c r="AY561" s="2">
        <f t="shared" si="379"/>
        <v>371477.92</v>
      </c>
      <c r="AZ561" s="2">
        <f t="shared" si="379"/>
        <v>0</v>
      </c>
      <c r="BA561" s="2">
        <f t="shared" si="379"/>
        <v>0</v>
      </c>
      <c r="BB561" s="2">
        <f t="shared" si="379"/>
        <v>0</v>
      </c>
      <c r="BC561" s="2">
        <f t="shared" si="379"/>
        <v>0</v>
      </c>
      <c r="BD561" s="2">
        <f t="shared" si="379"/>
        <v>0</v>
      </c>
      <c r="BE561" s="2">
        <f t="shared" si="379"/>
        <v>0</v>
      </c>
      <c r="BF561" s="2">
        <f t="shared" si="379"/>
        <v>0</v>
      </c>
      <c r="BG561" s="2">
        <f t="shared" si="379"/>
        <v>0</v>
      </c>
      <c r="BH561" s="2">
        <f t="shared" si="379"/>
        <v>0</v>
      </c>
      <c r="BI561" s="2">
        <f t="shared" si="379"/>
        <v>0</v>
      </c>
      <c r="BJ561" s="2">
        <f t="shared" si="379"/>
        <v>0</v>
      </c>
      <c r="BK561" s="2">
        <f t="shared" si="379"/>
        <v>0</v>
      </c>
      <c r="BL561" s="2">
        <f t="shared" si="379"/>
        <v>0</v>
      </c>
      <c r="BM561" s="2">
        <f t="shared" si="379"/>
        <v>0</v>
      </c>
      <c r="BN561" s="2">
        <f t="shared" si="379"/>
        <v>0</v>
      </c>
      <c r="BO561" s="2">
        <f t="shared" si="379"/>
        <v>0</v>
      </c>
      <c r="BP561" s="2">
        <f t="shared" si="379"/>
        <v>0</v>
      </c>
      <c r="BQ561" s="2">
        <f t="shared" si="379"/>
        <v>0</v>
      </c>
      <c r="BR561" s="2">
        <f t="shared" si="379"/>
        <v>0</v>
      </c>
      <c r="BS561" s="2">
        <f t="shared" si="379"/>
        <v>0</v>
      </c>
      <c r="BT561" s="2">
        <f t="shared" si="379"/>
        <v>0</v>
      </c>
      <c r="BU561" s="2">
        <f t="shared" si="379"/>
        <v>0</v>
      </c>
      <c r="BV561" s="2">
        <f t="shared" si="379"/>
        <v>0</v>
      </c>
      <c r="BW561" s="2">
        <f t="shared" si="379"/>
        <v>0</v>
      </c>
      <c r="BX561" s="2">
        <f t="shared" si="379"/>
        <v>42282.78</v>
      </c>
      <c r="BY561" s="2">
        <f t="shared" si="379"/>
        <v>0</v>
      </c>
      <c r="BZ561" s="2">
        <f t="shared" si="379"/>
        <v>0</v>
      </c>
      <c r="CA561" s="2">
        <f t="shared" ref="CA561:DF561" si="380">CA570</f>
        <v>413760.7</v>
      </c>
      <c r="CB561" s="2">
        <f t="shared" si="380"/>
        <v>29980.75</v>
      </c>
      <c r="CC561" s="2">
        <f t="shared" si="380"/>
        <v>383779.95</v>
      </c>
      <c r="CD561" s="2">
        <f t="shared" si="380"/>
        <v>0</v>
      </c>
      <c r="CE561" s="2">
        <f t="shared" si="380"/>
        <v>371477.92000000004</v>
      </c>
      <c r="CF561" s="2">
        <f t="shared" si="380"/>
        <v>413760.7</v>
      </c>
      <c r="CG561" s="2">
        <f t="shared" si="380"/>
        <v>42282.78</v>
      </c>
      <c r="CH561" s="2">
        <f t="shared" si="380"/>
        <v>371477.92000000004</v>
      </c>
      <c r="CI561" s="2">
        <f t="shared" si="380"/>
        <v>0</v>
      </c>
      <c r="CJ561" s="2">
        <f t="shared" si="380"/>
        <v>0</v>
      </c>
      <c r="CK561" s="2">
        <f t="shared" si="380"/>
        <v>0</v>
      </c>
      <c r="CL561" s="2">
        <f t="shared" si="380"/>
        <v>0</v>
      </c>
      <c r="CM561" s="2">
        <f t="shared" si="380"/>
        <v>0</v>
      </c>
      <c r="CN561" s="2">
        <f t="shared" si="380"/>
        <v>0</v>
      </c>
      <c r="CO561" s="2">
        <f t="shared" si="380"/>
        <v>0</v>
      </c>
      <c r="CP561" s="2">
        <f t="shared" si="380"/>
        <v>0</v>
      </c>
      <c r="CQ561" s="2">
        <f t="shared" si="380"/>
        <v>0</v>
      </c>
      <c r="CR561" s="2">
        <f t="shared" si="380"/>
        <v>0</v>
      </c>
      <c r="CS561" s="2">
        <f t="shared" si="380"/>
        <v>0</v>
      </c>
      <c r="CT561" s="2">
        <f t="shared" si="380"/>
        <v>0</v>
      </c>
      <c r="CU561" s="2">
        <f t="shared" si="380"/>
        <v>0</v>
      </c>
      <c r="CV561" s="2">
        <f t="shared" si="380"/>
        <v>0</v>
      </c>
      <c r="CW561" s="2">
        <f t="shared" si="380"/>
        <v>0</v>
      </c>
      <c r="CX561" s="2">
        <f t="shared" si="380"/>
        <v>0</v>
      </c>
      <c r="CY561" s="2">
        <f t="shared" si="380"/>
        <v>0</v>
      </c>
      <c r="CZ561" s="2">
        <f t="shared" si="380"/>
        <v>0</v>
      </c>
      <c r="DA561" s="2">
        <f t="shared" si="380"/>
        <v>0</v>
      </c>
      <c r="DB561" s="2">
        <f t="shared" si="380"/>
        <v>0</v>
      </c>
      <c r="DC561" s="2">
        <f t="shared" si="380"/>
        <v>0</v>
      </c>
      <c r="DD561" s="2">
        <f t="shared" si="380"/>
        <v>0</v>
      </c>
      <c r="DE561" s="2">
        <f t="shared" si="380"/>
        <v>0</v>
      </c>
      <c r="DF561" s="2">
        <f t="shared" si="380"/>
        <v>0</v>
      </c>
      <c r="DG561" s="3">
        <f t="shared" ref="DG561:EL561" si="381">DG570</f>
        <v>0</v>
      </c>
      <c r="DH561" s="3">
        <f t="shared" si="381"/>
        <v>0</v>
      </c>
      <c r="DI561" s="3">
        <f t="shared" si="381"/>
        <v>0</v>
      </c>
      <c r="DJ561" s="3">
        <f t="shared" si="381"/>
        <v>0</v>
      </c>
      <c r="DK561" s="3">
        <f t="shared" si="381"/>
        <v>0</v>
      </c>
      <c r="DL561" s="3">
        <f t="shared" si="381"/>
        <v>0</v>
      </c>
      <c r="DM561" s="3">
        <f t="shared" si="381"/>
        <v>0</v>
      </c>
      <c r="DN561" s="3">
        <f t="shared" si="381"/>
        <v>0</v>
      </c>
      <c r="DO561" s="3">
        <f t="shared" si="381"/>
        <v>0</v>
      </c>
      <c r="DP561" s="3">
        <f t="shared" si="381"/>
        <v>0</v>
      </c>
      <c r="DQ561" s="3">
        <f t="shared" si="381"/>
        <v>0</v>
      </c>
      <c r="DR561" s="3">
        <f t="shared" si="381"/>
        <v>0</v>
      </c>
      <c r="DS561" s="3">
        <f t="shared" si="381"/>
        <v>0</v>
      </c>
      <c r="DT561" s="3">
        <f t="shared" si="381"/>
        <v>0</v>
      </c>
      <c r="DU561" s="3">
        <f t="shared" si="381"/>
        <v>0</v>
      </c>
      <c r="DV561" s="3">
        <f t="shared" si="381"/>
        <v>0</v>
      </c>
      <c r="DW561" s="3">
        <f t="shared" si="381"/>
        <v>0</v>
      </c>
      <c r="DX561" s="3">
        <f t="shared" si="381"/>
        <v>0</v>
      </c>
      <c r="DY561" s="3">
        <f t="shared" si="381"/>
        <v>0</v>
      </c>
      <c r="DZ561" s="3">
        <f t="shared" si="381"/>
        <v>0</v>
      </c>
      <c r="EA561" s="3">
        <f t="shared" si="381"/>
        <v>0</v>
      </c>
      <c r="EB561" s="3">
        <f t="shared" si="381"/>
        <v>0</v>
      </c>
      <c r="EC561" s="3">
        <f t="shared" si="381"/>
        <v>0</v>
      </c>
      <c r="ED561" s="3">
        <f t="shared" si="381"/>
        <v>0</v>
      </c>
      <c r="EE561" s="3">
        <f t="shared" si="381"/>
        <v>0</v>
      </c>
      <c r="EF561" s="3">
        <f t="shared" si="381"/>
        <v>0</v>
      </c>
      <c r="EG561" s="3">
        <f t="shared" si="381"/>
        <v>0</v>
      </c>
      <c r="EH561" s="3">
        <f t="shared" si="381"/>
        <v>0</v>
      </c>
      <c r="EI561" s="3">
        <f t="shared" si="381"/>
        <v>0</v>
      </c>
      <c r="EJ561" s="3">
        <f t="shared" si="381"/>
        <v>0</v>
      </c>
      <c r="EK561" s="3">
        <f t="shared" si="381"/>
        <v>0</v>
      </c>
      <c r="EL561" s="3">
        <f t="shared" si="381"/>
        <v>0</v>
      </c>
      <c r="EM561" s="3">
        <f t="shared" ref="EM561:FR561" si="382">EM570</f>
        <v>0</v>
      </c>
      <c r="EN561" s="3">
        <f t="shared" si="382"/>
        <v>0</v>
      </c>
      <c r="EO561" s="3">
        <f t="shared" si="382"/>
        <v>0</v>
      </c>
      <c r="EP561" s="3">
        <f t="shared" si="382"/>
        <v>0</v>
      </c>
      <c r="EQ561" s="3">
        <f t="shared" si="382"/>
        <v>0</v>
      </c>
      <c r="ER561" s="3">
        <f t="shared" si="382"/>
        <v>0</v>
      </c>
      <c r="ES561" s="3">
        <f t="shared" si="382"/>
        <v>0</v>
      </c>
      <c r="ET561" s="3">
        <f t="shared" si="382"/>
        <v>0</v>
      </c>
      <c r="EU561" s="3">
        <f t="shared" si="382"/>
        <v>0</v>
      </c>
      <c r="EV561" s="3">
        <f t="shared" si="382"/>
        <v>0</v>
      </c>
      <c r="EW561" s="3">
        <f t="shared" si="382"/>
        <v>0</v>
      </c>
      <c r="EX561" s="3">
        <f t="shared" si="382"/>
        <v>0</v>
      </c>
      <c r="EY561" s="3">
        <f t="shared" si="382"/>
        <v>0</v>
      </c>
      <c r="EZ561" s="3">
        <f t="shared" si="382"/>
        <v>0</v>
      </c>
      <c r="FA561" s="3">
        <f t="shared" si="382"/>
        <v>0</v>
      </c>
      <c r="FB561" s="3">
        <f t="shared" si="382"/>
        <v>0</v>
      </c>
      <c r="FC561" s="3">
        <f t="shared" si="382"/>
        <v>0</v>
      </c>
      <c r="FD561" s="3">
        <f t="shared" si="382"/>
        <v>0</v>
      </c>
      <c r="FE561" s="3">
        <f t="shared" si="382"/>
        <v>0</v>
      </c>
      <c r="FF561" s="3">
        <f t="shared" si="382"/>
        <v>0</v>
      </c>
      <c r="FG561" s="3">
        <f t="shared" si="382"/>
        <v>0</v>
      </c>
      <c r="FH561" s="3">
        <f t="shared" si="382"/>
        <v>0</v>
      </c>
      <c r="FI561" s="3">
        <f t="shared" si="382"/>
        <v>0</v>
      </c>
      <c r="FJ561" s="3">
        <f t="shared" si="382"/>
        <v>0</v>
      </c>
      <c r="FK561" s="3">
        <f t="shared" si="382"/>
        <v>0</v>
      </c>
      <c r="FL561" s="3">
        <f t="shared" si="382"/>
        <v>0</v>
      </c>
      <c r="FM561" s="3">
        <f t="shared" si="382"/>
        <v>0</v>
      </c>
      <c r="FN561" s="3">
        <f t="shared" si="382"/>
        <v>0</v>
      </c>
      <c r="FO561" s="3">
        <f t="shared" si="382"/>
        <v>0</v>
      </c>
      <c r="FP561" s="3">
        <f t="shared" si="382"/>
        <v>0</v>
      </c>
      <c r="FQ561" s="3">
        <f t="shared" si="382"/>
        <v>0</v>
      </c>
      <c r="FR561" s="3">
        <f t="shared" si="382"/>
        <v>0</v>
      </c>
      <c r="FS561" s="3">
        <f t="shared" ref="FS561:GX561" si="383">FS570</f>
        <v>0</v>
      </c>
      <c r="FT561" s="3">
        <f t="shared" si="383"/>
        <v>0</v>
      </c>
      <c r="FU561" s="3">
        <f t="shared" si="383"/>
        <v>0</v>
      </c>
      <c r="FV561" s="3">
        <f t="shared" si="383"/>
        <v>0</v>
      </c>
      <c r="FW561" s="3">
        <f t="shared" si="383"/>
        <v>0</v>
      </c>
      <c r="FX561" s="3">
        <f t="shared" si="383"/>
        <v>0</v>
      </c>
      <c r="FY561" s="3">
        <f t="shared" si="383"/>
        <v>0</v>
      </c>
      <c r="FZ561" s="3">
        <f t="shared" si="383"/>
        <v>0</v>
      </c>
      <c r="GA561" s="3">
        <f t="shared" si="383"/>
        <v>0</v>
      </c>
      <c r="GB561" s="3">
        <f t="shared" si="383"/>
        <v>0</v>
      </c>
      <c r="GC561" s="3">
        <f t="shared" si="383"/>
        <v>0</v>
      </c>
      <c r="GD561" s="3">
        <f t="shared" si="383"/>
        <v>0</v>
      </c>
      <c r="GE561" s="3">
        <f t="shared" si="383"/>
        <v>0</v>
      </c>
      <c r="GF561" s="3">
        <f t="shared" si="383"/>
        <v>0</v>
      </c>
      <c r="GG561" s="3">
        <f t="shared" si="383"/>
        <v>0</v>
      </c>
      <c r="GH561" s="3">
        <f t="shared" si="383"/>
        <v>0</v>
      </c>
      <c r="GI561" s="3">
        <f t="shared" si="383"/>
        <v>0</v>
      </c>
      <c r="GJ561" s="3">
        <f t="shared" si="383"/>
        <v>0</v>
      </c>
      <c r="GK561" s="3">
        <f t="shared" si="383"/>
        <v>0</v>
      </c>
      <c r="GL561" s="3">
        <f t="shared" si="383"/>
        <v>0</v>
      </c>
      <c r="GM561" s="3">
        <f t="shared" si="383"/>
        <v>0</v>
      </c>
      <c r="GN561" s="3">
        <f t="shared" si="383"/>
        <v>0</v>
      </c>
      <c r="GO561" s="3">
        <f t="shared" si="383"/>
        <v>0</v>
      </c>
      <c r="GP561" s="3">
        <f t="shared" si="383"/>
        <v>0</v>
      </c>
      <c r="GQ561" s="3">
        <f t="shared" si="383"/>
        <v>0</v>
      </c>
      <c r="GR561" s="3">
        <f t="shared" si="383"/>
        <v>0</v>
      </c>
      <c r="GS561" s="3">
        <f t="shared" si="383"/>
        <v>0</v>
      </c>
      <c r="GT561" s="3">
        <f t="shared" si="383"/>
        <v>0</v>
      </c>
      <c r="GU561" s="3">
        <f t="shared" si="383"/>
        <v>0</v>
      </c>
      <c r="GV561" s="3">
        <f t="shared" si="383"/>
        <v>0</v>
      </c>
      <c r="GW561" s="3">
        <f t="shared" si="383"/>
        <v>0</v>
      </c>
      <c r="GX561" s="3">
        <f t="shared" si="383"/>
        <v>0</v>
      </c>
    </row>
    <row r="563" spans="1:245" x14ac:dyDescent="0.2">
      <c r="A563">
        <v>17</v>
      </c>
      <c r="B563">
        <v>1</v>
      </c>
      <c r="E563" t="s">
        <v>448</v>
      </c>
      <c r="F563" t="s">
        <v>449</v>
      </c>
      <c r="G563" t="s">
        <v>450</v>
      </c>
      <c r="H563" t="s">
        <v>219</v>
      </c>
      <c r="I563">
        <f>ROUND(1304/1000,7)</f>
        <v>1.304</v>
      </c>
      <c r="J563">
        <v>0</v>
      </c>
      <c r="K563">
        <f>ROUND(1304/1000,7)</f>
        <v>1.304</v>
      </c>
      <c r="O563">
        <f t="shared" ref="O563:O568" si="384">ROUND(CP563,2)</f>
        <v>331638.21000000002</v>
      </c>
      <c r="P563">
        <f t="shared" ref="P563:P568" si="385">ROUND(CQ563*I563,2)</f>
        <v>331638.21000000002</v>
      </c>
      <c r="Q563">
        <f t="shared" ref="Q563:Q568" si="386">ROUND(CR563*I563,2)</f>
        <v>0</v>
      </c>
      <c r="R563">
        <f t="shared" ref="R563:R568" si="387">ROUND(CS563*I563,2)</f>
        <v>0</v>
      </c>
      <c r="S563">
        <f t="shared" ref="S563:S568" si="388">ROUND(CT563*I563,2)</f>
        <v>0</v>
      </c>
      <c r="T563">
        <f t="shared" ref="T563:T568" si="389">ROUND(CU563*I563,2)</f>
        <v>0</v>
      </c>
      <c r="U563">
        <f t="shared" ref="U563:U568" si="390">ROUND(CV563*I563,7)</f>
        <v>0</v>
      </c>
      <c r="V563">
        <f t="shared" ref="V563:V568" si="391">ROUND(CW563*I563,7)</f>
        <v>0</v>
      </c>
      <c r="W563">
        <f t="shared" ref="W563:W568" si="392">ROUND(CX563*I563,2)</f>
        <v>0</v>
      </c>
      <c r="X563">
        <f t="shared" ref="X563:Y568" si="393">ROUND(CY563,2)</f>
        <v>0</v>
      </c>
      <c r="Y563">
        <f t="shared" si="393"/>
        <v>0</v>
      </c>
      <c r="AA563">
        <v>312243454</v>
      </c>
      <c r="AB563">
        <f t="shared" ref="AB563:AB568" si="394">ROUND((AC563+AD563+AF563),6)</f>
        <v>194140.29</v>
      </c>
      <c r="AC563">
        <f t="shared" ref="AC563:AC568" si="395">ROUND((ES563),6)</f>
        <v>194140.29</v>
      </c>
      <c r="AD563">
        <f t="shared" ref="AD563:AD568" si="396">ROUND((((ET563)-(EU563))+AE563),6)</f>
        <v>0</v>
      </c>
      <c r="AE563">
        <f t="shared" ref="AE563:AF568" si="397">ROUND((EU563),6)</f>
        <v>0</v>
      </c>
      <c r="AF563">
        <f t="shared" si="397"/>
        <v>0</v>
      </c>
      <c r="AG563">
        <f t="shared" ref="AG563:AG568" si="398">ROUND((AP563),6)</f>
        <v>0</v>
      </c>
      <c r="AH563">
        <f t="shared" ref="AH563:AI568" si="399">(EW563)</f>
        <v>0</v>
      </c>
      <c r="AI563">
        <f t="shared" si="399"/>
        <v>0</v>
      </c>
      <c r="AJ563">
        <f t="shared" ref="AJ563:AJ568" si="400">(AS563)</f>
        <v>0</v>
      </c>
      <c r="AK563">
        <v>194140.29</v>
      </c>
      <c r="AL563">
        <v>194140.29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1</v>
      </c>
      <c r="AW563">
        <v>1</v>
      </c>
      <c r="AZ563">
        <v>1</v>
      </c>
      <c r="BA563">
        <v>1</v>
      </c>
      <c r="BB563">
        <v>1</v>
      </c>
      <c r="BC563">
        <v>1.31</v>
      </c>
      <c r="BD563" t="s">
        <v>3</v>
      </c>
      <c r="BE563" t="s">
        <v>3</v>
      </c>
      <c r="BF563" t="s">
        <v>3</v>
      </c>
      <c r="BG563" t="s">
        <v>3</v>
      </c>
      <c r="BH563">
        <v>3</v>
      </c>
      <c r="BI563">
        <v>2</v>
      </c>
      <c r="BJ563" t="s">
        <v>451</v>
      </c>
      <c r="BM563">
        <v>500002</v>
      </c>
      <c r="BN563">
        <v>0</v>
      </c>
      <c r="BO563" t="s">
        <v>449</v>
      </c>
      <c r="BP563">
        <v>1</v>
      </c>
      <c r="BQ563">
        <v>12</v>
      </c>
      <c r="BR563">
        <v>0</v>
      </c>
      <c r="BS563">
        <v>1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3</v>
      </c>
      <c r="BZ563">
        <v>0</v>
      </c>
      <c r="CA563">
        <v>0</v>
      </c>
      <c r="CB563" t="s">
        <v>3</v>
      </c>
      <c r="CE563">
        <v>0</v>
      </c>
      <c r="CF563">
        <v>0</v>
      </c>
      <c r="CG563">
        <v>0</v>
      </c>
      <c r="CM563">
        <v>0</v>
      </c>
      <c r="CN563" t="s">
        <v>3</v>
      </c>
      <c r="CO563">
        <v>0</v>
      </c>
      <c r="CP563">
        <f t="shared" ref="CP563:CP568" si="401">(P563+Q563+S563+R563)</f>
        <v>331638.21000000002</v>
      </c>
      <c r="CQ563">
        <f t="shared" ref="CQ563:CQ568" si="402">ROUND(AL563*BC563,2)</f>
        <v>254323.78</v>
      </c>
      <c r="CR563">
        <f t="shared" ref="CR563:CR568" si="403">ROUND(AM563*BB563,2)</f>
        <v>0</v>
      </c>
      <c r="CS563">
        <f t="shared" ref="CS563:CS568" si="404">ROUND(AN563*BS563,2)</f>
        <v>0</v>
      </c>
      <c r="CT563">
        <f t="shared" ref="CT563:CT568" si="405">ROUND(AO563*BA563,2)</f>
        <v>0</v>
      </c>
      <c r="CU563">
        <f t="shared" ref="CU563:CX568" si="406">AG563</f>
        <v>0</v>
      </c>
      <c r="CV563">
        <f t="shared" si="406"/>
        <v>0</v>
      </c>
      <c r="CW563">
        <f t="shared" si="406"/>
        <v>0</v>
      </c>
      <c r="CX563">
        <f t="shared" si="406"/>
        <v>0</v>
      </c>
      <c r="CY563">
        <f>0</f>
        <v>0</v>
      </c>
      <c r="CZ563">
        <f>0</f>
        <v>0</v>
      </c>
      <c r="DC563" t="s">
        <v>3</v>
      </c>
      <c r="DD563" t="s">
        <v>3</v>
      </c>
      <c r="DE563" t="s">
        <v>3</v>
      </c>
      <c r="DF563" t="s">
        <v>3</v>
      </c>
      <c r="DG563" t="s">
        <v>3</v>
      </c>
      <c r="DH563" t="s">
        <v>3</v>
      </c>
      <c r="DI563" t="s">
        <v>3</v>
      </c>
      <c r="DJ563" t="s">
        <v>3</v>
      </c>
      <c r="DK563" t="s">
        <v>3</v>
      </c>
      <c r="DL563" t="s">
        <v>3</v>
      </c>
      <c r="DM563" t="s">
        <v>3</v>
      </c>
      <c r="DN563">
        <v>0</v>
      </c>
      <c r="DO563">
        <v>0</v>
      </c>
      <c r="DP563">
        <v>1</v>
      </c>
      <c r="DQ563">
        <v>1</v>
      </c>
      <c r="DU563">
        <v>1013</v>
      </c>
      <c r="DV563" t="s">
        <v>219</v>
      </c>
      <c r="DW563" t="s">
        <v>221</v>
      </c>
      <c r="DX563">
        <v>1</v>
      </c>
      <c r="DZ563" t="s">
        <v>3</v>
      </c>
      <c r="EA563" t="s">
        <v>3</v>
      </c>
      <c r="EB563" t="s">
        <v>3</v>
      </c>
      <c r="EC563" t="s">
        <v>3</v>
      </c>
      <c r="EE563">
        <v>293259285</v>
      </c>
      <c r="EF563">
        <v>12</v>
      </c>
      <c r="EG563" t="s">
        <v>452</v>
      </c>
      <c r="EH563">
        <v>0</v>
      </c>
      <c r="EI563" t="s">
        <v>3</v>
      </c>
      <c r="EJ563">
        <v>2</v>
      </c>
      <c r="EK563">
        <v>500002</v>
      </c>
      <c r="EL563" t="s">
        <v>453</v>
      </c>
      <c r="EM563" t="s">
        <v>454</v>
      </c>
      <c r="EO563" t="s">
        <v>3</v>
      </c>
      <c r="EQ563">
        <v>2359296</v>
      </c>
      <c r="ER563">
        <v>194140.29</v>
      </c>
      <c r="ES563">
        <v>194140.29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FQ563">
        <v>0</v>
      </c>
      <c r="FR563">
        <f t="shared" ref="FR563:FR568" si="407">ROUND(IF(BI563=3,GM563,0),2)</f>
        <v>0</v>
      </c>
      <c r="FS563">
        <v>0</v>
      </c>
      <c r="FX563">
        <v>0</v>
      </c>
      <c r="FY563">
        <v>0</v>
      </c>
      <c r="GA563" t="s">
        <v>3</v>
      </c>
      <c r="GD563">
        <v>1</v>
      </c>
      <c r="GF563">
        <v>-2104302060</v>
      </c>
      <c r="GG563">
        <v>2</v>
      </c>
      <c r="GH563">
        <v>1</v>
      </c>
      <c r="GI563">
        <v>2</v>
      </c>
      <c r="GJ563">
        <v>0</v>
      </c>
      <c r="GK563">
        <v>0</v>
      </c>
      <c r="GL563">
        <f t="shared" ref="GL563:GL568" si="408">ROUND(IF(AND(BH563=3,BI563=3,FS563&lt;&gt;0),P563,0),2)</f>
        <v>0</v>
      </c>
      <c r="GM563">
        <f t="shared" ref="GM563:GM568" si="409">ROUND(O563+X563+Y563,2)+GX563</f>
        <v>331638.21000000002</v>
      </c>
      <c r="GN563">
        <f t="shared" ref="GN563:GN568" si="410">IF(OR(BI563=0,BI563=1),GM563-GX563,0)</f>
        <v>0</v>
      </c>
      <c r="GO563">
        <f t="shared" ref="GO563:GO568" si="411">IF(BI563=2,GM563-GX563,0)</f>
        <v>331638.21000000002</v>
      </c>
      <c r="GP563">
        <f t="shared" ref="GP563:GP568" si="412">IF(BI563=4,GM563-GX563,0)</f>
        <v>0</v>
      </c>
      <c r="GR563">
        <v>0</v>
      </c>
      <c r="GS563">
        <v>3</v>
      </c>
      <c r="GT563">
        <v>0</v>
      </c>
      <c r="GU563" t="s">
        <v>3</v>
      </c>
      <c r="GV563">
        <f t="shared" ref="GV563:GV568" si="413">ROUND((GT563),6)</f>
        <v>0</v>
      </c>
      <c r="GW563">
        <v>1</v>
      </c>
      <c r="GX563">
        <f t="shared" ref="GX563:GX568" si="414">ROUND(HC563*I563,2)</f>
        <v>0</v>
      </c>
      <c r="HA563">
        <v>0</v>
      </c>
      <c r="HB563">
        <v>0</v>
      </c>
      <c r="HC563">
        <f t="shared" ref="HC563:HC568" si="415">GV563*GW563</f>
        <v>0</v>
      </c>
      <c r="HE563" t="s">
        <v>3</v>
      </c>
      <c r="HF563" t="s">
        <v>3</v>
      </c>
      <c r="HM563" t="s">
        <v>3</v>
      </c>
      <c r="HN563" t="s">
        <v>3</v>
      </c>
      <c r="HO563" t="s">
        <v>3</v>
      </c>
      <c r="HP563" t="s">
        <v>3</v>
      </c>
      <c r="HQ563" t="s">
        <v>3</v>
      </c>
      <c r="IK563">
        <v>0</v>
      </c>
    </row>
    <row r="564" spans="1:245" x14ac:dyDescent="0.2">
      <c r="A564">
        <v>17</v>
      </c>
      <c r="B564">
        <v>1</v>
      </c>
      <c r="E564" t="s">
        <v>455</v>
      </c>
      <c r="F564" t="s">
        <v>456</v>
      </c>
      <c r="G564" t="s">
        <v>457</v>
      </c>
      <c r="H564" t="s">
        <v>219</v>
      </c>
      <c r="I564">
        <f>ROUND(326.6/1000,7)</f>
        <v>0.3266</v>
      </c>
      <c r="J564">
        <v>0</v>
      </c>
      <c r="K564">
        <f>ROUND(326.6/1000,7)</f>
        <v>0.3266</v>
      </c>
      <c r="O564">
        <f t="shared" si="384"/>
        <v>21303.200000000001</v>
      </c>
      <c r="P564">
        <f t="shared" si="385"/>
        <v>21303.200000000001</v>
      </c>
      <c r="Q564">
        <f t="shared" si="386"/>
        <v>0</v>
      </c>
      <c r="R564">
        <f t="shared" si="387"/>
        <v>0</v>
      </c>
      <c r="S564">
        <f t="shared" si="388"/>
        <v>0</v>
      </c>
      <c r="T564">
        <f t="shared" si="389"/>
        <v>0</v>
      </c>
      <c r="U564">
        <f t="shared" si="390"/>
        <v>0</v>
      </c>
      <c r="V564">
        <f t="shared" si="391"/>
        <v>0</v>
      </c>
      <c r="W564">
        <f t="shared" si="392"/>
        <v>0</v>
      </c>
      <c r="X564">
        <f t="shared" si="393"/>
        <v>0</v>
      </c>
      <c r="Y564">
        <f t="shared" si="393"/>
        <v>0</v>
      </c>
      <c r="AA564">
        <v>312243454</v>
      </c>
      <c r="AB564">
        <f t="shared" si="394"/>
        <v>65227.18</v>
      </c>
      <c r="AC564">
        <f t="shared" si="395"/>
        <v>65227.18</v>
      </c>
      <c r="AD564">
        <f t="shared" si="396"/>
        <v>0</v>
      </c>
      <c r="AE564">
        <f t="shared" si="397"/>
        <v>0</v>
      </c>
      <c r="AF564">
        <f t="shared" si="397"/>
        <v>0</v>
      </c>
      <c r="AG564">
        <f t="shared" si="398"/>
        <v>0</v>
      </c>
      <c r="AH564">
        <f t="shared" si="399"/>
        <v>0</v>
      </c>
      <c r="AI564">
        <f t="shared" si="399"/>
        <v>0</v>
      </c>
      <c r="AJ564">
        <f t="shared" si="400"/>
        <v>0</v>
      </c>
      <c r="AK564">
        <v>65227.18</v>
      </c>
      <c r="AL564">
        <v>65227.18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2</v>
      </c>
      <c r="BJ564" t="s">
        <v>458</v>
      </c>
      <c r="BM564">
        <v>500002</v>
      </c>
      <c r="BN564">
        <v>0</v>
      </c>
      <c r="BO564" t="s">
        <v>3</v>
      </c>
      <c r="BP564">
        <v>0</v>
      </c>
      <c r="BQ564">
        <v>12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0</v>
      </c>
      <c r="CA564">
        <v>0</v>
      </c>
      <c r="CB564" t="s">
        <v>3</v>
      </c>
      <c r="CE564">
        <v>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 t="shared" si="401"/>
        <v>21303.200000000001</v>
      </c>
      <c r="CQ564">
        <f t="shared" si="402"/>
        <v>65227.18</v>
      </c>
      <c r="CR564">
        <f t="shared" si="403"/>
        <v>0</v>
      </c>
      <c r="CS564">
        <f t="shared" si="404"/>
        <v>0</v>
      </c>
      <c r="CT564">
        <f t="shared" si="405"/>
        <v>0</v>
      </c>
      <c r="CU564">
        <f t="shared" si="406"/>
        <v>0</v>
      </c>
      <c r="CV564">
        <f t="shared" si="406"/>
        <v>0</v>
      </c>
      <c r="CW564">
        <f t="shared" si="406"/>
        <v>0</v>
      </c>
      <c r="CX564">
        <f t="shared" si="406"/>
        <v>0</v>
      </c>
      <c r="CY564">
        <f>0</f>
        <v>0</v>
      </c>
      <c r="CZ564">
        <f>0</f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1013</v>
      </c>
      <c r="DV564" t="s">
        <v>219</v>
      </c>
      <c r="DW564" t="s">
        <v>221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293259285</v>
      </c>
      <c r="EF564">
        <v>12</v>
      </c>
      <c r="EG564" t="s">
        <v>452</v>
      </c>
      <c r="EH564">
        <v>0</v>
      </c>
      <c r="EI564" t="s">
        <v>3</v>
      </c>
      <c r="EJ564">
        <v>2</v>
      </c>
      <c r="EK564">
        <v>500002</v>
      </c>
      <c r="EL564" t="s">
        <v>453</v>
      </c>
      <c r="EM564" t="s">
        <v>454</v>
      </c>
      <c r="EO564" t="s">
        <v>3</v>
      </c>
      <c r="EQ564">
        <v>2359296</v>
      </c>
      <c r="ER564">
        <v>65227.18</v>
      </c>
      <c r="ES564">
        <v>65227.18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21303.200000000001</v>
      </c>
      <c r="FR564">
        <f t="shared" si="407"/>
        <v>0</v>
      </c>
      <c r="FS564">
        <v>0</v>
      </c>
      <c r="FX564">
        <v>0</v>
      </c>
      <c r="FY564">
        <v>0</v>
      </c>
      <c r="GA564" t="s">
        <v>3</v>
      </c>
      <c r="GD564">
        <v>1</v>
      </c>
      <c r="GE564">
        <v>60345.15</v>
      </c>
      <c r="GF564">
        <v>-732018493</v>
      </c>
      <c r="GG564">
        <v>2</v>
      </c>
      <c r="GH564">
        <v>1</v>
      </c>
      <c r="GI564">
        <v>-2</v>
      </c>
      <c r="GJ564">
        <v>0</v>
      </c>
      <c r="GK564">
        <v>0</v>
      </c>
      <c r="GL564">
        <f t="shared" si="408"/>
        <v>0</v>
      </c>
      <c r="GM564">
        <f t="shared" si="409"/>
        <v>21303.200000000001</v>
      </c>
      <c r="GN564">
        <f t="shared" si="410"/>
        <v>0</v>
      </c>
      <c r="GO564">
        <f t="shared" si="411"/>
        <v>21303.200000000001</v>
      </c>
      <c r="GP564">
        <f t="shared" si="412"/>
        <v>0</v>
      </c>
      <c r="GR564">
        <v>3</v>
      </c>
      <c r="GS564">
        <v>3</v>
      </c>
      <c r="GT564">
        <v>0</v>
      </c>
      <c r="GU564" t="s">
        <v>3</v>
      </c>
      <c r="GV564">
        <f t="shared" si="413"/>
        <v>0</v>
      </c>
      <c r="GW564">
        <v>1</v>
      </c>
      <c r="GX564">
        <f t="shared" si="414"/>
        <v>0</v>
      </c>
      <c r="HA564">
        <v>0</v>
      </c>
      <c r="HB564">
        <v>0</v>
      </c>
      <c r="HC564">
        <f t="shared" si="415"/>
        <v>0</v>
      </c>
      <c r="HE564" t="s">
        <v>3</v>
      </c>
      <c r="HF564" t="s">
        <v>3</v>
      </c>
      <c r="HM564" t="s">
        <v>3</v>
      </c>
      <c r="HN564" t="s">
        <v>3</v>
      </c>
      <c r="HO564" t="s">
        <v>3</v>
      </c>
      <c r="HP564" t="s">
        <v>3</v>
      </c>
      <c r="HQ564" t="s">
        <v>3</v>
      </c>
      <c r="IK564">
        <v>0</v>
      </c>
    </row>
    <row r="565" spans="1:245" x14ac:dyDescent="0.2">
      <c r="A565">
        <v>17</v>
      </c>
      <c r="B565">
        <v>1</v>
      </c>
      <c r="E565" t="s">
        <v>459</v>
      </c>
      <c r="F565" t="s">
        <v>460</v>
      </c>
      <c r="G565" t="s">
        <v>461</v>
      </c>
      <c r="H565" t="s">
        <v>219</v>
      </c>
      <c r="I565">
        <f>ROUND(632.2/1000,7)</f>
        <v>0.63219999999999998</v>
      </c>
      <c r="J565">
        <v>0</v>
      </c>
      <c r="K565">
        <f>ROUND(632.2/1000,7)</f>
        <v>0.63219999999999998</v>
      </c>
      <c r="O565">
        <f t="shared" si="384"/>
        <v>20979.58</v>
      </c>
      <c r="P565">
        <f t="shared" si="385"/>
        <v>20979.58</v>
      </c>
      <c r="Q565">
        <f t="shared" si="386"/>
        <v>0</v>
      </c>
      <c r="R565">
        <f t="shared" si="387"/>
        <v>0</v>
      </c>
      <c r="S565">
        <f t="shared" si="388"/>
        <v>0</v>
      </c>
      <c r="T565">
        <f t="shared" si="389"/>
        <v>0</v>
      </c>
      <c r="U565">
        <f t="shared" si="390"/>
        <v>0</v>
      </c>
      <c r="V565">
        <f t="shared" si="391"/>
        <v>0</v>
      </c>
      <c r="W565">
        <f t="shared" si="392"/>
        <v>0</v>
      </c>
      <c r="X565">
        <f t="shared" si="393"/>
        <v>0</v>
      </c>
      <c r="Y565">
        <f t="shared" si="393"/>
        <v>0</v>
      </c>
      <c r="AA565">
        <v>312243454</v>
      </c>
      <c r="AB565">
        <f t="shared" si="394"/>
        <v>33185.03</v>
      </c>
      <c r="AC565">
        <f t="shared" si="395"/>
        <v>33185.03</v>
      </c>
      <c r="AD565">
        <f t="shared" si="396"/>
        <v>0</v>
      </c>
      <c r="AE565">
        <f t="shared" si="397"/>
        <v>0</v>
      </c>
      <c r="AF565">
        <f t="shared" si="397"/>
        <v>0</v>
      </c>
      <c r="AG565">
        <f t="shared" si="398"/>
        <v>0</v>
      </c>
      <c r="AH565">
        <f t="shared" si="399"/>
        <v>0</v>
      </c>
      <c r="AI565">
        <f t="shared" si="399"/>
        <v>0</v>
      </c>
      <c r="AJ565">
        <f t="shared" si="400"/>
        <v>0</v>
      </c>
      <c r="AK565">
        <v>33185.03</v>
      </c>
      <c r="AL565">
        <v>33185.03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1</v>
      </c>
      <c r="BD565" t="s">
        <v>3</v>
      </c>
      <c r="BE565" t="s">
        <v>3</v>
      </c>
      <c r="BF565" t="s">
        <v>3</v>
      </c>
      <c r="BG565" t="s">
        <v>3</v>
      </c>
      <c r="BH565">
        <v>3</v>
      </c>
      <c r="BI565">
        <v>2</v>
      </c>
      <c r="BJ565" t="s">
        <v>462</v>
      </c>
      <c r="BM565">
        <v>500002</v>
      </c>
      <c r="BN565">
        <v>0</v>
      </c>
      <c r="BO565" t="s">
        <v>3</v>
      </c>
      <c r="BP565">
        <v>0</v>
      </c>
      <c r="BQ565">
        <v>12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3</v>
      </c>
      <c r="BZ565">
        <v>0</v>
      </c>
      <c r="CA565">
        <v>0</v>
      </c>
      <c r="CB565" t="s">
        <v>3</v>
      </c>
      <c r="CE565">
        <v>0</v>
      </c>
      <c r="CF565">
        <v>0</v>
      </c>
      <c r="CG565">
        <v>0</v>
      </c>
      <c r="CM565">
        <v>0</v>
      </c>
      <c r="CN565" t="s">
        <v>3</v>
      </c>
      <c r="CO565">
        <v>0</v>
      </c>
      <c r="CP565">
        <f t="shared" si="401"/>
        <v>20979.58</v>
      </c>
      <c r="CQ565">
        <f t="shared" si="402"/>
        <v>33185.03</v>
      </c>
      <c r="CR565">
        <f t="shared" si="403"/>
        <v>0</v>
      </c>
      <c r="CS565">
        <f t="shared" si="404"/>
        <v>0</v>
      </c>
      <c r="CT565">
        <f t="shared" si="405"/>
        <v>0</v>
      </c>
      <c r="CU565">
        <f t="shared" si="406"/>
        <v>0</v>
      </c>
      <c r="CV565">
        <f t="shared" si="406"/>
        <v>0</v>
      </c>
      <c r="CW565">
        <f t="shared" si="406"/>
        <v>0</v>
      </c>
      <c r="CX565">
        <f t="shared" si="406"/>
        <v>0</v>
      </c>
      <c r="CY565">
        <f>0</f>
        <v>0</v>
      </c>
      <c r="CZ565">
        <f>0</f>
        <v>0</v>
      </c>
      <c r="DC565" t="s">
        <v>3</v>
      </c>
      <c r="DD565" t="s">
        <v>3</v>
      </c>
      <c r="DE565" t="s">
        <v>3</v>
      </c>
      <c r="DF565" t="s">
        <v>3</v>
      </c>
      <c r="DG565" t="s">
        <v>3</v>
      </c>
      <c r="DH565" t="s">
        <v>3</v>
      </c>
      <c r="DI565" t="s">
        <v>3</v>
      </c>
      <c r="DJ565" t="s">
        <v>3</v>
      </c>
      <c r="DK565" t="s">
        <v>3</v>
      </c>
      <c r="DL565" t="s">
        <v>3</v>
      </c>
      <c r="DM565" t="s">
        <v>3</v>
      </c>
      <c r="DN565">
        <v>0</v>
      </c>
      <c r="DO565">
        <v>0</v>
      </c>
      <c r="DP565">
        <v>1</v>
      </c>
      <c r="DQ565">
        <v>1</v>
      </c>
      <c r="DU565">
        <v>1013</v>
      </c>
      <c r="DV565" t="s">
        <v>219</v>
      </c>
      <c r="DW565" t="s">
        <v>221</v>
      </c>
      <c r="DX565">
        <v>1</v>
      </c>
      <c r="DZ565" t="s">
        <v>3</v>
      </c>
      <c r="EA565" t="s">
        <v>3</v>
      </c>
      <c r="EB565" t="s">
        <v>3</v>
      </c>
      <c r="EC565" t="s">
        <v>3</v>
      </c>
      <c r="EE565">
        <v>293259285</v>
      </c>
      <c r="EF565">
        <v>12</v>
      </c>
      <c r="EG565" t="s">
        <v>452</v>
      </c>
      <c r="EH565">
        <v>0</v>
      </c>
      <c r="EI565" t="s">
        <v>3</v>
      </c>
      <c r="EJ565">
        <v>2</v>
      </c>
      <c r="EK565">
        <v>500002</v>
      </c>
      <c r="EL565" t="s">
        <v>453</v>
      </c>
      <c r="EM565" t="s">
        <v>454</v>
      </c>
      <c r="EO565" t="s">
        <v>3</v>
      </c>
      <c r="EQ565">
        <v>2359296</v>
      </c>
      <c r="ER565">
        <v>33185.03</v>
      </c>
      <c r="ES565">
        <v>33185.03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FQ565">
        <v>20979.58</v>
      </c>
      <c r="FR565">
        <f t="shared" si="407"/>
        <v>0</v>
      </c>
      <c r="FS565">
        <v>0</v>
      </c>
      <c r="FX565">
        <v>0</v>
      </c>
      <c r="FY565">
        <v>0</v>
      </c>
      <c r="GA565" t="s">
        <v>3</v>
      </c>
      <c r="GD565">
        <v>1</v>
      </c>
      <c r="GE565">
        <v>31139.61</v>
      </c>
      <c r="GF565">
        <v>-1800240805</v>
      </c>
      <c r="GG565">
        <v>2</v>
      </c>
      <c r="GH565">
        <v>1</v>
      </c>
      <c r="GI565">
        <v>-2</v>
      </c>
      <c r="GJ565">
        <v>0</v>
      </c>
      <c r="GK565">
        <v>0</v>
      </c>
      <c r="GL565">
        <f t="shared" si="408"/>
        <v>0</v>
      </c>
      <c r="GM565">
        <f t="shared" si="409"/>
        <v>20979.58</v>
      </c>
      <c r="GN565">
        <f t="shared" si="410"/>
        <v>0</v>
      </c>
      <c r="GO565">
        <f t="shared" si="411"/>
        <v>20979.58</v>
      </c>
      <c r="GP565">
        <f t="shared" si="412"/>
        <v>0</v>
      </c>
      <c r="GR565">
        <v>3</v>
      </c>
      <c r="GS565">
        <v>3</v>
      </c>
      <c r="GT565">
        <v>0</v>
      </c>
      <c r="GU565" t="s">
        <v>3</v>
      </c>
      <c r="GV565">
        <f t="shared" si="413"/>
        <v>0</v>
      </c>
      <c r="GW565">
        <v>1</v>
      </c>
      <c r="GX565">
        <f t="shared" si="414"/>
        <v>0</v>
      </c>
      <c r="HA565">
        <v>0</v>
      </c>
      <c r="HB565">
        <v>0</v>
      </c>
      <c r="HC565">
        <f t="shared" si="415"/>
        <v>0</v>
      </c>
      <c r="HE565" t="s">
        <v>3</v>
      </c>
      <c r="HF565" t="s">
        <v>3</v>
      </c>
      <c r="HM565" t="s">
        <v>3</v>
      </c>
      <c r="HN565" t="s">
        <v>3</v>
      </c>
      <c r="HO565" t="s">
        <v>3</v>
      </c>
      <c r="HP565" t="s">
        <v>3</v>
      </c>
      <c r="HQ565" t="s">
        <v>3</v>
      </c>
      <c r="IK565">
        <v>0</v>
      </c>
    </row>
    <row r="566" spans="1:245" x14ac:dyDescent="0.2">
      <c r="A566">
        <v>17</v>
      </c>
      <c r="B566">
        <v>1</v>
      </c>
      <c r="E566" t="s">
        <v>463</v>
      </c>
      <c r="F566" t="s">
        <v>464</v>
      </c>
      <c r="G566" t="s">
        <v>465</v>
      </c>
      <c r="H566" t="s">
        <v>419</v>
      </c>
      <c r="I566">
        <f>ROUND(32/100,7)</f>
        <v>0.32</v>
      </c>
      <c r="J566">
        <v>0</v>
      </c>
      <c r="K566">
        <f>ROUND(32/100,7)</f>
        <v>0.32</v>
      </c>
      <c r="O566">
        <f t="shared" si="384"/>
        <v>7572.66</v>
      </c>
      <c r="P566">
        <f t="shared" si="385"/>
        <v>7572.66</v>
      </c>
      <c r="Q566">
        <f t="shared" si="386"/>
        <v>0</v>
      </c>
      <c r="R566">
        <f t="shared" si="387"/>
        <v>0</v>
      </c>
      <c r="S566">
        <f t="shared" si="388"/>
        <v>0</v>
      </c>
      <c r="T566">
        <f t="shared" si="389"/>
        <v>0</v>
      </c>
      <c r="U566">
        <f t="shared" si="390"/>
        <v>0</v>
      </c>
      <c r="V566">
        <f t="shared" si="391"/>
        <v>0</v>
      </c>
      <c r="W566">
        <f t="shared" si="392"/>
        <v>0</v>
      </c>
      <c r="X566">
        <f t="shared" si="393"/>
        <v>0</v>
      </c>
      <c r="Y566">
        <f t="shared" si="393"/>
        <v>0</v>
      </c>
      <c r="AA566">
        <v>312243454</v>
      </c>
      <c r="AB566">
        <f t="shared" si="394"/>
        <v>22754.38</v>
      </c>
      <c r="AC566">
        <f t="shared" si="395"/>
        <v>22754.38</v>
      </c>
      <c r="AD566">
        <f t="shared" si="396"/>
        <v>0</v>
      </c>
      <c r="AE566">
        <f t="shared" si="397"/>
        <v>0</v>
      </c>
      <c r="AF566">
        <f t="shared" si="397"/>
        <v>0</v>
      </c>
      <c r="AG566">
        <f t="shared" si="398"/>
        <v>0</v>
      </c>
      <c r="AH566">
        <f t="shared" si="399"/>
        <v>0</v>
      </c>
      <c r="AI566">
        <f t="shared" si="399"/>
        <v>0</v>
      </c>
      <c r="AJ566">
        <f t="shared" si="400"/>
        <v>0</v>
      </c>
      <c r="AK566">
        <v>22754.38</v>
      </c>
      <c r="AL566">
        <v>22754.38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1.04</v>
      </c>
      <c r="BD566" t="s">
        <v>3</v>
      </c>
      <c r="BE566" t="s">
        <v>3</v>
      </c>
      <c r="BF566" t="s">
        <v>3</v>
      </c>
      <c r="BG566" t="s">
        <v>3</v>
      </c>
      <c r="BH566">
        <v>3</v>
      </c>
      <c r="BI566">
        <v>2</v>
      </c>
      <c r="BJ566" t="s">
        <v>466</v>
      </c>
      <c r="BM566">
        <v>500002</v>
      </c>
      <c r="BN566">
        <v>0</v>
      </c>
      <c r="BO566" t="s">
        <v>464</v>
      </c>
      <c r="BP566">
        <v>1</v>
      </c>
      <c r="BQ566">
        <v>12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0</v>
      </c>
      <c r="CA566">
        <v>0</v>
      </c>
      <c r="CB566" t="s">
        <v>3</v>
      </c>
      <c r="CE566">
        <v>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 t="shared" si="401"/>
        <v>7572.66</v>
      </c>
      <c r="CQ566">
        <f t="shared" si="402"/>
        <v>23664.560000000001</v>
      </c>
      <c r="CR566">
        <f t="shared" si="403"/>
        <v>0</v>
      </c>
      <c r="CS566">
        <f t="shared" si="404"/>
        <v>0</v>
      </c>
      <c r="CT566">
        <f t="shared" si="405"/>
        <v>0</v>
      </c>
      <c r="CU566">
        <f t="shared" si="406"/>
        <v>0</v>
      </c>
      <c r="CV566">
        <f t="shared" si="406"/>
        <v>0</v>
      </c>
      <c r="CW566">
        <f t="shared" si="406"/>
        <v>0</v>
      </c>
      <c r="CX566">
        <f t="shared" si="406"/>
        <v>0</v>
      </c>
      <c r="CY566">
        <f>0</f>
        <v>0</v>
      </c>
      <c r="CZ566">
        <f>0</f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1013</v>
      </c>
      <c r="DV566" t="s">
        <v>419</v>
      </c>
      <c r="DW566" t="s">
        <v>419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293259285</v>
      </c>
      <c r="EF566">
        <v>12</v>
      </c>
      <c r="EG566" t="s">
        <v>452</v>
      </c>
      <c r="EH566">
        <v>0</v>
      </c>
      <c r="EI566" t="s">
        <v>3</v>
      </c>
      <c r="EJ566">
        <v>2</v>
      </c>
      <c r="EK566">
        <v>500002</v>
      </c>
      <c r="EL566" t="s">
        <v>453</v>
      </c>
      <c r="EM566" t="s">
        <v>454</v>
      </c>
      <c r="EO566" t="s">
        <v>3</v>
      </c>
      <c r="EQ566">
        <v>1310720</v>
      </c>
      <c r="ER566">
        <v>22754.38</v>
      </c>
      <c r="ES566">
        <v>22754.38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FQ566">
        <v>0</v>
      </c>
      <c r="FR566">
        <f t="shared" si="407"/>
        <v>0</v>
      </c>
      <c r="FS566">
        <v>0</v>
      </c>
      <c r="FX566">
        <v>0</v>
      </c>
      <c r="FY566">
        <v>0</v>
      </c>
      <c r="GA566" t="s">
        <v>3</v>
      </c>
      <c r="GD566">
        <v>1</v>
      </c>
      <c r="GF566">
        <v>1084257016</v>
      </c>
      <c r="GG566">
        <v>2</v>
      </c>
      <c r="GH566">
        <v>1</v>
      </c>
      <c r="GI566">
        <v>2</v>
      </c>
      <c r="GJ566">
        <v>0</v>
      </c>
      <c r="GK566">
        <v>0</v>
      </c>
      <c r="GL566">
        <f t="shared" si="408"/>
        <v>0</v>
      </c>
      <c r="GM566">
        <f t="shared" si="409"/>
        <v>7572.66</v>
      </c>
      <c r="GN566">
        <f t="shared" si="410"/>
        <v>0</v>
      </c>
      <c r="GO566">
        <f t="shared" si="411"/>
        <v>7572.66</v>
      </c>
      <c r="GP566">
        <f t="shared" si="412"/>
        <v>0</v>
      </c>
      <c r="GR566">
        <v>0</v>
      </c>
      <c r="GS566">
        <v>3</v>
      </c>
      <c r="GT566">
        <v>0</v>
      </c>
      <c r="GU566" t="s">
        <v>3</v>
      </c>
      <c r="GV566">
        <f t="shared" si="413"/>
        <v>0</v>
      </c>
      <c r="GW566">
        <v>1</v>
      </c>
      <c r="GX566">
        <f t="shared" si="414"/>
        <v>0</v>
      </c>
      <c r="HA566">
        <v>0</v>
      </c>
      <c r="HB566">
        <v>0</v>
      </c>
      <c r="HC566">
        <f t="shared" si="415"/>
        <v>0</v>
      </c>
      <c r="HE566" t="s">
        <v>3</v>
      </c>
      <c r="HF566" t="s">
        <v>3</v>
      </c>
      <c r="HM566" t="s">
        <v>3</v>
      </c>
      <c r="HN566" t="s">
        <v>3</v>
      </c>
      <c r="HO566" t="s">
        <v>3</v>
      </c>
      <c r="HP566" t="s">
        <v>3</v>
      </c>
      <c r="HQ566" t="s">
        <v>3</v>
      </c>
      <c r="IK566">
        <v>0</v>
      </c>
    </row>
    <row r="567" spans="1:245" x14ac:dyDescent="0.2">
      <c r="A567">
        <v>17</v>
      </c>
      <c r="B567">
        <v>1</v>
      </c>
      <c r="E567" t="s">
        <v>467</v>
      </c>
      <c r="F567" t="s">
        <v>468</v>
      </c>
      <c r="G567" t="s">
        <v>469</v>
      </c>
      <c r="H567" t="s">
        <v>20</v>
      </c>
      <c r="I567">
        <f>ROUND(257/50,7)</f>
        <v>5.14</v>
      </c>
      <c r="J567">
        <v>0</v>
      </c>
      <c r="K567">
        <f>ROUND(257/50,7)</f>
        <v>5.14</v>
      </c>
      <c r="O567">
        <f t="shared" si="384"/>
        <v>29980.75</v>
      </c>
      <c r="P567">
        <f t="shared" si="385"/>
        <v>29980.75</v>
      </c>
      <c r="Q567">
        <f t="shared" si="386"/>
        <v>0</v>
      </c>
      <c r="R567">
        <f t="shared" si="387"/>
        <v>0</v>
      </c>
      <c r="S567">
        <f t="shared" si="388"/>
        <v>0</v>
      </c>
      <c r="T567">
        <f t="shared" si="389"/>
        <v>0</v>
      </c>
      <c r="U567">
        <f t="shared" si="390"/>
        <v>0</v>
      </c>
      <c r="V567">
        <f t="shared" si="391"/>
        <v>0</v>
      </c>
      <c r="W567">
        <f t="shared" si="392"/>
        <v>0</v>
      </c>
      <c r="X567">
        <f t="shared" si="393"/>
        <v>0</v>
      </c>
      <c r="Y567">
        <f t="shared" si="393"/>
        <v>0</v>
      </c>
      <c r="AA567">
        <v>312243454</v>
      </c>
      <c r="AB567">
        <f t="shared" si="394"/>
        <v>4136.76</v>
      </c>
      <c r="AC567">
        <f t="shared" si="395"/>
        <v>4136.76</v>
      </c>
      <c r="AD567">
        <f t="shared" si="396"/>
        <v>0</v>
      </c>
      <c r="AE567">
        <f t="shared" si="397"/>
        <v>0</v>
      </c>
      <c r="AF567">
        <f t="shared" si="397"/>
        <v>0</v>
      </c>
      <c r="AG567">
        <f t="shared" si="398"/>
        <v>0</v>
      </c>
      <c r="AH567">
        <f t="shared" si="399"/>
        <v>0</v>
      </c>
      <c r="AI567">
        <f t="shared" si="399"/>
        <v>0</v>
      </c>
      <c r="AJ567">
        <f t="shared" si="400"/>
        <v>0</v>
      </c>
      <c r="AK567">
        <v>4136.76</v>
      </c>
      <c r="AL567">
        <v>4136.76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1</v>
      </c>
      <c r="AW567">
        <v>1</v>
      </c>
      <c r="AZ567">
        <v>1</v>
      </c>
      <c r="BA567">
        <v>1</v>
      </c>
      <c r="BB567">
        <v>1</v>
      </c>
      <c r="BC567">
        <v>1.41</v>
      </c>
      <c r="BD567" t="s">
        <v>3</v>
      </c>
      <c r="BE567" t="s">
        <v>3</v>
      </c>
      <c r="BF567" t="s">
        <v>3</v>
      </c>
      <c r="BG567" t="s">
        <v>3</v>
      </c>
      <c r="BH567">
        <v>3</v>
      </c>
      <c r="BI567">
        <v>1</v>
      </c>
      <c r="BJ567" t="s">
        <v>470</v>
      </c>
      <c r="BM567">
        <v>500001</v>
      </c>
      <c r="BN567">
        <v>0</v>
      </c>
      <c r="BO567" t="s">
        <v>468</v>
      </c>
      <c r="BP567">
        <v>1</v>
      </c>
      <c r="BQ567">
        <v>8</v>
      </c>
      <c r="BR567">
        <v>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3</v>
      </c>
      <c r="BZ567">
        <v>0</v>
      </c>
      <c r="CA567">
        <v>0</v>
      </c>
      <c r="CB567" t="s">
        <v>3</v>
      </c>
      <c r="CE567">
        <v>0</v>
      </c>
      <c r="CF567">
        <v>0</v>
      </c>
      <c r="CG567">
        <v>0</v>
      </c>
      <c r="CM567">
        <v>0</v>
      </c>
      <c r="CN567" t="s">
        <v>3</v>
      </c>
      <c r="CO567">
        <v>0</v>
      </c>
      <c r="CP567">
        <f t="shared" si="401"/>
        <v>29980.75</v>
      </c>
      <c r="CQ567">
        <f t="shared" si="402"/>
        <v>5832.83</v>
      </c>
      <c r="CR567">
        <f t="shared" si="403"/>
        <v>0</v>
      </c>
      <c r="CS567">
        <f t="shared" si="404"/>
        <v>0</v>
      </c>
      <c r="CT567">
        <f t="shared" si="405"/>
        <v>0</v>
      </c>
      <c r="CU567">
        <f t="shared" si="406"/>
        <v>0</v>
      </c>
      <c r="CV567">
        <f t="shared" si="406"/>
        <v>0</v>
      </c>
      <c r="CW567">
        <f t="shared" si="406"/>
        <v>0</v>
      </c>
      <c r="CX567">
        <f t="shared" si="406"/>
        <v>0</v>
      </c>
      <c r="CY567">
        <f>0</f>
        <v>0</v>
      </c>
      <c r="CZ567">
        <f>0</f>
        <v>0</v>
      </c>
      <c r="DC567" t="s">
        <v>3</v>
      </c>
      <c r="DD567" t="s">
        <v>3</v>
      </c>
      <c r="DE567" t="s">
        <v>3</v>
      </c>
      <c r="DF567" t="s">
        <v>3</v>
      </c>
      <c r="DG567" t="s">
        <v>3</v>
      </c>
      <c r="DH567" t="s">
        <v>3</v>
      </c>
      <c r="DI567" t="s">
        <v>3</v>
      </c>
      <c r="DJ567" t="s">
        <v>3</v>
      </c>
      <c r="DK567" t="s">
        <v>3</v>
      </c>
      <c r="DL567" t="s">
        <v>3</v>
      </c>
      <c r="DM567" t="s">
        <v>3</v>
      </c>
      <c r="DN567">
        <v>0</v>
      </c>
      <c r="DO567">
        <v>0</v>
      </c>
      <c r="DP567">
        <v>1</v>
      </c>
      <c r="DQ567">
        <v>1</v>
      </c>
      <c r="DU567">
        <v>1013</v>
      </c>
      <c r="DV567" t="s">
        <v>20</v>
      </c>
      <c r="DW567" t="s">
        <v>20</v>
      </c>
      <c r="DX567">
        <v>1</v>
      </c>
      <c r="DZ567" t="s">
        <v>3</v>
      </c>
      <c r="EA567" t="s">
        <v>3</v>
      </c>
      <c r="EB567" t="s">
        <v>3</v>
      </c>
      <c r="EC567" t="s">
        <v>3</v>
      </c>
      <c r="EE567">
        <v>293259284</v>
      </c>
      <c r="EF567">
        <v>8</v>
      </c>
      <c r="EG567" t="s">
        <v>471</v>
      </c>
      <c r="EH567">
        <v>0</v>
      </c>
      <c r="EI567" t="s">
        <v>3</v>
      </c>
      <c r="EJ567">
        <v>1</v>
      </c>
      <c r="EK567">
        <v>500001</v>
      </c>
      <c r="EL567" t="s">
        <v>472</v>
      </c>
      <c r="EM567" t="s">
        <v>473</v>
      </c>
      <c r="EO567" t="s">
        <v>3</v>
      </c>
      <c r="EQ567">
        <v>1310720</v>
      </c>
      <c r="ER567">
        <v>4136.76</v>
      </c>
      <c r="ES567">
        <v>4136.76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FQ567">
        <v>0</v>
      </c>
      <c r="FR567">
        <f t="shared" si="407"/>
        <v>0</v>
      </c>
      <c r="FS567">
        <v>0</v>
      </c>
      <c r="FX567">
        <v>0</v>
      </c>
      <c r="FY567">
        <v>0</v>
      </c>
      <c r="GA567" t="s">
        <v>3</v>
      </c>
      <c r="GD567">
        <v>1</v>
      </c>
      <c r="GF567">
        <v>1683779831</v>
      </c>
      <c r="GG567">
        <v>2</v>
      </c>
      <c r="GH567">
        <v>1</v>
      </c>
      <c r="GI567">
        <v>2</v>
      </c>
      <c r="GJ567">
        <v>0</v>
      </c>
      <c r="GK567">
        <v>0</v>
      </c>
      <c r="GL567">
        <f t="shared" si="408"/>
        <v>0</v>
      </c>
      <c r="GM567">
        <f t="shared" si="409"/>
        <v>29980.75</v>
      </c>
      <c r="GN567">
        <f t="shared" si="410"/>
        <v>29980.75</v>
      </c>
      <c r="GO567">
        <f t="shared" si="411"/>
        <v>0</v>
      </c>
      <c r="GP567">
        <f t="shared" si="412"/>
        <v>0</v>
      </c>
      <c r="GR567">
        <v>0</v>
      </c>
      <c r="GS567">
        <v>3</v>
      </c>
      <c r="GT567">
        <v>0</v>
      </c>
      <c r="GU567" t="s">
        <v>3</v>
      </c>
      <c r="GV567">
        <f t="shared" si="413"/>
        <v>0</v>
      </c>
      <c r="GW567">
        <v>1</v>
      </c>
      <c r="GX567">
        <f t="shared" si="414"/>
        <v>0</v>
      </c>
      <c r="HA567">
        <v>0</v>
      </c>
      <c r="HB567">
        <v>0</v>
      </c>
      <c r="HC567">
        <f t="shared" si="415"/>
        <v>0</v>
      </c>
      <c r="HE567" t="s">
        <v>3</v>
      </c>
      <c r="HF567" t="s">
        <v>3</v>
      </c>
      <c r="HM567" t="s">
        <v>3</v>
      </c>
      <c r="HN567" t="s">
        <v>3</v>
      </c>
      <c r="HO567" t="s">
        <v>3</v>
      </c>
      <c r="HP567" t="s">
        <v>3</v>
      </c>
      <c r="HQ567" t="s">
        <v>3</v>
      </c>
      <c r="IK567">
        <v>0</v>
      </c>
    </row>
    <row r="568" spans="1:245" x14ac:dyDescent="0.2">
      <c r="A568">
        <v>17</v>
      </c>
      <c r="B568">
        <v>1</v>
      </c>
      <c r="E568" t="s">
        <v>474</v>
      </c>
      <c r="F568" t="s">
        <v>475</v>
      </c>
      <c r="G568" t="s">
        <v>476</v>
      </c>
      <c r="H568" t="s">
        <v>419</v>
      </c>
      <c r="I568">
        <f>ROUND(26/100,7)</f>
        <v>0.26</v>
      </c>
      <c r="J568">
        <v>0</v>
      </c>
      <c r="K568">
        <f>ROUND(26/100,7)</f>
        <v>0.26</v>
      </c>
      <c r="O568">
        <f t="shared" si="384"/>
        <v>2286.3000000000002</v>
      </c>
      <c r="P568">
        <f t="shared" si="385"/>
        <v>2286.3000000000002</v>
      </c>
      <c r="Q568">
        <f t="shared" si="386"/>
        <v>0</v>
      </c>
      <c r="R568">
        <f t="shared" si="387"/>
        <v>0</v>
      </c>
      <c r="S568">
        <f t="shared" si="388"/>
        <v>0</v>
      </c>
      <c r="T568">
        <f t="shared" si="389"/>
        <v>0</v>
      </c>
      <c r="U568">
        <f t="shared" si="390"/>
        <v>0</v>
      </c>
      <c r="V568">
        <f t="shared" si="391"/>
        <v>0</v>
      </c>
      <c r="W568">
        <f t="shared" si="392"/>
        <v>0</v>
      </c>
      <c r="X568">
        <f t="shared" si="393"/>
        <v>0</v>
      </c>
      <c r="Y568">
        <f t="shared" si="393"/>
        <v>0</v>
      </c>
      <c r="AA568">
        <v>312243454</v>
      </c>
      <c r="AB568">
        <f t="shared" si="394"/>
        <v>9455.36</v>
      </c>
      <c r="AC568">
        <f t="shared" si="395"/>
        <v>9455.36</v>
      </c>
      <c r="AD568">
        <f t="shared" si="396"/>
        <v>0</v>
      </c>
      <c r="AE568">
        <f t="shared" si="397"/>
        <v>0</v>
      </c>
      <c r="AF568">
        <f t="shared" si="397"/>
        <v>0</v>
      </c>
      <c r="AG568">
        <f t="shared" si="398"/>
        <v>0</v>
      </c>
      <c r="AH568">
        <f t="shared" si="399"/>
        <v>0</v>
      </c>
      <c r="AI568">
        <f t="shared" si="399"/>
        <v>0</v>
      </c>
      <c r="AJ568">
        <f t="shared" si="400"/>
        <v>0</v>
      </c>
      <c r="AK568">
        <v>9455.36</v>
      </c>
      <c r="AL568">
        <v>9455.36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0.93</v>
      </c>
      <c r="BD568" t="s">
        <v>3</v>
      </c>
      <c r="BE568" t="s">
        <v>3</v>
      </c>
      <c r="BF568" t="s">
        <v>3</v>
      </c>
      <c r="BG568" t="s">
        <v>3</v>
      </c>
      <c r="BH568">
        <v>3</v>
      </c>
      <c r="BI568">
        <v>2</v>
      </c>
      <c r="BJ568" t="s">
        <v>477</v>
      </c>
      <c r="BM568">
        <v>500002</v>
      </c>
      <c r="BN568">
        <v>0</v>
      </c>
      <c r="BO568" t="s">
        <v>475</v>
      </c>
      <c r="BP568">
        <v>1</v>
      </c>
      <c r="BQ568">
        <v>12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0</v>
      </c>
      <c r="CA568">
        <v>0</v>
      </c>
      <c r="CB568" t="s">
        <v>3</v>
      </c>
      <c r="CE568">
        <v>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 t="shared" si="401"/>
        <v>2286.3000000000002</v>
      </c>
      <c r="CQ568">
        <f t="shared" si="402"/>
        <v>8793.48</v>
      </c>
      <c r="CR568">
        <f t="shared" si="403"/>
        <v>0</v>
      </c>
      <c r="CS568">
        <f t="shared" si="404"/>
        <v>0</v>
      </c>
      <c r="CT568">
        <f t="shared" si="405"/>
        <v>0</v>
      </c>
      <c r="CU568">
        <f t="shared" si="406"/>
        <v>0</v>
      </c>
      <c r="CV568">
        <f t="shared" si="406"/>
        <v>0</v>
      </c>
      <c r="CW568">
        <f t="shared" si="406"/>
        <v>0</v>
      </c>
      <c r="CX568">
        <f t="shared" si="406"/>
        <v>0</v>
      </c>
      <c r="CY568">
        <f>0</f>
        <v>0</v>
      </c>
      <c r="CZ568">
        <f>0</f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1013</v>
      </c>
      <c r="DV568" t="s">
        <v>419</v>
      </c>
      <c r="DW568" t="s">
        <v>419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293259285</v>
      </c>
      <c r="EF568">
        <v>12</v>
      </c>
      <c r="EG568" t="s">
        <v>452</v>
      </c>
      <c r="EH568">
        <v>0</v>
      </c>
      <c r="EI568" t="s">
        <v>3</v>
      </c>
      <c r="EJ568">
        <v>2</v>
      </c>
      <c r="EK568">
        <v>500002</v>
      </c>
      <c r="EL568" t="s">
        <v>453</v>
      </c>
      <c r="EM568" t="s">
        <v>454</v>
      </c>
      <c r="EO568" t="s">
        <v>3</v>
      </c>
      <c r="EQ568">
        <v>1310720</v>
      </c>
      <c r="ER568">
        <v>9455.36</v>
      </c>
      <c r="ES568">
        <v>9455.36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FQ568">
        <v>0</v>
      </c>
      <c r="FR568">
        <f t="shared" si="407"/>
        <v>0</v>
      </c>
      <c r="FS568">
        <v>0</v>
      </c>
      <c r="FX568">
        <v>0</v>
      </c>
      <c r="FY568">
        <v>0</v>
      </c>
      <c r="GA568" t="s">
        <v>3</v>
      </c>
      <c r="GD568">
        <v>1</v>
      </c>
      <c r="GF568">
        <v>399502711</v>
      </c>
      <c r="GG568">
        <v>2</v>
      </c>
      <c r="GH568">
        <v>1</v>
      </c>
      <c r="GI568">
        <v>2</v>
      </c>
      <c r="GJ568">
        <v>0</v>
      </c>
      <c r="GK568">
        <v>0</v>
      </c>
      <c r="GL568">
        <f t="shared" si="408"/>
        <v>0</v>
      </c>
      <c r="GM568">
        <f t="shared" si="409"/>
        <v>2286.3000000000002</v>
      </c>
      <c r="GN568">
        <f t="shared" si="410"/>
        <v>0</v>
      </c>
      <c r="GO568">
        <f t="shared" si="411"/>
        <v>2286.3000000000002</v>
      </c>
      <c r="GP568">
        <f t="shared" si="412"/>
        <v>0</v>
      </c>
      <c r="GR568">
        <v>0</v>
      </c>
      <c r="GS568">
        <v>3</v>
      </c>
      <c r="GT568">
        <v>0</v>
      </c>
      <c r="GU568" t="s">
        <v>3</v>
      </c>
      <c r="GV568">
        <f t="shared" si="413"/>
        <v>0</v>
      </c>
      <c r="GW568">
        <v>1</v>
      </c>
      <c r="GX568">
        <f t="shared" si="414"/>
        <v>0</v>
      </c>
      <c r="HA568">
        <v>0</v>
      </c>
      <c r="HB568">
        <v>0</v>
      </c>
      <c r="HC568">
        <f t="shared" si="415"/>
        <v>0</v>
      </c>
      <c r="HE568" t="s">
        <v>3</v>
      </c>
      <c r="HF568" t="s">
        <v>3</v>
      </c>
      <c r="HM568" t="s">
        <v>3</v>
      </c>
      <c r="HN568" t="s">
        <v>3</v>
      </c>
      <c r="HO568" t="s">
        <v>3</v>
      </c>
      <c r="HP568" t="s">
        <v>3</v>
      </c>
      <c r="HQ568" t="s">
        <v>3</v>
      </c>
      <c r="IK568">
        <v>0</v>
      </c>
    </row>
    <row r="570" spans="1:245" x14ac:dyDescent="0.2">
      <c r="A570" s="2">
        <v>51</v>
      </c>
      <c r="B570" s="2">
        <f>B559</f>
        <v>1</v>
      </c>
      <c r="C570" s="2">
        <f>A559</f>
        <v>4</v>
      </c>
      <c r="D570" s="2">
        <f>ROW(A559)</f>
        <v>559</v>
      </c>
      <c r="E570" s="2"/>
      <c r="F570" s="2" t="str">
        <f>IF(F559&lt;&gt;"",F559,"")</f>
        <v>Новый раздел</v>
      </c>
      <c r="G570" s="2" t="str">
        <f>IF(G559&lt;&gt;"",G559,"")</f>
        <v>Материалы по НБ ФСНБ-2022</v>
      </c>
      <c r="H570" s="2">
        <v>0</v>
      </c>
      <c r="I570" s="2"/>
      <c r="J570" s="2"/>
      <c r="K570" s="2"/>
      <c r="L570" s="2"/>
      <c r="M570" s="2"/>
      <c r="N570" s="2"/>
      <c r="O570" s="2">
        <f t="shared" ref="O570:T570" si="416">ROUND(AB570,2)</f>
        <v>413760.7</v>
      </c>
      <c r="P570" s="2">
        <f t="shared" si="416"/>
        <v>413760.7</v>
      </c>
      <c r="Q570" s="2">
        <f t="shared" si="416"/>
        <v>0</v>
      </c>
      <c r="R570" s="2">
        <f t="shared" si="416"/>
        <v>0</v>
      </c>
      <c r="S570" s="2">
        <f t="shared" si="416"/>
        <v>0</v>
      </c>
      <c r="T570" s="2">
        <f t="shared" si="416"/>
        <v>0</v>
      </c>
      <c r="U570" s="2">
        <f>AH570</f>
        <v>0</v>
      </c>
      <c r="V570" s="2">
        <f>AI570</f>
        <v>0</v>
      </c>
      <c r="W570" s="2">
        <f>ROUND(AJ570,2)</f>
        <v>0</v>
      </c>
      <c r="X570" s="2">
        <f>ROUND(AK570,2)</f>
        <v>0</v>
      </c>
      <c r="Y570" s="2">
        <f>ROUND(AL570,2)</f>
        <v>0</v>
      </c>
      <c r="Z570" s="2"/>
      <c r="AA570" s="2"/>
      <c r="AB570" s="2">
        <f>ROUND(SUMIF(AA563:AA568,"=312243454",O563:O568),2)</f>
        <v>413760.7</v>
      </c>
      <c r="AC570" s="2">
        <f>ROUND(SUMIF(AA563:AA568,"=312243454",P563:P568),2)</f>
        <v>413760.7</v>
      </c>
      <c r="AD570" s="2">
        <f>ROUND(SUMIF(AA563:AA568,"=312243454",Q563:Q568),2)</f>
        <v>0</v>
      </c>
      <c r="AE570" s="2">
        <f>ROUND(SUMIF(AA563:AA568,"=312243454",R563:R568),2)</f>
        <v>0</v>
      </c>
      <c r="AF570" s="2">
        <f>ROUND(SUMIF(AA563:AA568,"=312243454",S563:S568),2)</f>
        <v>0</v>
      </c>
      <c r="AG570" s="2">
        <f>ROUND(SUMIF(AA563:AA568,"=312243454",T563:T568),2)</f>
        <v>0</v>
      </c>
      <c r="AH570" s="2">
        <f>SUMIF(AA563:AA568,"=312243454",U563:U568)</f>
        <v>0</v>
      </c>
      <c r="AI570" s="2">
        <f>SUMIF(AA563:AA568,"=312243454",V563:V568)</f>
        <v>0</v>
      </c>
      <c r="AJ570" s="2">
        <f>ROUND(SUMIF(AA563:AA568,"=312243454",W563:W568),2)</f>
        <v>0</v>
      </c>
      <c r="AK570" s="2">
        <f>ROUND(SUMIF(AA563:AA568,"=312243454",X563:X568),2)</f>
        <v>0</v>
      </c>
      <c r="AL570" s="2">
        <f>ROUND(SUMIF(AA563:AA568,"=312243454",Y563:Y568),2)</f>
        <v>0</v>
      </c>
      <c r="AM570" s="2"/>
      <c r="AN570" s="2"/>
      <c r="AO570" s="2">
        <f t="shared" ref="AO570:BD570" si="417">ROUND(BX570,2)</f>
        <v>42282.78</v>
      </c>
      <c r="AP570" s="2">
        <f t="shared" si="417"/>
        <v>0</v>
      </c>
      <c r="AQ570" s="2">
        <f t="shared" si="417"/>
        <v>0</v>
      </c>
      <c r="AR570" s="2">
        <f t="shared" si="417"/>
        <v>413760.7</v>
      </c>
      <c r="AS570" s="2">
        <f t="shared" si="417"/>
        <v>29980.75</v>
      </c>
      <c r="AT570" s="2">
        <f t="shared" si="417"/>
        <v>383779.95</v>
      </c>
      <c r="AU570" s="2">
        <f t="shared" si="417"/>
        <v>0</v>
      </c>
      <c r="AV570" s="2">
        <f t="shared" si="417"/>
        <v>371477.92</v>
      </c>
      <c r="AW570" s="2">
        <f t="shared" si="417"/>
        <v>413760.7</v>
      </c>
      <c r="AX570" s="2">
        <f t="shared" si="417"/>
        <v>42282.78</v>
      </c>
      <c r="AY570" s="2">
        <f t="shared" si="417"/>
        <v>371477.92</v>
      </c>
      <c r="AZ570" s="2">
        <f t="shared" si="417"/>
        <v>0</v>
      </c>
      <c r="BA570" s="2">
        <f t="shared" si="417"/>
        <v>0</v>
      </c>
      <c r="BB570" s="2">
        <f t="shared" si="417"/>
        <v>0</v>
      </c>
      <c r="BC570" s="2">
        <f t="shared" si="417"/>
        <v>0</v>
      </c>
      <c r="BD570" s="2">
        <f t="shared" si="417"/>
        <v>0</v>
      </c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>
        <f>ROUND(SUMIF(AA563:AA568,"=312243454",FQ563:FQ568),2)</f>
        <v>42282.78</v>
      </c>
      <c r="BY570" s="2">
        <f>ROUND(SUMIF(AA563:AA568,"=312243454",FR563:FR568),2)</f>
        <v>0</v>
      </c>
      <c r="BZ570" s="2">
        <f>ROUND(SUMIF(AA563:AA568,"=312243454",GL563:GL568),2)</f>
        <v>0</v>
      </c>
      <c r="CA570" s="2">
        <f>ROUND(SUMIF(AA563:AA568,"=312243454",GM563:GM568),2)</f>
        <v>413760.7</v>
      </c>
      <c r="CB570" s="2">
        <f>ROUND(SUMIF(AA563:AA568,"=312243454",GN563:GN568),2)</f>
        <v>29980.75</v>
      </c>
      <c r="CC570" s="2">
        <f>ROUND(SUMIF(AA563:AA568,"=312243454",GO563:GO568),2)</f>
        <v>383779.95</v>
      </c>
      <c r="CD570" s="2">
        <f>ROUND(SUMIF(AA563:AA568,"=312243454",GP563:GP568),2)</f>
        <v>0</v>
      </c>
      <c r="CE570" s="2">
        <f>AC570-BX570</f>
        <v>371477.92000000004</v>
      </c>
      <c r="CF570" s="2">
        <f>AC570-BY570</f>
        <v>413760.7</v>
      </c>
      <c r="CG570" s="2">
        <f>BX570-BZ570</f>
        <v>42282.78</v>
      </c>
      <c r="CH570" s="2">
        <f>AC570-BX570-BY570+BZ570</f>
        <v>371477.92000000004</v>
      </c>
      <c r="CI570" s="2">
        <f>BY570-BZ570</f>
        <v>0</v>
      </c>
      <c r="CJ570" s="2">
        <f>ROUND(SUMIF(AA563:AA568,"=312243454",GX563:GX568),2)</f>
        <v>0</v>
      </c>
      <c r="CK570" s="2">
        <f>ROUND(SUMIF(AA563:AA568,"=312243454",GY563:GY568),2)</f>
        <v>0</v>
      </c>
      <c r="CL570" s="2">
        <f>ROUND(SUMIF(AA563:AA568,"=312243454",GZ563:GZ568),2)</f>
        <v>0</v>
      </c>
      <c r="CM570" s="2">
        <f>ROUND(SUMIF(AA563:AA568,"=312243454",HD563:HD568),2)</f>
        <v>0</v>
      </c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>
        <v>0</v>
      </c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201</v>
      </c>
      <c r="F572" s="4">
        <f>ROUND(Source!O570,O572)</f>
        <v>413760.7</v>
      </c>
      <c r="G572" s="4" t="s">
        <v>161</v>
      </c>
      <c r="H572" s="4" t="s">
        <v>162</v>
      </c>
      <c r="I572" s="4"/>
      <c r="J572" s="4"/>
      <c r="K572" s="4">
        <v>201</v>
      </c>
      <c r="L572" s="4">
        <v>1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413760.7</v>
      </c>
      <c r="X572" s="4">
        <v>1</v>
      </c>
      <c r="Y572" s="4">
        <v>413760.7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202</v>
      </c>
      <c r="F573" s="4">
        <f>ROUND(Source!P570,O573)</f>
        <v>413760.7</v>
      </c>
      <c r="G573" s="4" t="s">
        <v>163</v>
      </c>
      <c r="H573" s="4" t="s">
        <v>164</v>
      </c>
      <c r="I573" s="4"/>
      <c r="J573" s="4"/>
      <c r="K573" s="4">
        <v>202</v>
      </c>
      <c r="L573" s="4">
        <v>2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413760.7</v>
      </c>
      <c r="X573" s="4">
        <v>1</v>
      </c>
      <c r="Y573" s="4">
        <v>413760.7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222</v>
      </c>
      <c r="F574" s="4">
        <f>ROUND(Source!AO570,O574)</f>
        <v>42282.78</v>
      </c>
      <c r="G574" s="4" t="s">
        <v>165</v>
      </c>
      <c r="H574" s="4" t="s">
        <v>166</v>
      </c>
      <c r="I574" s="4"/>
      <c r="J574" s="4"/>
      <c r="K574" s="4">
        <v>222</v>
      </c>
      <c r="L574" s="4">
        <v>3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42282.78</v>
      </c>
      <c r="X574" s="4">
        <v>1</v>
      </c>
      <c r="Y574" s="4">
        <v>42282.78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225</v>
      </c>
      <c r="F575" s="4">
        <f>ROUND(Source!AV570,O575)</f>
        <v>371477.92</v>
      </c>
      <c r="G575" s="4" t="s">
        <v>167</v>
      </c>
      <c r="H575" s="4" t="s">
        <v>168</v>
      </c>
      <c r="I575" s="4"/>
      <c r="J575" s="4"/>
      <c r="K575" s="4">
        <v>225</v>
      </c>
      <c r="L575" s="4">
        <v>4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413760.7</v>
      </c>
      <c r="X575" s="4">
        <v>1</v>
      </c>
      <c r="Y575" s="4">
        <v>413760.7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226</v>
      </c>
      <c r="F576" s="4">
        <f>ROUND(Source!AW570,O576)</f>
        <v>413760.7</v>
      </c>
      <c r="G576" s="4" t="s">
        <v>169</v>
      </c>
      <c r="H576" s="4" t="s">
        <v>170</v>
      </c>
      <c r="I576" s="4"/>
      <c r="J576" s="4"/>
      <c r="K576" s="4">
        <v>226</v>
      </c>
      <c r="L576" s="4">
        <v>5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413760.7</v>
      </c>
      <c r="X576" s="4">
        <v>1</v>
      </c>
      <c r="Y576" s="4">
        <v>413760.7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227</v>
      </c>
      <c r="F577" s="4">
        <f>ROUND(Source!AX570,O577)</f>
        <v>42282.78</v>
      </c>
      <c r="G577" s="4" t="s">
        <v>171</v>
      </c>
      <c r="H577" s="4" t="s">
        <v>172</v>
      </c>
      <c r="I577" s="4"/>
      <c r="J577" s="4"/>
      <c r="K577" s="4">
        <v>227</v>
      </c>
      <c r="L577" s="4">
        <v>6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228</v>
      </c>
      <c r="F578" s="4">
        <f>ROUND(Source!AY570,O578)</f>
        <v>371477.92</v>
      </c>
      <c r="G578" s="4" t="s">
        <v>173</v>
      </c>
      <c r="H578" s="4" t="s">
        <v>174</v>
      </c>
      <c r="I578" s="4"/>
      <c r="J578" s="4"/>
      <c r="K578" s="4">
        <v>228</v>
      </c>
      <c r="L578" s="4">
        <v>7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413760.7</v>
      </c>
      <c r="X578" s="4">
        <v>1</v>
      </c>
      <c r="Y578" s="4">
        <v>413760.7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216</v>
      </c>
      <c r="F579" s="4">
        <f>ROUND(Source!AP570,O579)</f>
        <v>0</v>
      </c>
      <c r="G579" s="4" t="s">
        <v>175</v>
      </c>
      <c r="H579" s="4" t="s">
        <v>176</v>
      </c>
      <c r="I579" s="4"/>
      <c r="J579" s="4"/>
      <c r="K579" s="4">
        <v>216</v>
      </c>
      <c r="L579" s="4">
        <v>8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223</v>
      </c>
      <c r="F580" s="4">
        <f>ROUND(Source!AQ570,O580)</f>
        <v>0</v>
      </c>
      <c r="G580" s="4" t="s">
        <v>177</v>
      </c>
      <c r="H580" s="4" t="s">
        <v>178</v>
      </c>
      <c r="I580" s="4"/>
      <c r="J580" s="4"/>
      <c r="K580" s="4">
        <v>223</v>
      </c>
      <c r="L580" s="4">
        <v>9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229</v>
      </c>
      <c r="F581" s="4">
        <f>ROUND(Source!AZ570,O581)</f>
        <v>0</v>
      </c>
      <c r="G581" s="4" t="s">
        <v>179</v>
      </c>
      <c r="H581" s="4" t="s">
        <v>180</v>
      </c>
      <c r="I581" s="4"/>
      <c r="J581" s="4"/>
      <c r="K581" s="4">
        <v>229</v>
      </c>
      <c r="L581" s="4">
        <v>10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203</v>
      </c>
      <c r="F582" s="4">
        <f>ROUND(Source!Q570,O582)</f>
        <v>0</v>
      </c>
      <c r="G582" s="4" t="s">
        <v>181</v>
      </c>
      <c r="H582" s="4" t="s">
        <v>182</v>
      </c>
      <c r="I582" s="4"/>
      <c r="J582" s="4"/>
      <c r="K582" s="4">
        <v>203</v>
      </c>
      <c r="L582" s="4">
        <v>11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231</v>
      </c>
      <c r="F583" s="4">
        <f>ROUND(Source!BB570,O583)</f>
        <v>0</v>
      </c>
      <c r="G583" s="4" t="s">
        <v>183</v>
      </c>
      <c r="H583" s="4" t="s">
        <v>184</v>
      </c>
      <c r="I583" s="4"/>
      <c r="J583" s="4"/>
      <c r="K583" s="4">
        <v>231</v>
      </c>
      <c r="L583" s="4">
        <v>12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204</v>
      </c>
      <c r="F584" s="4">
        <f>ROUND(Source!R570,O584)</f>
        <v>0</v>
      </c>
      <c r="G584" s="4" t="s">
        <v>185</v>
      </c>
      <c r="H584" s="4" t="s">
        <v>186</v>
      </c>
      <c r="I584" s="4"/>
      <c r="J584" s="4"/>
      <c r="K584" s="4">
        <v>204</v>
      </c>
      <c r="L584" s="4">
        <v>13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205</v>
      </c>
      <c r="F585" s="4">
        <f>ROUND(Source!S570,O585)</f>
        <v>0</v>
      </c>
      <c r="G585" s="4" t="s">
        <v>187</v>
      </c>
      <c r="H585" s="4" t="s">
        <v>188</v>
      </c>
      <c r="I585" s="4"/>
      <c r="J585" s="4"/>
      <c r="K585" s="4">
        <v>205</v>
      </c>
      <c r="L585" s="4">
        <v>14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232</v>
      </c>
      <c r="F586" s="4">
        <f>ROUND(Source!BC570,O586)</f>
        <v>0</v>
      </c>
      <c r="G586" s="4" t="s">
        <v>189</v>
      </c>
      <c r="H586" s="4" t="s">
        <v>190</v>
      </c>
      <c r="I586" s="4"/>
      <c r="J586" s="4"/>
      <c r="K586" s="4">
        <v>232</v>
      </c>
      <c r="L586" s="4">
        <v>15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214</v>
      </c>
      <c r="F587" s="4">
        <f>ROUND(Source!AS570,O587)</f>
        <v>29980.75</v>
      </c>
      <c r="G587" s="4" t="s">
        <v>191</v>
      </c>
      <c r="H587" s="4" t="s">
        <v>192</v>
      </c>
      <c r="I587" s="4"/>
      <c r="J587" s="4"/>
      <c r="K587" s="4">
        <v>214</v>
      </c>
      <c r="L587" s="4">
        <v>16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29980.75</v>
      </c>
      <c r="X587" s="4">
        <v>1</v>
      </c>
      <c r="Y587" s="4">
        <v>29980.75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215</v>
      </c>
      <c r="F588" s="4">
        <f>ROUND(Source!AT570,O588)</f>
        <v>383779.95</v>
      </c>
      <c r="G588" s="4" t="s">
        <v>193</v>
      </c>
      <c r="H588" s="4" t="s">
        <v>194</v>
      </c>
      <c r="I588" s="4"/>
      <c r="J588" s="4"/>
      <c r="K588" s="4">
        <v>215</v>
      </c>
      <c r="L588" s="4">
        <v>17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383779.95</v>
      </c>
      <c r="X588" s="4">
        <v>1</v>
      </c>
      <c r="Y588" s="4">
        <v>383779.95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217</v>
      </c>
      <c r="F589" s="4">
        <f>ROUND(Source!AU570,O589)</f>
        <v>0</v>
      </c>
      <c r="G589" s="4" t="s">
        <v>195</v>
      </c>
      <c r="H589" s="4" t="s">
        <v>196</v>
      </c>
      <c r="I589" s="4"/>
      <c r="J589" s="4"/>
      <c r="K589" s="4">
        <v>217</v>
      </c>
      <c r="L589" s="4">
        <v>18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230</v>
      </c>
      <c r="F590" s="4">
        <f>ROUND(Source!BA570,O590)</f>
        <v>0</v>
      </c>
      <c r="G590" s="4" t="s">
        <v>197</v>
      </c>
      <c r="H590" s="4" t="s">
        <v>198</v>
      </c>
      <c r="I590" s="4"/>
      <c r="J590" s="4"/>
      <c r="K590" s="4">
        <v>230</v>
      </c>
      <c r="L590" s="4">
        <v>19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206</v>
      </c>
      <c r="F591" s="4">
        <f>ROUND(Source!T570,O591)</f>
        <v>0</v>
      </c>
      <c r="G591" s="4" t="s">
        <v>199</v>
      </c>
      <c r="H591" s="4" t="s">
        <v>200</v>
      </c>
      <c r="I591" s="4"/>
      <c r="J591" s="4"/>
      <c r="K591" s="4">
        <v>206</v>
      </c>
      <c r="L591" s="4">
        <v>20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207</v>
      </c>
      <c r="F592" s="4">
        <f>ROUND(Source!U570,O592)</f>
        <v>0</v>
      </c>
      <c r="G592" s="4" t="s">
        <v>201</v>
      </c>
      <c r="H592" s="4" t="s">
        <v>202</v>
      </c>
      <c r="I592" s="4"/>
      <c r="J592" s="4"/>
      <c r="K592" s="4">
        <v>207</v>
      </c>
      <c r="L592" s="4">
        <v>21</v>
      </c>
      <c r="M592" s="4">
        <v>3</v>
      </c>
      <c r="N592" s="4" t="s">
        <v>3</v>
      </c>
      <c r="O592" s="4">
        <v>7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208</v>
      </c>
      <c r="F593" s="4">
        <f>ROUND(Source!V570,O593)</f>
        <v>0</v>
      </c>
      <c r="G593" s="4" t="s">
        <v>203</v>
      </c>
      <c r="H593" s="4" t="s">
        <v>204</v>
      </c>
      <c r="I593" s="4"/>
      <c r="J593" s="4"/>
      <c r="K593" s="4">
        <v>208</v>
      </c>
      <c r="L593" s="4">
        <v>22</v>
      </c>
      <c r="M593" s="4">
        <v>3</v>
      </c>
      <c r="N593" s="4" t="s">
        <v>3</v>
      </c>
      <c r="O593" s="4">
        <v>7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209</v>
      </c>
      <c r="F594" s="4">
        <f>ROUND(Source!W570,O594)</f>
        <v>0</v>
      </c>
      <c r="G594" s="4" t="s">
        <v>205</v>
      </c>
      <c r="H594" s="4" t="s">
        <v>206</v>
      </c>
      <c r="I594" s="4"/>
      <c r="J594" s="4"/>
      <c r="K594" s="4">
        <v>209</v>
      </c>
      <c r="L594" s="4">
        <v>23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233</v>
      </c>
      <c r="F595" s="4">
        <f>ROUND(Source!BD570,O595)</f>
        <v>0</v>
      </c>
      <c r="G595" s="4" t="s">
        <v>207</v>
      </c>
      <c r="H595" s="4" t="s">
        <v>208</v>
      </c>
      <c r="I595" s="4"/>
      <c r="J595" s="4"/>
      <c r="K595" s="4">
        <v>233</v>
      </c>
      <c r="L595" s="4">
        <v>24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45" x14ac:dyDescent="0.2">
      <c r="A596" s="4">
        <v>50</v>
      </c>
      <c r="B596" s="4">
        <v>0</v>
      </c>
      <c r="C596" s="4">
        <v>0</v>
      </c>
      <c r="D596" s="4">
        <v>1</v>
      </c>
      <c r="E596" s="4">
        <v>210</v>
      </c>
      <c r="F596" s="4">
        <f>ROUND(Source!X570,O596)</f>
        <v>0</v>
      </c>
      <c r="G596" s="4" t="s">
        <v>209</v>
      </c>
      <c r="H596" s="4" t="s">
        <v>210</v>
      </c>
      <c r="I596" s="4"/>
      <c r="J596" s="4"/>
      <c r="K596" s="4">
        <v>210</v>
      </c>
      <c r="L596" s="4">
        <v>25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45" x14ac:dyDescent="0.2">
      <c r="A597" s="4">
        <v>50</v>
      </c>
      <c r="B597" s="4">
        <v>0</v>
      </c>
      <c r="C597" s="4">
        <v>0</v>
      </c>
      <c r="D597" s="4">
        <v>1</v>
      </c>
      <c r="E597" s="4">
        <v>211</v>
      </c>
      <c r="F597" s="4">
        <f>ROUND(Source!Y570,O597)</f>
        <v>0</v>
      </c>
      <c r="G597" s="4" t="s">
        <v>211</v>
      </c>
      <c r="H597" s="4" t="s">
        <v>212</v>
      </c>
      <c r="I597" s="4"/>
      <c r="J597" s="4"/>
      <c r="K597" s="4">
        <v>211</v>
      </c>
      <c r="L597" s="4">
        <v>26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45" x14ac:dyDescent="0.2">
      <c r="A598" s="4">
        <v>50</v>
      </c>
      <c r="B598" s="4">
        <v>0</v>
      </c>
      <c r="C598" s="4">
        <v>0</v>
      </c>
      <c r="D598" s="4">
        <v>1</v>
      </c>
      <c r="E598" s="4">
        <v>224</v>
      </c>
      <c r="F598" s="4">
        <f>ROUND(Source!AR570,O598)</f>
        <v>413760.7</v>
      </c>
      <c r="G598" s="4" t="s">
        <v>213</v>
      </c>
      <c r="H598" s="4" t="s">
        <v>214</v>
      </c>
      <c r="I598" s="4"/>
      <c r="J598" s="4"/>
      <c r="K598" s="4">
        <v>224</v>
      </c>
      <c r="L598" s="4">
        <v>27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413760.7</v>
      </c>
      <c r="X598" s="4">
        <v>1</v>
      </c>
      <c r="Y598" s="4">
        <v>413760.7</v>
      </c>
      <c r="Z598" s="4"/>
      <c r="AA598" s="4"/>
      <c r="AB598" s="4"/>
    </row>
    <row r="600" spans="1:245" x14ac:dyDescent="0.2">
      <c r="A600" s="1">
        <v>4</v>
      </c>
      <c r="B600" s="1">
        <v>1</v>
      </c>
      <c r="C600" s="1"/>
      <c r="D600" s="1">
        <f>ROW(A628)</f>
        <v>628</v>
      </c>
      <c r="E600" s="1"/>
      <c r="F600" s="1" t="s">
        <v>15</v>
      </c>
      <c r="G600" s="1" t="s">
        <v>478</v>
      </c>
      <c r="H600" s="1" t="s">
        <v>3</v>
      </c>
      <c r="I600" s="1">
        <v>0</v>
      </c>
      <c r="J600" s="1"/>
      <c r="K600" s="1">
        <v>0</v>
      </c>
      <c r="L600" s="1"/>
      <c r="M600" s="1" t="s">
        <v>3</v>
      </c>
      <c r="N600" s="1"/>
      <c r="O600" s="1"/>
      <c r="P600" s="1"/>
      <c r="Q600" s="1"/>
      <c r="R600" s="1"/>
      <c r="S600" s="1">
        <v>0</v>
      </c>
      <c r="T600" s="1"/>
      <c r="U600" s="1" t="s">
        <v>3</v>
      </c>
      <c r="V600" s="1">
        <v>0</v>
      </c>
      <c r="W600" s="1"/>
      <c r="X600" s="1"/>
      <c r="Y600" s="1"/>
      <c r="Z600" s="1"/>
      <c r="AA600" s="1"/>
      <c r="AB600" s="1" t="s">
        <v>3</v>
      </c>
      <c r="AC600" s="1" t="s">
        <v>3</v>
      </c>
      <c r="AD600" s="1" t="s">
        <v>3</v>
      </c>
      <c r="AE600" s="1" t="s">
        <v>3</v>
      </c>
      <c r="AF600" s="1" t="s">
        <v>3</v>
      </c>
      <c r="AG600" s="1" t="s">
        <v>3</v>
      </c>
      <c r="AH600" s="1"/>
      <c r="AI600" s="1"/>
      <c r="AJ600" s="1"/>
      <c r="AK600" s="1"/>
      <c r="AL600" s="1"/>
      <c r="AM600" s="1"/>
      <c r="AN600" s="1"/>
      <c r="AO600" s="1"/>
      <c r="AP600" s="1" t="s">
        <v>3</v>
      </c>
      <c r="AQ600" s="1" t="s">
        <v>3</v>
      </c>
      <c r="AR600" s="1" t="s">
        <v>3</v>
      </c>
      <c r="AS600" s="1"/>
      <c r="AT600" s="1"/>
      <c r="AU600" s="1"/>
      <c r="AV600" s="1"/>
      <c r="AW600" s="1"/>
      <c r="AX600" s="1"/>
      <c r="AY600" s="1"/>
      <c r="AZ600" s="1" t="s">
        <v>3</v>
      </c>
      <c r="BA600" s="1"/>
      <c r="BB600" s="1" t="s">
        <v>3</v>
      </c>
      <c r="BC600" s="1" t="s">
        <v>3</v>
      </c>
      <c r="BD600" s="1" t="s">
        <v>3</v>
      </c>
      <c r="BE600" s="1" t="s">
        <v>3</v>
      </c>
      <c r="BF600" s="1" t="s">
        <v>3</v>
      </c>
      <c r="BG600" s="1" t="s">
        <v>3</v>
      </c>
      <c r="BH600" s="1" t="s">
        <v>3</v>
      </c>
      <c r="BI600" s="1" t="s">
        <v>3</v>
      </c>
      <c r="BJ600" s="1" t="s">
        <v>3</v>
      </c>
      <c r="BK600" s="1" t="s">
        <v>3</v>
      </c>
      <c r="BL600" s="1" t="s">
        <v>3</v>
      </c>
      <c r="BM600" s="1" t="s">
        <v>3</v>
      </c>
      <c r="BN600" s="1" t="s">
        <v>3</v>
      </c>
      <c r="BO600" s="1" t="s">
        <v>3</v>
      </c>
      <c r="BP600" s="1" t="s">
        <v>3</v>
      </c>
      <c r="BQ600" s="1"/>
      <c r="BR600" s="1"/>
      <c r="BS600" s="1"/>
      <c r="BT600" s="1"/>
      <c r="BU600" s="1"/>
      <c r="BV600" s="1"/>
      <c r="BW600" s="1"/>
      <c r="BX600" s="1">
        <v>0</v>
      </c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>
        <v>0</v>
      </c>
    </row>
    <row r="602" spans="1:245" x14ac:dyDescent="0.2">
      <c r="A602" s="2">
        <v>52</v>
      </c>
      <c r="B602" s="2">
        <f t="shared" ref="B602:G602" si="418">B628</f>
        <v>1</v>
      </c>
      <c r="C602" s="2">
        <f t="shared" si="418"/>
        <v>4</v>
      </c>
      <c r="D602" s="2">
        <f t="shared" si="418"/>
        <v>600</v>
      </c>
      <c r="E602" s="2">
        <f t="shared" si="418"/>
        <v>0</v>
      </c>
      <c r="F602" s="2" t="str">
        <f t="shared" si="418"/>
        <v>Новый раздел</v>
      </c>
      <c r="G602" s="2" t="str">
        <f t="shared" si="418"/>
        <v>Материалы отсутствующие в НБ</v>
      </c>
      <c r="H602" s="2"/>
      <c r="I602" s="2"/>
      <c r="J602" s="2"/>
      <c r="K602" s="2"/>
      <c r="L602" s="2"/>
      <c r="M602" s="2"/>
      <c r="N602" s="2"/>
      <c r="O602" s="2">
        <f t="shared" ref="O602:AT602" si="419">O628</f>
        <v>591609.84</v>
      </c>
      <c r="P602" s="2">
        <f t="shared" si="419"/>
        <v>591609.84</v>
      </c>
      <c r="Q602" s="2">
        <f t="shared" si="419"/>
        <v>0</v>
      </c>
      <c r="R602" s="2">
        <f t="shared" si="419"/>
        <v>0</v>
      </c>
      <c r="S602" s="2">
        <f t="shared" si="419"/>
        <v>0</v>
      </c>
      <c r="T602" s="2">
        <f t="shared" si="419"/>
        <v>0</v>
      </c>
      <c r="U602" s="2">
        <f t="shared" si="419"/>
        <v>0</v>
      </c>
      <c r="V602" s="2">
        <f t="shared" si="419"/>
        <v>0</v>
      </c>
      <c r="W602" s="2">
        <f t="shared" si="419"/>
        <v>0</v>
      </c>
      <c r="X602" s="2">
        <f t="shared" si="419"/>
        <v>0</v>
      </c>
      <c r="Y602" s="2">
        <f t="shared" si="419"/>
        <v>0</v>
      </c>
      <c r="Z602" s="2">
        <f t="shared" si="419"/>
        <v>0</v>
      </c>
      <c r="AA602" s="2">
        <f t="shared" si="419"/>
        <v>0</v>
      </c>
      <c r="AB602" s="2">
        <f t="shared" si="419"/>
        <v>591609.84</v>
      </c>
      <c r="AC602" s="2">
        <f t="shared" si="419"/>
        <v>591609.84</v>
      </c>
      <c r="AD602" s="2">
        <f t="shared" si="419"/>
        <v>0</v>
      </c>
      <c r="AE602" s="2">
        <f t="shared" si="419"/>
        <v>0</v>
      </c>
      <c r="AF602" s="2">
        <f t="shared" si="419"/>
        <v>0</v>
      </c>
      <c r="AG602" s="2">
        <f t="shared" si="419"/>
        <v>0</v>
      </c>
      <c r="AH602" s="2">
        <f t="shared" si="419"/>
        <v>0</v>
      </c>
      <c r="AI602" s="2">
        <f t="shared" si="419"/>
        <v>0</v>
      </c>
      <c r="AJ602" s="2">
        <f t="shared" si="419"/>
        <v>0</v>
      </c>
      <c r="AK602" s="2">
        <f t="shared" si="419"/>
        <v>0</v>
      </c>
      <c r="AL602" s="2">
        <f t="shared" si="419"/>
        <v>0</v>
      </c>
      <c r="AM602" s="2">
        <f t="shared" si="419"/>
        <v>0</v>
      </c>
      <c r="AN602" s="2">
        <f t="shared" si="419"/>
        <v>0</v>
      </c>
      <c r="AO602" s="2">
        <f t="shared" si="419"/>
        <v>0</v>
      </c>
      <c r="AP602" s="2">
        <f t="shared" si="419"/>
        <v>0</v>
      </c>
      <c r="AQ602" s="2">
        <f t="shared" si="419"/>
        <v>0</v>
      </c>
      <c r="AR602" s="2">
        <f t="shared" si="419"/>
        <v>591609.84</v>
      </c>
      <c r="AS602" s="2">
        <f t="shared" si="419"/>
        <v>591609.84</v>
      </c>
      <c r="AT602" s="2">
        <f t="shared" si="419"/>
        <v>0</v>
      </c>
      <c r="AU602" s="2">
        <f t="shared" ref="AU602:BZ602" si="420">AU628</f>
        <v>0</v>
      </c>
      <c r="AV602" s="2">
        <f t="shared" si="420"/>
        <v>591609.84</v>
      </c>
      <c r="AW602" s="2">
        <f t="shared" si="420"/>
        <v>591609.84</v>
      </c>
      <c r="AX602" s="2">
        <f t="shared" si="420"/>
        <v>0</v>
      </c>
      <c r="AY602" s="2">
        <f t="shared" si="420"/>
        <v>591609.84</v>
      </c>
      <c r="AZ602" s="2">
        <f t="shared" si="420"/>
        <v>0</v>
      </c>
      <c r="BA602" s="2">
        <f t="shared" si="420"/>
        <v>0</v>
      </c>
      <c r="BB602" s="2">
        <f t="shared" si="420"/>
        <v>0</v>
      </c>
      <c r="BC602" s="2">
        <f t="shared" si="420"/>
        <v>0</v>
      </c>
      <c r="BD602" s="2">
        <f t="shared" si="420"/>
        <v>0</v>
      </c>
      <c r="BE602" s="2">
        <f t="shared" si="420"/>
        <v>0</v>
      </c>
      <c r="BF602" s="2">
        <f t="shared" si="420"/>
        <v>0</v>
      </c>
      <c r="BG602" s="2">
        <f t="shared" si="420"/>
        <v>0</v>
      </c>
      <c r="BH602" s="2">
        <f t="shared" si="420"/>
        <v>0</v>
      </c>
      <c r="BI602" s="2">
        <f t="shared" si="420"/>
        <v>0</v>
      </c>
      <c r="BJ602" s="2">
        <f t="shared" si="420"/>
        <v>0</v>
      </c>
      <c r="BK602" s="2">
        <f t="shared" si="420"/>
        <v>0</v>
      </c>
      <c r="BL602" s="2">
        <f t="shared" si="420"/>
        <v>0</v>
      </c>
      <c r="BM602" s="2">
        <f t="shared" si="420"/>
        <v>0</v>
      </c>
      <c r="BN602" s="2">
        <f t="shared" si="420"/>
        <v>0</v>
      </c>
      <c r="BO602" s="2">
        <f t="shared" si="420"/>
        <v>0</v>
      </c>
      <c r="BP602" s="2">
        <f t="shared" si="420"/>
        <v>0</v>
      </c>
      <c r="BQ602" s="2">
        <f t="shared" si="420"/>
        <v>0</v>
      </c>
      <c r="BR602" s="2">
        <f t="shared" si="420"/>
        <v>0</v>
      </c>
      <c r="BS602" s="2">
        <f t="shared" si="420"/>
        <v>0</v>
      </c>
      <c r="BT602" s="2">
        <f t="shared" si="420"/>
        <v>0</v>
      </c>
      <c r="BU602" s="2">
        <f t="shared" si="420"/>
        <v>0</v>
      </c>
      <c r="BV602" s="2">
        <f t="shared" si="420"/>
        <v>0</v>
      </c>
      <c r="BW602" s="2">
        <f t="shared" si="420"/>
        <v>0</v>
      </c>
      <c r="BX602" s="2">
        <f t="shared" si="420"/>
        <v>0</v>
      </c>
      <c r="BY602" s="2">
        <f t="shared" si="420"/>
        <v>0</v>
      </c>
      <c r="BZ602" s="2">
        <f t="shared" si="420"/>
        <v>0</v>
      </c>
      <c r="CA602" s="2">
        <f t="shared" ref="CA602:DF602" si="421">CA628</f>
        <v>591609.84</v>
      </c>
      <c r="CB602" s="2">
        <f t="shared" si="421"/>
        <v>591609.84</v>
      </c>
      <c r="CC602" s="2">
        <f t="shared" si="421"/>
        <v>0</v>
      </c>
      <c r="CD602" s="2">
        <f t="shared" si="421"/>
        <v>0</v>
      </c>
      <c r="CE602" s="2">
        <f t="shared" si="421"/>
        <v>591609.84</v>
      </c>
      <c r="CF602" s="2">
        <f t="shared" si="421"/>
        <v>591609.84</v>
      </c>
      <c r="CG602" s="2">
        <f t="shared" si="421"/>
        <v>0</v>
      </c>
      <c r="CH602" s="2">
        <f t="shared" si="421"/>
        <v>591609.84</v>
      </c>
      <c r="CI602" s="2">
        <f t="shared" si="421"/>
        <v>0</v>
      </c>
      <c r="CJ602" s="2">
        <f t="shared" si="421"/>
        <v>0</v>
      </c>
      <c r="CK602" s="2">
        <f t="shared" si="421"/>
        <v>0</v>
      </c>
      <c r="CL602" s="2">
        <f t="shared" si="421"/>
        <v>0</v>
      </c>
      <c r="CM602" s="2">
        <f t="shared" si="421"/>
        <v>0</v>
      </c>
      <c r="CN602" s="2">
        <f t="shared" si="421"/>
        <v>0</v>
      </c>
      <c r="CO602" s="2">
        <f t="shared" si="421"/>
        <v>0</v>
      </c>
      <c r="CP602" s="2">
        <f t="shared" si="421"/>
        <v>0</v>
      </c>
      <c r="CQ602" s="2">
        <f t="shared" si="421"/>
        <v>0</v>
      </c>
      <c r="CR602" s="2">
        <f t="shared" si="421"/>
        <v>0</v>
      </c>
      <c r="CS602" s="2">
        <f t="shared" si="421"/>
        <v>0</v>
      </c>
      <c r="CT602" s="2">
        <f t="shared" si="421"/>
        <v>0</v>
      </c>
      <c r="CU602" s="2">
        <f t="shared" si="421"/>
        <v>0</v>
      </c>
      <c r="CV602" s="2">
        <f t="shared" si="421"/>
        <v>0</v>
      </c>
      <c r="CW602" s="2">
        <f t="shared" si="421"/>
        <v>0</v>
      </c>
      <c r="CX602" s="2">
        <f t="shared" si="421"/>
        <v>0</v>
      </c>
      <c r="CY602" s="2">
        <f t="shared" si="421"/>
        <v>0</v>
      </c>
      <c r="CZ602" s="2">
        <f t="shared" si="421"/>
        <v>0</v>
      </c>
      <c r="DA602" s="2">
        <f t="shared" si="421"/>
        <v>0</v>
      </c>
      <c r="DB602" s="2">
        <f t="shared" si="421"/>
        <v>0</v>
      </c>
      <c r="DC602" s="2">
        <f t="shared" si="421"/>
        <v>0</v>
      </c>
      <c r="DD602" s="2">
        <f t="shared" si="421"/>
        <v>0</v>
      </c>
      <c r="DE602" s="2">
        <f t="shared" si="421"/>
        <v>0</v>
      </c>
      <c r="DF602" s="2">
        <f t="shared" si="421"/>
        <v>0</v>
      </c>
      <c r="DG602" s="3">
        <f t="shared" ref="DG602:EL602" si="422">DG628</f>
        <v>0</v>
      </c>
      <c r="DH602" s="3">
        <f t="shared" si="422"/>
        <v>0</v>
      </c>
      <c r="DI602" s="3">
        <f t="shared" si="422"/>
        <v>0</v>
      </c>
      <c r="DJ602" s="3">
        <f t="shared" si="422"/>
        <v>0</v>
      </c>
      <c r="DK602" s="3">
        <f t="shared" si="422"/>
        <v>0</v>
      </c>
      <c r="DL602" s="3">
        <f t="shared" si="422"/>
        <v>0</v>
      </c>
      <c r="DM602" s="3">
        <f t="shared" si="422"/>
        <v>0</v>
      </c>
      <c r="DN602" s="3">
        <f t="shared" si="422"/>
        <v>0</v>
      </c>
      <c r="DO602" s="3">
        <f t="shared" si="422"/>
        <v>0</v>
      </c>
      <c r="DP602" s="3">
        <f t="shared" si="422"/>
        <v>0</v>
      </c>
      <c r="DQ602" s="3">
        <f t="shared" si="422"/>
        <v>0</v>
      </c>
      <c r="DR602" s="3">
        <f t="shared" si="422"/>
        <v>0</v>
      </c>
      <c r="DS602" s="3">
        <f t="shared" si="422"/>
        <v>0</v>
      </c>
      <c r="DT602" s="3">
        <f t="shared" si="422"/>
        <v>0</v>
      </c>
      <c r="DU602" s="3">
        <f t="shared" si="422"/>
        <v>0</v>
      </c>
      <c r="DV602" s="3">
        <f t="shared" si="422"/>
        <v>0</v>
      </c>
      <c r="DW602" s="3">
        <f t="shared" si="422"/>
        <v>0</v>
      </c>
      <c r="DX602" s="3">
        <f t="shared" si="422"/>
        <v>0</v>
      </c>
      <c r="DY602" s="3">
        <f t="shared" si="422"/>
        <v>0</v>
      </c>
      <c r="DZ602" s="3">
        <f t="shared" si="422"/>
        <v>0</v>
      </c>
      <c r="EA602" s="3">
        <f t="shared" si="422"/>
        <v>0</v>
      </c>
      <c r="EB602" s="3">
        <f t="shared" si="422"/>
        <v>0</v>
      </c>
      <c r="EC602" s="3">
        <f t="shared" si="422"/>
        <v>0</v>
      </c>
      <c r="ED602" s="3">
        <f t="shared" si="422"/>
        <v>0</v>
      </c>
      <c r="EE602" s="3">
        <f t="shared" si="422"/>
        <v>0</v>
      </c>
      <c r="EF602" s="3">
        <f t="shared" si="422"/>
        <v>0</v>
      </c>
      <c r="EG602" s="3">
        <f t="shared" si="422"/>
        <v>0</v>
      </c>
      <c r="EH602" s="3">
        <f t="shared" si="422"/>
        <v>0</v>
      </c>
      <c r="EI602" s="3">
        <f t="shared" si="422"/>
        <v>0</v>
      </c>
      <c r="EJ602" s="3">
        <f t="shared" si="422"/>
        <v>0</v>
      </c>
      <c r="EK602" s="3">
        <f t="shared" si="422"/>
        <v>0</v>
      </c>
      <c r="EL602" s="3">
        <f t="shared" si="422"/>
        <v>0</v>
      </c>
      <c r="EM602" s="3">
        <f t="shared" ref="EM602:FR602" si="423">EM628</f>
        <v>0</v>
      </c>
      <c r="EN602" s="3">
        <f t="shared" si="423"/>
        <v>0</v>
      </c>
      <c r="EO602" s="3">
        <f t="shared" si="423"/>
        <v>0</v>
      </c>
      <c r="EP602" s="3">
        <f t="shared" si="423"/>
        <v>0</v>
      </c>
      <c r="EQ602" s="3">
        <f t="shared" si="423"/>
        <v>0</v>
      </c>
      <c r="ER602" s="3">
        <f t="shared" si="423"/>
        <v>0</v>
      </c>
      <c r="ES602" s="3">
        <f t="shared" si="423"/>
        <v>0</v>
      </c>
      <c r="ET602" s="3">
        <f t="shared" si="423"/>
        <v>0</v>
      </c>
      <c r="EU602" s="3">
        <f t="shared" si="423"/>
        <v>0</v>
      </c>
      <c r="EV602" s="3">
        <f t="shared" si="423"/>
        <v>0</v>
      </c>
      <c r="EW602" s="3">
        <f t="shared" si="423"/>
        <v>0</v>
      </c>
      <c r="EX602" s="3">
        <f t="shared" si="423"/>
        <v>0</v>
      </c>
      <c r="EY602" s="3">
        <f t="shared" si="423"/>
        <v>0</v>
      </c>
      <c r="EZ602" s="3">
        <f t="shared" si="423"/>
        <v>0</v>
      </c>
      <c r="FA602" s="3">
        <f t="shared" si="423"/>
        <v>0</v>
      </c>
      <c r="FB602" s="3">
        <f t="shared" si="423"/>
        <v>0</v>
      </c>
      <c r="FC602" s="3">
        <f t="shared" si="423"/>
        <v>0</v>
      </c>
      <c r="FD602" s="3">
        <f t="shared" si="423"/>
        <v>0</v>
      </c>
      <c r="FE602" s="3">
        <f t="shared" si="423"/>
        <v>0</v>
      </c>
      <c r="FF602" s="3">
        <f t="shared" si="423"/>
        <v>0</v>
      </c>
      <c r="FG602" s="3">
        <f t="shared" si="423"/>
        <v>0</v>
      </c>
      <c r="FH602" s="3">
        <f t="shared" si="423"/>
        <v>0</v>
      </c>
      <c r="FI602" s="3">
        <f t="shared" si="423"/>
        <v>0</v>
      </c>
      <c r="FJ602" s="3">
        <f t="shared" si="423"/>
        <v>0</v>
      </c>
      <c r="FK602" s="3">
        <f t="shared" si="423"/>
        <v>0</v>
      </c>
      <c r="FL602" s="3">
        <f t="shared" si="423"/>
        <v>0</v>
      </c>
      <c r="FM602" s="3">
        <f t="shared" si="423"/>
        <v>0</v>
      </c>
      <c r="FN602" s="3">
        <f t="shared" si="423"/>
        <v>0</v>
      </c>
      <c r="FO602" s="3">
        <f t="shared" si="423"/>
        <v>0</v>
      </c>
      <c r="FP602" s="3">
        <f t="shared" si="423"/>
        <v>0</v>
      </c>
      <c r="FQ602" s="3">
        <f t="shared" si="423"/>
        <v>0</v>
      </c>
      <c r="FR602" s="3">
        <f t="shared" si="423"/>
        <v>0</v>
      </c>
      <c r="FS602" s="3">
        <f t="shared" ref="FS602:GX602" si="424">FS628</f>
        <v>0</v>
      </c>
      <c r="FT602" s="3">
        <f t="shared" si="424"/>
        <v>0</v>
      </c>
      <c r="FU602" s="3">
        <f t="shared" si="424"/>
        <v>0</v>
      </c>
      <c r="FV602" s="3">
        <f t="shared" si="424"/>
        <v>0</v>
      </c>
      <c r="FW602" s="3">
        <f t="shared" si="424"/>
        <v>0</v>
      </c>
      <c r="FX602" s="3">
        <f t="shared" si="424"/>
        <v>0</v>
      </c>
      <c r="FY602" s="3">
        <f t="shared" si="424"/>
        <v>0</v>
      </c>
      <c r="FZ602" s="3">
        <f t="shared" si="424"/>
        <v>0</v>
      </c>
      <c r="GA602" s="3">
        <f t="shared" si="424"/>
        <v>0</v>
      </c>
      <c r="GB602" s="3">
        <f t="shared" si="424"/>
        <v>0</v>
      </c>
      <c r="GC602" s="3">
        <f t="shared" si="424"/>
        <v>0</v>
      </c>
      <c r="GD602" s="3">
        <f t="shared" si="424"/>
        <v>0</v>
      </c>
      <c r="GE602" s="3">
        <f t="shared" si="424"/>
        <v>0</v>
      </c>
      <c r="GF602" s="3">
        <f t="shared" si="424"/>
        <v>0</v>
      </c>
      <c r="GG602" s="3">
        <f t="shared" si="424"/>
        <v>0</v>
      </c>
      <c r="GH602" s="3">
        <f t="shared" si="424"/>
        <v>0</v>
      </c>
      <c r="GI602" s="3">
        <f t="shared" si="424"/>
        <v>0</v>
      </c>
      <c r="GJ602" s="3">
        <f t="shared" si="424"/>
        <v>0</v>
      </c>
      <c r="GK602" s="3">
        <f t="shared" si="424"/>
        <v>0</v>
      </c>
      <c r="GL602" s="3">
        <f t="shared" si="424"/>
        <v>0</v>
      </c>
      <c r="GM602" s="3">
        <f t="shared" si="424"/>
        <v>0</v>
      </c>
      <c r="GN602" s="3">
        <f t="shared" si="424"/>
        <v>0</v>
      </c>
      <c r="GO602" s="3">
        <f t="shared" si="424"/>
        <v>0</v>
      </c>
      <c r="GP602" s="3">
        <f t="shared" si="424"/>
        <v>0</v>
      </c>
      <c r="GQ602" s="3">
        <f t="shared" si="424"/>
        <v>0</v>
      </c>
      <c r="GR602" s="3">
        <f t="shared" si="424"/>
        <v>0</v>
      </c>
      <c r="GS602" s="3">
        <f t="shared" si="424"/>
        <v>0</v>
      </c>
      <c r="GT602" s="3">
        <f t="shared" si="424"/>
        <v>0</v>
      </c>
      <c r="GU602" s="3">
        <f t="shared" si="424"/>
        <v>0</v>
      </c>
      <c r="GV602" s="3">
        <f t="shared" si="424"/>
        <v>0</v>
      </c>
      <c r="GW602" s="3">
        <f t="shared" si="424"/>
        <v>0</v>
      </c>
      <c r="GX602" s="3">
        <f t="shared" si="424"/>
        <v>0</v>
      </c>
    </row>
    <row r="604" spans="1:245" x14ac:dyDescent="0.2">
      <c r="A604">
        <v>17</v>
      </c>
      <c r="B604">
        <v>1</v>
      </c>
      <c r="E604" t="s">
        <v>479</v>
      </c>
      <c r="F604" t="s">
        <v>480</v>
      </c>
      <c r="G604" t="s">
        <v>481</v>
      </c>
      <c r="H604" t="s">
        <v>20</v>
      </c>
      <c r="I604">
        <v>35</v>
      </c>
      <c r="J604">
        <v>0</v>
      </c>
      <c r="K604">
        <v>35</v>
      </c>
      <c r="O604">
        <f t="shared" ref="O604:O626" si="425">ROUND(CP604,2)</f>
        <v>389024.65</v>
      </c>
      <c r="P604">
        <f t="shared" ref="P604:P626" si="426">ROUND(CQ604*I604,2)</f>
        <v>389024.65</v>
      </c>
      <c r="Q604">
        <f t="shared" ref="Q604:Q626" si="427">ROUND(CR604*I604,2)</f>
        <v>0</v>
      </c>
      <c r="R604">
        <f t="shared" ref="R604:R626" si="428">ROUND(CS604*I604,2)</f>
        <v>0</v>
      </c>
      <c r="S604">
        <f t="shared" ref="S604:S626" si="429">ROUND(CT604*I604,2)</f>
        <v>0</v>
      </c>
      <c r="T604">
        <f t="shared" ref="T604:T626" si="430">ROUND(CU604*I604,2)</f>
        <v>0</v>
      </c>
      <c r="U604">
        <f t="shared" ref="U604:U626" si="431">ROUND(CV604*I604,7)</f>
        <v>0</v>
      </c>
      <c r="V604">
        <f t="shared" ref="V604:V626" si="432">ROUND(CW604*I604,7)</f>
        <v>0</v>
      </c>
      <c r="W604">
        <f t="shared" ref="W604:W626" si="433">ROUND(CX604*I604,2)</f>
        <v>0</v>
      </c>
      <c r="X604">
        <f t="shared" ref="X604:X626" si="434">ROUND(CY604,2)</f>
        <v>0</v>
      </c>
      <c r="Y604">
        <f t="shared" ref="Y604:Y626" si="435">ROUND(CZ604,2)</f>
        <v>0</v>
      </c>
      <c r="AA604">
        <v>312243454</v>
      </c>
      <c r="AB604">
        <f t="shared" ref="AB604:AB626" si="436">ROUND((AC604+AD604+AF604),6)</f>
        <v>11114.99</v>
      </c>
      <c r="AC604">
        <f t="shared" ref="AC604:AC626" si="437">ROUND((ES604),6)</f>
        <v>11114.99</v>
      </c>
      <c r="AD604">
        <f t="shared" ref="AD604:AD626" si="438">ROUND((((ET604)-(EU604))+AE604),6)</f>
        <v>0</v>
      </c>
      <c r="AE604">
        <f t="shared" ref="AE604:AE626" si="439">ROUND((EU604),6)</f>
        <v>0</v>
      </c>
      <c r="AF604">
        <f t="shared" ref="AF604:AF626" si="440">ROUND((EV604),6)</f>
        <v>0</v>
      </c>
      <c r="AG604">
        <f t="shared" ref="AG604:AG626" si="441">ROUND((AP604),6)</f>
        <v>0</v>
      </c>
      <c r="AH604">
        <f t="shared" ref="AH604:AH626" si="442">(EW604)</f>
        <v>0</v>
      </c>
      <c r="AI604">
        <f t="shared" ref="AI604:AI626" si="443">(EX604)</f>
        <v>0</v>
      </c>
      <c r="AJ604">
        <f t="shared" ref="AJ604:AJ626" si="444">(AS604)</f>
        <v>0</v>
      </c>
      <c r="AK604">
        <v>11114.99</v>
      </c>
      <c r="AL604">
        <v>11114.99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3</v>
      </c>
      <c r="BM604">
        <v>1100</v>
      </c>
      <c r="BN604">
        <v>0</v>
      </c>
      <c r="BO604" t="s">
        <v>3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ref="CP604:CP626" si="445">(P604+Q604+S604+R604)</f>
        <v>389024.65</v>
      </c>
      <c r="CQ604">
        <f t="shared" ref="CQ604:CQ626" si="446">ROUND(AL604,2)</f>
        <v>11114.99</v>
      </c>
      <c r="CR604">
        <f t="shared" ref="CR604:CR626" si="447">ROUND(AM604,2)</f>
        <v>0</v>
      </c>
      <c r="CS604">
        <f t="shared" ref="CS604:CS626" si="448">ROUND(AN604*BS604,2)</f>
        <v>0</v>
      </c>
      <c r="CT604">
        <f t="shared" ref="CT604:CT626" si="449">ROUND(AO604*BA604,2)</f>
        <v>0</v>
      </c>
      <c r="CU604">
        <f t="shared" ref="CU604:CU626" si="450">AG604</f>
        <v>0</v>
      </c>
      <c r="CV604">
        <f t="shared" ref="CV604:CV626" si="451">AH604</f>
        <v>0</v>
      </c>
      <c r="CW604">
        <f t="shared" ref="CW604:CW626" si="452">AI604</f>
        <v>0</v>
      </c>
      <c r="CX604">
        <f t="shared" ref="CX604:CX626" si="453">AJ604</f>
        <v>0</v>
      </c>
      <c r="CY604">
        <f t="shared" ref="CY604:CY626" si="454">(((S604+R604)*AT604)/100)</f>
        <v>0</v>
      </c>
      <c r="CZ604">
        <f t="shared" ref="CZ604:CZ626" si="455">(((S604+R604)*AU604)/100)</f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20</v>
      </c>
      <c r="DW604" t="s">
        <v>20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293259530</v>
      </c>
      <c r="EF604">
        <v>8</v>
      </c>
      <c r="EG604" t="s">
        <v>471</v>
      </c>
      <c r="EH604">
        <v>0</v>
      </c>
      <c r="EI604" t="s">
        <v>3</v>
      </c>
      <c r="EJ604">
        <v>1</v>
      </c>
      <c r="EK604">
        <v>1100</v>
      </c>
      <c r="EL604" t="s">
        <v>482</v>
      </c>
      <c r="EM604" t="s">
        <v>483</v>
      </c>
      <c r="EO604" t="s">
        <v>3</v>
      </c>
      <c r="EQ604">
        <v>2097152</v>
      </c>
      <c r="ER604">
        <v>11114.99</v>
      </c>
      <c r="ES604">
        <v>11114.99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10897.05</v>
      </c>
      <c r="FQ604">
        <v>0</v>
      </c>
      <c r="FR604">
        <f t="shared" ref="FR604:FR626" si="456">ROUND(IF(BI604=3,GM604,0),2)</f>
        <v>0</v>
      </c>
      <c r="FS604">
        <v>0</v>
      </c>
      <c r="FX604">
        <v>0</v>
      </c>
      <c r="FY604">
        <v>0</v>
      </c>
      <c r="GA604" t="s">
        <v>484</v>
      </c>
      <c r="GD604">
        <v>1</v>
      </c>
      <c r="GF604">
        <v>-1040398309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ref="GL604:GL626" si="457">ROUND(IF(AND(BH604=3,BI604=3,FS604&lt;&gt;0),P604,0),2)</f>
        <v>0</v>
      </c>
      <c r="GM604">
        <f t="shared" ref="GM604:GM626" si="458">ROUND(O604+X604+Y604,2)+GX604</f>
        <v>389024.65</v>
      </c>
      <c r="GN604">
        <f t="shared" ref="GN604:GN626" si="459">IF(OR(BI604=0,BI604=1),GM604-GX604,0)</f>
        <v>389024.65</v>
      </c>
      <c r="GO604">
        <f t="shared" ref="GO604:GO626" si="460">IF(BI604=2,GM604-GX604,0)</f>
        <v>0</v>
      </c>
      <c r="GP604">
        <f t="shared" ref="GP604:GP626" si="461">IF(BI604=4,GM604-GX604,0)</f>
        <v>0</v>
      </c>
      <c r="GR604">
        <v>1</v>
      </c>
      <c r="GS604">
        <v>1</v>
      </c>
      <c r="GT604">
        <v>0</v>
      </c>
      <c r="GU604" t="s">
        <v>3</v>
      </c>
      <c r="GV604">
        <f t="shared" ref="GV604:GV626" si="462">ROUND((GT604),6)</f>
        <v>0</v>
      </c>
      <c r="GW604">
        <v>1</v>
      </c>
      <c r="GX604">
        <f t="shared" ref="GX604:GX626" si="463">ROUND(HC604*I604,2)</f>
        <v>0</v>
      </c>
      <c r="HA604">
        <v>0</v>
      </c>
      <c r="HB604">
        <v>0</v>
      </c>
      <c r="HC604">
        <f t="shared" ref="HC604:HC626" si="464">GV604*GW604</f>
        <v>0</v>
      </c>
      <c r="HE604" t="s">
        <v>485</v>
      </c>
      <c r="HF604" t="s">
        <v>55</v>
      </c>
      <c r="HG604">
        <f t="shared" ref="HG604:HG626" si="465">ROUND(ROUND(AL604,2)*I604,2)</f>
        <v>389024.65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45" x14ac:dyDescent="0.2">
      <c r="A605">
        <v>17</v>
      </c>
      <c r="B605">
        <v>1</v>
      </c>
      <c r="E605" t="s">
        <v>486</v>
      </c>
      <c r="F605" t="s">
        <v>480</v>
      </c>
      <c r="G605" t="s">
        <v>487</v>
      </c>
      <c r="H605" t="s">
        <v>20</v>
      </c>
      <c r="I605">
        <v>29</v>
      </c>
      <c r="J605">
        <v>0</v>
      </c>
      <c r="K605">
        <v>29</v>
      </c>
      <c r="O605">
        <f t="shared" si="425"/>
        <v>10086.780000000001</v>
      </c>
      <c r="P605">
        <f t="shared" si="426"/>
        <v>10086.780000000001</v>
      </c>
      <c r="Q605">
        <f t="shared" si="427"/>
        <v>0</v>
      </c>
      <c r="R605">
        <f t="shared" si="428"/>
        <v>0</v>
      </c>
      <c r="S605">
        <f t="shared" si="429"/>
        <v>0</v>
      </c>
      <c r="T605">
        <f t="shared" si="430"/>
        <v>0</v>
      </c>
      <c r="U605">
        <f t="shared" si="431"/>
        <v>0</v>
      </c>
      <c r="V605">
        <f t="shared" si="432"/>
        <v>0</v>
      </c>
      <c r="W605">
        <f t="shared" si="433"/>
        <v>0</v>
      </c>
      <c r="X605">
        <f t="shared" si="434"/>
        <v>0</v>
      </c>
      <c r="Y605">
        <f t="shared" si="435"/>
        <v>0</v>
      </c>
      <c r="AA605">
        <v>312243454</v>
      </c>
      <c r="AB605">
        <f t="shared" si="436"/>
        <v>347.82</v>
      </c>
      <c r="AC605">
        <f t="shared" si="437"/>
        <v>347.82</v>
      </c>
      <c r="AD605">
        <f t="shared" si="438"/>
        <v>0</v>
      </c>
      <c r="AE605">
        <f t="shared" si="439"/>
        <v>0</v>
      </c>
      <c r="AF605">
        <f t="shared" si="440"/>
        <v>0</v>
      </c>
      <c r="AG605">
        <f t="shared" si="441"/>
        <v>0</v>
      </c>
      <c r="AH605">
        <f t="shared" si="442"/>
        <v>0</v>
      </c>
      <c r="AI605">
        <f t="shared" si="443"/>
        <v>0</v>
      </c>
      <c r="AJ605">
        <f t="shared" si="444"/>
        <v>0</v>
      </c>
      <c r="AK605">
        <v>347.82</v>
      </c>
      <c r="AL605">
        <v>347.82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3</v>
      </c>
      <c r="BM605">
        <v>1100</v>
      </c>
      <c r="BN605">
        <v>0</v>
      </c>
      <c r="BO605" t="s">
        <v>3</v>
      </c>
      <c r="BP605">
        <v>0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445"/>
        <v>10086.780000000001</v>
      </c>
      <c r="CQ605">
        <f t="shared" si="446"/>
        <v>347.82</v>
      </c>
      <c r="CR605">
        <f t="shared" si="447"/>
        <v>0</v>
      </c>
      <c r="CS605">
        <f t="shared" si="448"/>
        <v>0</v>
      </c>
      <c r="CT605">
        <f t="shared" si="449"/>
        <v>0</v>
      </c>
      <c r="CU605">
        <f t="shared" si="450"/>
        <v>0</v>
      </c>
      <c r="CV605">
        <f t="shared" si="451"/>
        <v>0</v>
      </c>
      <c r="CW605">
        <f t="shared" si="452"/>
        <v>0</v>
      </c>
      <c r="CX605">
        <f t="shared" si="453"/>
        <v>0</v>
      </c>
      <c r="CY605">
        <f t="shared" si="454"/>
        <v>0</v>
      </c>
      <c r="CZ605">
        <f t="shared" si="455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1013</v>
      </c>
      <c r="DV605" t="s">
        <v>20</v>
      </c>
      <c r="DW605" t="s">
        <v>20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293259530</v>
      </c>
      <c r="EF605">
        <v>8</v>
      </c>
      <c r="EG605" t="s">
        <v>471</v>
      </c>
      <c r="EH605">
        <v>0</v>
      </c>
      <c r="EI605" t="s">
        <v>3</v>
      </c>
      <c r="EJ605">
        <v>1</v>
      </c>
      <c r="EK605">
        <v>1100</v>
      </c>
      <c r="EL605" t="s">
        <v>482</v>
      </c>
      <c r="EM605" t="s">
        <v>483</v>
      </c>
      <c r="EO605" t="s">
        <v>3</v>
      </c>
      <c r="EQ605">
        <v>1310720</v>
      </c>
      <c r="ER605">
        <v>347.82</v>
      </c>
      <c r="ES605">
        <v>347.82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5</v>
      </c>
      <c r="FC605">
        <v>0</v>
      </c>
      <c r="FD605">
        <v>18</v>
      </c>
      <c r="FF605">
        <v>341</v>
      </c>
      <c r="FQ605">
        <v>0</v>
      </c>
      <c r="FR605">
        <f t="shared" si="456"/>
        <v>0</v>
      </c>
      <c r="FS605">
        <v>0</v>
      </c>
      <c r="FX605">
        <v>0</v>
      </c>
      <c r="FY605">
        <v>0</v>
      </c>
      <c r="GA605" t="s">
        <v>488</v>
      </c>
      <c r="GD605">
        <v>1</v>
      </c>
      <c r="GF605">
        <v>173035038</v>
      </c>
      <c r="GG605">
        <v>2</v>
      </c>
      <c r="GH605">
        <v>3</v>
      </c>
      <c r="GI605">
        <v>-2</v>
      </c>
      <c r="GJ605">
        <v>0</v>
      </c>
      <c r="GK605">
        <v>0</v>
      </c>
      <c r="GL605">
        <f t="shared" si="457"/>
        <v>0</v>
      </c>
      <c r="GM605">
        <f t="shared" si="458"/>
        <v>10086.780000000001</v>
      </c>
      <c r="GN605">
        <f t="shared" si="459"/>
        <v>10086.780000000001</v>
      </c>
      <c r="GO605">
        <f t="shared" si="460"/>
        <v>0</v>
      </c>
      <c r="GP605">
        <f t="shared" si="461"/>
        <v>0</v>
      </c>
      <c r="GR605">
        <v>1</v>
      </c>
      <c r="GS605">
        <v>1</v>
      </c>
      <c r="GT605">
        <v>0</v>
      </c>
      <c r="GU605" t="s">
        <v>3</v>
      </c>
      <c r="GV605">
        <f t="shared" si="462"/>
        <v>0</v>
      </c>
      <c r="GW605">
        <v>1</v>
      </c>
      <c r="GX605">
        <f t="shared" si="463"/>
        <v>0</v>
      </c>
      <c r="HA605">
        <v>0</v>
      </c>
      <c r="HB605">
        <v>0</v>
      </c>
      <c r="HC605">
        <f t="shared" si="464"/>
        <v>0</v>
      </c>
      <c r="HE605" t="s">
        <v>485</v>
      </c>
      <c r="HF605" t="s">
        <v>55</v>
      </c>
      <c r="HG605">
        <f t="shared" si="465"/>
        <v>10086.780000000001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45" x14ac:dyDescent="0.2">
      <c r="A606">
        <v>17</v>
      </c>
      <c r="B606">
        <v>1</v>
      </c>
      <c r="E606" t="s">
        <v>489</v>
      </c>
      <c r="F606" t="s">
        <v>480</v>
      </c>
      <c r="G606" t="s">
        <v>490</v>
      </c>
      <c r="H606" t="s">
        <v>20</v>
      </c>
      <c r="I606">
        <v>20</v>
      </c>
      <c r="J606">
        <v>0</v>
      </c>
      <c r="K606">
        <v>20</v>
      </c>
      <c r="O606">
        <f t="shared" si="425"/>
        <v>11424</v>
      </c>
      <c r="P606">
        <f t="shared" si="426"/>
        <v>11424</v>
      </c>
      <c r="Q606">
        <f t="shared" si="427"/>
        <v>0</v>
      </c>
      <c r="R606">
        <f t="shared" si="428"/>
        <v>0</v>
      </c>
      <c r="S606">
        <f t="shared" si="429"/>
        <v>0</v>
      </c>
      <c r="T606">
        <f t="shared" si="430"/>
        <v>0</v>
      </c>
      <c r="U606">
        <f t="shared" si="431"/>
        <v>0</v>
      </c>
      <c r="V606">
        <f t="shared" si="432"/>
        <v>0</v>
      </c>
      <c r="W606">
        <f t="shared" si="433"/>
        <v>0</v>
      </c>
      <c r="X606">
        <f t="shared" si="434"/>
        <v>0</v>
      </c>
      <c r="Y606">
        <f t="shared" si="435"/>
        <v>0</v>
      </c>
      <c r="AA606">
        <v>312243454</v>
      </c>
      <c r="AB606">
        <f t="shared" si="436"/>
        <v>571.20000000000005</v>
      </c>
      <c r="AC606">
        <f t="shared" si="437"/>
        <v>571.20000000000005</v>
      </c>
      <c r="AD606">
        <f t="shared" si="438"/>
        <v>0</v>
      </c>
      <c r="AE606">
        <f t="shared" si="439"/>
        <v>0</v>
      </c>
      <c r="AF606">
        <f t="shared" si="440"/>
        <v>0</v>
      </c>
      <c r="AG606">
        <f t="shared" si="441"/>
        <v>0</v>
      </c>
      <c r="AH606">
        <f t="shared" si="442"/>
        <v>0</v>
      </c>
      <c r="AI606">
        <f t="shared" si="443"/>
        <v>0</v>
      </c>
      <c r="AJ606">
        <f t="shared" si="444"/>
        <v>0</v>
      </c>
      <c r="AK606">
        <v>571.20000000000005</v>
      </c>
      <c r="AL606">
        <v>571.20000000000005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1</v>
      </c>
      <c r="BJ606" t="s">
        <v>3</v>
      </c>
      <c r="BM606">
        <v>1100</v>
      </c>
      <c r="BN606">
        <v>0</v>
      </c>
      <c r="BO606" t="s">
        <v>3</v>
      </c>
      <c r="BP606">
        <v>0</v>
      </c>
      <c r="BQ606">
        <v>8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0</v>
      </c>
      <c r="CA606">
        <v>0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445"/>
        <v>11424</v>
      </c>
      <c r="CQ606">
        <f t="shared" si="446"/>
        <v>571.20000000000005</v>
      </c>
      <c r="CR606">
        <f t="shared" si="447"/>
        <v>0</v>
      </c>
      <c r="CS606">
        <f t="shared" si="448"/>
        <v>0</v>
      </c>
      <c r="CT606">
        <f t="shared" si="449"/>
        <v>0</v>
      </c>
      <c r="CU606">
        <f t="shared" si="450"/>
        <v>0</v>
      </c>
      <c r="CV606">
        <f t="shared" si="451"/>
        <v>0</v>
      </c>
      <c r="CW606">
        <f t="shared" si="452"/>
        <v>0</v>
      </c>
      <c r="CX606">
        <f t="shared" si="453"/>
        <v>0</v>
      </c>
      <c r="CY606">
        <f t="shared" si="454"/>
        <v>0</v>
      </c>
      <c r="CZ606">
        <f t="shared" si="455"/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1013</v>
      </c>
      <c r="DV606" t="s">
        <v>20</v>
      </c>
      <c r="DW606" t="s">
        <v>20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293259530</v>
      </c>
      <c r="EF606">
        <v>8</v>
      </c>
      <c r="EG606" t="s">
        <v>471</v>
      </c>
      <c r="EH606">
        <v>0</v>
      </c>
      <c r="EI606" t="s">
        <v>3</v>
      </c>
      <c r="EJ606">
        <v>1</v>
      </c>
      <c r="EK606">
        <v>1100</v>
      </c>
      <c r="EL606" t="s">
        <v>482</v>
      </c>
      <c r="EM606" t="s">
        <v>483</v>
      </c>
      <c r="EO606" t="s">
        <v>3</v>
      </c>
      <c r="EQ606">
        <v>2097152</v>
      </c>
      <c r="ER606">
        <v>571.20000000000005</v>
      </c>
      <c r="ES606">
        <v>571.20000000000005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560</v>
      </c>
      <c r="FQ606">
        <v>0</v>
      </c>
      <c r="FR606">
        <f t="shared" si="456"/>
        <v>0</v>
      </c>
      <c r="FS606">
        <v>0</v>
      </c>
      <c r="FX606">
        <v>0</v>
      </c>
      <c r="FY606">
        <v>0</v>
      </c>
      <c r="GA606" t="s">
        <v>491</v>
      </c>
      <c r="GD606">
        <v>1</v>
      </c>
      <c r="GF606">
        <v>604968625</v>
      </c>
      <c r="GG606">
        <v>2</v>
      </c>
      <c r="GH606">
        <v>3</v>
      </c>
      <c r="GI606">
        <v>-2</v>
      </c>
      <c r="GJ606">
        <v>0</v>
      </c>
      <c r="GK606">
        <v>0</v>
      </c>
      <c r="GL606">
        <f t="shared" si="457"/>
        <v>0</v>
      </c>
      <c r="GM606">
        <f t="shared" si="458"/>
        <v>11424</v>
      </c>
      <c r="GN606">
        <f t="shared" si="459"/>
        <v>11424</v>
      </c>
      <c r="GO606">
        <f t="shared" si="460"/>
        <v>0</v>
      </c>
      <c r="GP606">
        <f t="shared" si="461"/>
        <v>0</v>
      </c>
      <c r="GR606">
        <v>1</v>
      </c>
      <c r="GS606">
        <v>1</v>
      </c>
      <c r="GT606">
        <v>0</v>
      </c>
      <c r="GU606" t="s">
        <v>3</v>
      </c>
      <c r="GV606">
        <f t="shared" si="462"/>
        <v>0</v>
      </c>
      <c r="GW606">
        <v>1</v>
      </c>
      <c r="GX606">
        <f t="shared" si="463"/>
        <v>0</v>
      </c>
      <c r="HA606">
        <v>0</v>
      </c>
      <c r="HB606">
        <v>0</v>
      </c>
      <c r="HC606">
        <f t="shared" si="464"/>
        <v>0</v>
      </c>
      <c r="HE606" t="s">
        <v>485</v>
      </c>
      <c r="HF606" t="s">
        <v>55</v>
      </c>
      <c r="HG606">
        <f t="shared" si="465"/>
        <v>11424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IK606">
        <v>0</v>
      </c>
    </row>
    <row r="607" spans="1:245" x14ac:dyDescent="0.2">
      <c r="A607">
        <v>17</v>
      </c>
      <c r="B607">
        <v>1</v>
      </c>
      <c r="E607" t="s">
        <v>492</v>
      </c>
      <c r="F607" t="s">
        <v>480</v>
      </c>
      <c r="G607" t="s">
        <v>493</v>
      </c>
      <c r="H607" t="s">
        <v>20</v>
      </c>
      <c r="I607">
        <v>33</v>
      </c>
      <c r="J607">
        <v>0</v>
      </c>
      <c r="K607">
        <v>33</v>
      </c>
      <c r="O607">
        <f t="shared" si="425"/>
        <v>7304.22</v>
      </c>
      <c r="P607">
        <f t="shared" si="426"/>
        <v>7304.22</v>
      </c>
      <c r="Q607">
        <f t="shared" si="427"/>
        <v>0</v>
      </c>
      <c r="R607">
        <f t="shared" si="428"/>
        <v>0</v>
      </c>
      <c r="S607">
        <f t="shared" si="429"/>
        <v>0</v>
      </c>
      <c r="T607">
        <f t="shared" si="430"/>
        <v>0</v>
      </c>
      <c r="U607">
        <f t="shared" si="431"/>
        <v>0</v>
      </c>
      <c r="V607">
        <f t="shared" si="432"/>
        <v>0</v>
      </c>
      <c r="W607">
        <f t="shared" si="433"/>
        <v>0</v>
      </c>
      <c r="X607">
        <f t="shared" si="434"/>
        <v>0</v>
      </c>
      <c r="Y607">
        <f t="shared" si="435"/>
        <v>0</v>
      </c>
      <c r="AA607">
        <v>312243454</v>
      </c>
      <c r="AB607">
        <f t="shared" si="436"/>
        <v>221.34</v>
      </c>
      <c r="AC607">
        <f t="shared" si="437"/>
        <v>221.34</v>
      </c>
      <c r="AD607">
        <f t="shared" si="438"/>
        <v>0</v>
      </c>
      <c r="AE607">
        <f t="shared" si="439"/>
        <v>0</v>
      </c>
      <c r="AF607">
        <f t="shared" si="440"/>
        <v>0</v>
      </c>
      <c r="AG607">
        <f t="shared" si="441"/>
        <v>0</v>
      </c>
      <c r="AH607">
        <f t="shared" si="442"/>
        <v>0</v>
      </c>
      <c r="AI607">
        <f t="shared" si="443"/>
        <v>0</v>
      </c>
      <c r="AJ607">
        <f t="shared" si="444"/>
        <v>0</v>
      </c>
      <c r="AK607">
        <v>221.34</v>
      </c>
      <c r="AL607">
        <v>221.34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</v>
      </c>
      <c r="BD607" t="s">
        <v>3</v>
      </c>
      <c r="BE607" t="s">
        <v>3</v>
      </c>
      <c r="BF607" t="s">
        <v>3</v>
      </c>
      <c r="BG607" t="s">
        <v>3</v>
      </c>
      <c r="BH607">
        <v>3</v>
      </c>
      <c r="BI607">
        <v>1</v>
      </c>
      <c r="BJ607" t="s">
        <v>3</v>
      </c>
      <c r="BM607">
        <v>1100</v>
      </c>
      <c r="BN607">
        <v>0</v>
      </c>
      <c r="BO607" t="s">
        <v>3</v>
      </c>
      <c r="BP607">
        <v>0</v>
      </c>
      <c r="BQ607">
        <v>8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0</v>
      </c>
      <c r="CA607">
        <v>0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 t="shared" si="445"/>
        <v>7304.22</v>
      </c>
      <c r="CQ607">
        <f t="shared" si="446"/>
        <v>221.34</v>
      </c>
      <c r="CR607">
        <f t="shared" si="447"/>
        <v>0</v>
      </c>
      <c r="CS607">
        <f t="shared" si="448"/>
        <v>0</v>
      </c>
      <c r="CT607">
        <f t="shared" si="449"/>
        <v>0</v>
      </c>
      <c r="CU607">
        <f t="shared" si="450"/>
        <v>0</v>
      </c>
      <c r="CV607">
        <f t="shared" si="451"/>
        <v>0</v>
      </c>
      <c r="CW607">
        <f t="shared" si="452"/>
        <v>0</v>
      </c>
      <c r="CX607">
        <f t="shared" si="453"/>
        <v>0</v>
      </c>
      <c r="CY607">
        <f t="shared" si="454"/>
        <v>0</v>
      </c>
      <c r="CZ607">
        <f t="shared" si="455"/>
        <v>0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1013</v>
      </c>
      <c r="DV607" t="s">
        <v>20</v>
      </c>
      <c r="DW607" t="s">
        <v>20</v>
      </c>
      <c r="DX607">
        <v>1</v>
      </c>
      <c r="DZ607" t="s">
        <v>3</v>
      </c>
      <c r="EA607" t="s">
        <v>3</v>
      </c>
      <c r="EB607" t="s">
        <v>3</v>
      </c>
      <c r="EC607" t="s">
        <v>3</v>
      </c>
      <c r="EE607">
        <v>293259530</v>
      </c>
      <c r="EF607">
        <v>8</v>
      </c>
      <c r="EG607" t="s">
        <v>471</v>
      </c>
      <c r="EH607">
        <v>0</v>
      </c>
      <c r="EI607" t="s">
        <v>3</v>
      </c>
      <c r="EJ607">
        <v>1</v>
      </c>
      <c r="EK607">
        <v>1100</v>
      </c>
      <c r="EL607" t="s">
        <v>482</v>
      </c>
      <c r="EM607" t="s">
        <v>483</v>
      </c>
      <c r="EO607" t="s">
        <v>3</v>
      </c>
      <c r="EQ607">
        <v>1310720</v>
      </c>
      <c r="ER607">
        <v>221.34</v>
      </c>
      <c r="ES607">
        <v>221.34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5</v>
      </c>
      <c r="FC607">
        <v>0</v>
      </c>
      <c r="FD607">
        <v>18</v>
      </c>
      <c r="FF607">
        <v>217</v>
      </c>
      <c r="FQ607">
        <v>0</v>
      </c>
      <c r="FR607">
        <f t="shared" si="456"/>
        <v>0</v>
      </c>
      <c r="FS607">
        <v>0</v>
      </c>
      <c r="FX607">
        <v>0</v>
      </c>
      <c r="FY607">
        <v>0</v>
      </c>
      <c r="GA607" t="s">
        <v>494</v>
      </c>
      <c r="GD607">
        <v>1</v>
      </c>
      <c r="GF607">
        <v>-1906467110</v>
      </c>
      <c r="GG607">
        <v>2</v>
      </c>
      <c r="GH607">
        <v>3</v>
      </c>
      <c r="GI607">
        <v>-2</v>
      </c>
      <c r="GJ607">
        <v>0</v>
      </c>
      <c r="GK607">
        <v>0</v>
      </c>
      <c r="GL607">
        <f t="shared" si="457"/>
        <v>0</v>
      </c>
      <c r="GM607">
        <f t="shared" si="458"/>
        <v>7304.22</v>
      </c>
      <c r="GN607">
        <f t="shared" si="459"/>
        <v>7304.22</v>
      </c>
      <c r="GO607">
        <f t="shared" si="460"/>
        <v>0</v>
      </c>
      <c r="GP607">
        <f t="shared" si="461"/>
        <v>0</v>
      </c>
      <c r="GR607">
        <v>1</v>
      </c>
      <c r="GS607">
        <v>1</v>
      </c>
      <c r="GT607">
        <v>0</v>
      </c>
      <c r="GU607" t="s">
        <v>3</v>
      </c>
      <c r="GV607">
        <f t="shared" si="462"/>
        <v>0</v>
      </c>
      <c r="GW607">
        <v>1</v>
      </c>
      <c r="GX607">
        <f t="shared" si="463"/>
        <v>0</v>
      </c>
      <c r="HA607">
        <v>0</v>
      </c>
      <c r="HB607">
        <v>0</v>
      </c>
      <c r="HC607">
        <f t="shared" si="464"/>
        <v>0</v>
      </c>
      <c r="HE607" t="s">
        <v>485</v>
      </c>
      <c r="HF607" t="s">
        <v>55</v>
      </c>
      <c r="HG607">
        <f t="shared" si="465"/>
        <v>7304.22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IK607">
        <v>0</v>
      </c>
    </row>
    <row r="608" spans="1:245" x14ac:dyDescent="0.2">
      <c r="A608">
        <v>17</v>
      </c>
      <c r="B608">
        <v>1</v>
      </c>
      <c r="E608" t="s">
        <v>495</v>
      </c>
      <c r="F608" t="s">
        <v>480</v>
      </c>
      <c r="G608" t="s">
        <v>496</v>
      </c>
      <c r="H608" t="s">
        <v>20</v>
      </c>
      <c r="I608">
        <v>48</v>
      </c>
      <c r="J608">
        <v>0</v>
      </c>
      <c r="K608">
        <v>48</v>
      </c>
      <c r="O608">
        <f t="shared" si="425"/>
        <v>14443.2</v>
      </c>
      <c r="P608">
        <f t="shared" si="426"/>
        <v>14443.2</v>
      </c>
      <c r="Q608">
        <f t="shared" si="427"/>
        <v>0</v>
      </c>
      <c r="R608">
        <f t="shared" si="428"/>
        <v>0</v>
      </c>
      <c r="S608">
        <f t="shared" si="429"/>
        <v>0</v>
      </c>
      <c r="T608">
        <f t="shared" si="430"/>
        <v>0</v>
      </c>
      <c r="U608">
        <f t="shared" si="431"/>
        <v>0</v>
      </c>
      <c r="V608">
        <f t="shared" si="432"/>
        <v>0</v>
      </c>
      <c r="W608">
        <f t="shared" si="433"/>
        <v>0</v>
      </c>
      <c r="X608">
        <f t="shared" si="434"/>
        <v>0</v>
      </c>
      <c r="Y608">
        <f t="shared" si="435"/>
        <v>0</v>
      </c>
      <c r="AA608">
        <v>312243454</v>
      </c>
      <c r="AB608">
        <f t="shared" si="436"/>
        <v>300.89999999999998</v>
      </c>
      <c r="AC608">
        <f t="shared" si="437"/>
        <v>300.89999999999998</v>
      </c>
      <c r="AD608">
        <f t="shared" si="438"/>
        <v>0</v>
      </c>
      <c r="AE608">
        <f t="shared" si="439"/>
        <v>0</v>
      </c>
      <c r="AF608">
        <f t="shared" si="440"/>
        <v>0</v>
      </c>
      <c r="AG608">
        <f t="shared" si="441"/>
        <v>0</v>
      </c>
      <c r="AH608">
        <f t="shared" si="442"/>
        <v>0</v>
      </c>
      <c r="AI608">
        <f t="shared" si="443"/>
        <v>0</v>
      </c>
      <c r="AJ608">
        <f t="shared" si="444"/>
        <v>0</v>
      </c>
      <c r="AK608">
        <v>300.89999999999998</v>
      </c>
      <c r="AL608">
        <v>300.89999999999998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3</v>
      </c>
      <c r="BI608">
        <v>1</v>
      </c>
      <c r="BJ608" t="s">
        <v>3</v>
      </c>
      <c r="BM608">
        <v>1100</v>
      </c>
      <c r="BN608">
        <v>0</v>
      </c>
      <c r="BO608" t="s">
        <v>3</v>
      </c>
      <c r="BP608">
        <v>0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0</v>
      </c>
      <c r="CA608">
        <v>0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445"/>
        <v>14443.2</v>
      </c>
      <c r="CQ608">
        <f t="shared" si="446"/>
        <v>300.89999999999998</v>
      </c>
      <c r="CR608">
        <f t="shared" si="447"/>
        <v>0</v>
      </c>
      <c r="CS608">
        <f t="shared" si="448"/>
        <v>0</v>
      </c>
      <c r="CT608">
        <f t="shared" si="449"/>
        <v>0</v>
      </c>
      <c r="CU608">
        <f t="shared" si="450"/>
        <v>0</v>
      </c>
      <c r="CV608">
        <f t="shared" si="451"/>
        <v>0</v>
      </c>
      <c r="CW608">
        <f t="shared" si="452"/>
        <v>0</v>
      </c>
      <c r="CX608">
        <f t="shared" si="453"/>
        <v>0</v>
      </c>
      <c r="CY608">
        <f t="shared" si="454"/>
        <v>0</v>
      </c>
      <c r="CZ608">
        <f t="shared" si="455"/>
        <v>0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1013</v>
      </c>
      <c r="DV608" t="s">
        <v>20</v>
      </c>
      <c r="DW608" t="s">
        <v>20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293259530</v>
      </c>
      <c r="EF608">
        <v>8</v>
      </c>
      <c r="EG608" t="s">
        <v>471</v>
      </c>
      <c r="EH608">
        <v>0</v>
      </c>
      <c r="EI608" t="s">
        <v>3</v>
      </c>
      <c r="EJ608">
        <v>1</v>
      </c>
      <c r="EK608">
        <v>1100</v>
      </c>
      <c r="EL608" t="s">
        <v>482</v>
      </c>
      <c r="EM608" t="s">
        <v>483</v>
      </c>
      <c r="EO608" t="s">
        <v>3</v>
      </c>
      <c r="EQ608">
        <v>1310720</v>
      </c>
      <c r="ER608">
        <v>300.89999999999998</v>
      </c>
      <c r="ES608">
        <v>300.89999999999998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0</v>
      </c>
      <c r="FD608">
        <v>18</v>
      </c>
      <c r="FF608">
        <v>295</v>
      </c>
      <c r="FQ608">
        <v>0</v>
      </c>
      <c r="FR608">
        <f t="shared" si="456"/>
        <v>0</v>
      </c>
      <c r="FS608">
        <v>0</v>
      </c>
      <c r="FX608">
        <v>0</v>
      </c>
      <c r="FY608">
        <v>0</v>
      </c>
      <c r="GA608" t="s">
        <v>497</v>
      </c>
      <c r="GD608">
        <v>1</v>
      </c>
      <c r="GF608">
        <v>1196933305</v>
      </c>
      <c r="GG608">
        <v>2</v>
      </c>
      <c r="GH608">
        <v>3</v>
      </c>
      <c r="GI608">
        <v>-2</v>
      </c>
      <c r="GJ608">
        <v>0</v>
      </c>
      <c r="GK608">
        <v>0</v>
      </c>
      <c r="GL608">
        <f t="shared" si="457"/>
        <v>0</v>
      </c>
      <c r="GM608">
        <f t="shared" si="458"/>
        <v>14443.2</v>
      </c>
      <c r="GN608">
        <f t="shared" si="459"/>
        <v>14443.2</v>
      </c>
      <c r="GO608">
        <f t="shared" si="460"/>
        <v>0</v>
      </c>
      <c r="GP608">
        <f t="shared" si="461"/>
        <v>0</v>
      </c>
      <c r="GR608">
        <v>1</v>
      </c>
      <c r="GS608">
        <v>1</v>
      </c>
      <c r="GT608">
        <v>0</v>
      </c>
      <c r="GU608" t="s">
        <v>3</v>
      </c>
      <c r="GV608">
        <f t="shared" si="462"/>
        <v>0</v>
      </c>
      <c r="GW608">
        <v>1</v>
      </c>
      <c r="GX608">
        <f t="shared" si="463"/>
        <v>0</v>
      </c>
      <c r="HA608">
        <v>0</v>
      </c>
      <c r="HB608">
        <v>0</v>
      </c>
      <c r="HC608">
        <f t="shared" si="464"/>
        <v>0</v>
      </c>
      <c r="HE608" t="s">
        <v>485</v>
      </c>
      <c r="HF608" t="s">
        <v>55</v>
      </c>
      <c r="HG608">
        <f t="shared" si="465"/>
        <v>14443.2</v>
      </c>
      <c r="HM608" t="s">
        <v>3</v>
      </c>
      <c r="HN608" t="s">
        <v>3</v>
      </c>
      <c r="HO608" t="s">
        <v>3</v>
      </c>
      <c r="HP608" t="s">
        <v>3</v>
      </c>
      <c r="HQ608" t="s">
        <v>3</v>
      </c>
      <c r="IK608">
        <v>0</v>
      </c>
    </row>
    <row r="609" spans="1:245" x14ac:dyDescent="0.2">
      <c r="A609">
        <v>17</v>
      </c>
      <c r="B609">
        <v>1</v>
      </c>
      <c r="E609" t="s">
        <v>498</v>
      </c>
      <c r="F609" t="s">
        <v>480</v>
      </c>
      <c r="G609" t="s">
        <v>499</v>
      </c>
      <c r="H609" t="s">
        <v>20</v>
      </c>
      <c r="I609">
        <v>6</v>
      </c>
      <c r="J609">
        <v>0</v>
      </c>
      <c r="K609">
        <v>6</v>
      </c>
      <c r="O609">
        <f t="shared" si="425"/>
        <v>3837.24</v>
      </c>
      <c r="P609">
        <f t="shared" si="426"/>
        <v>3837.24</v>
      </c>
      <c r="Q609">
        <f t="shared" si="427"/>
        <v>0</v>
      </c>
      <c r="R609">
        <f t="shared" si="428"/>
        <v>0</v>
      </c>
      <c r="S609">
        <f t="shared" si="429"/>
        <v>0</v>
      </c>
      <c r="T609">
        <f t="shared" si="430"/>
        <v>0</v>
      </c>
      <c r="U609">
        <f t="shared" si="431"/>
        <v>0</v>
      </c>
      <c r="V609">
        <f t="shared" si="432"/>
        <v>0</v>
      </c>
      <c r="W609">
        <f t="shared" si="433"/>
        <v>0</v>
      </c>
      <c r="X609">
        <f t="shared" si="434"/>
        <v>0</v>
      </c>
      <c r="Y609">
        <f t="shared" si="435"/>
        <v>0</v>
      </c>
      <c r="AA609">
        <v>312243454</v>
      </c>
      <c r="AB609">
        <f t="shared" si="436"/>
        <v>639.54</v>
      </c>
      <c r="AC609">
        <f t="shared" si="437"/>
        <v>639.54</v>
      </c>
      <c r="AD609">
        <f t="shared" si="438"/>
        <v>0</v>
      </c>
      <c r="AE609">
        <f t="shared" si="439"/>
        <v>0</v>
      </c>
      <c r="AF609">
        <f t="shared" si="440"/>
        <v>0</v>
      </c>
      <c r="AG609">
        <f t="shared" si="441"/>
        <v>0</v>
      </c>
      <c r="AH609">
        <f t="shared" si="442"/>
        <v>0</v>
      </c>
      <c r="AI609">
        <f t="shared" si="443"/>
        <v>0</v>
      </c>
      <c r="AJ609">
        <f t="shared" si="444"/>
        <v>0</v>
      </c>
      <c r="AK609">
        <v>639.54</v>
      </c>
      <c r="AL609">
        <v>639.54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1</v>
      </c>
      <c r="BJ609" t="s">
        <v>3</v>
      </c>
      <c r="BM609">
        <v>1100</v>
      </c>
      <c r="BN609">
        <v>0</v>
      </c>
      <c r="BO609" t="s">
        <v>3</v>
      </c>
      <c r="BP609">
        <v>0</v>
      </c>
      <c r="BQ609">
        <v>8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445"/>
        <v>3837.24</v>
      </c>
      <c r="CQ609">
        <f t="shared" si="446"/>
        <v>639.54</v>
      </c>
      <c r="CR609">
        <f t="shared" si="447"/>
        <v>0</v>
      </c>
      <c r="CS609">
        <f t="shared" si="448"/>
        <v>0</v>
      </c>
      <c r="CT609">
        <f t="shared" si="449"/>
        <v>0</v>
      </c>
      <c r="CU609">
        <f t="shared" si="450"/>
        <v>0</v>
      </c>
      <c r="CV609">
        <f t="shared" si="451"/>
        <v>0</v>
      </c>
      <c r="CW609">
        <f t="shared" si="452"/>
        <v>0</v>
      </c>
      <c r="CX609">
        <f t="shared" si="453"/>
        <v>0</v>
      </c>
      <c r="CY609">
        <f t="shared" si="454"/>
        <v>0</v>
      </c>
      <c r="CZ609">
        <f t="shared" si="455"/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20</v>
      </c>
      <c r="DW609" t="s">
        <v>20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293259530</v>
      </c>
      <c r="EF609">
        <v>8</v>
      </c>
      <c r="EG609" t="s">
        <v>471</v>
      </c>
      <c r="EH609">
        <v>0</v>
      </c>
      <c r="EI609" t="s">
        <v>3</v>
      </c>
      <c r="EJ609">
        <v>1</v>
      </c>
      <c r="EK609">
        <v>1100</v>
      </c>
      <c r="EL609" t="s">
        <v>482</v>
      </c>
      <c r="EM609" t="s">
        <v>483</v>
      </c>
      <c r="EO609" t="s">
        <v>3</v>
      </c>
      <c r="EQ609">
        <v>1310720</v>
      </c>
      <c r="ER609">
        <v>639.54</v>
      </c>
      <c r="ES609">
        <v>639.54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5</v>
      </c>
      <c r="FC609">
        <v>0</v>
      </c>
      <c r="FD609">
        <v>18</v>
      </c>
      <c r="FF609">
        <v>627</v>
      </c>
      <c r="FQ609">
        <v>0</v>
      </c>
      <c r="FR609">
        <f t="shared" si="456"/>
        <v>0</v>
      </c>
      <c r="FS609">
        <v>0</v>
      </c>
      <c r="FX609">
        <v>0</v>
      </c>
      <c r="FY609">
        <v>0</v>
      </c>
      <c r="GA609" t="s">
        <v>500</v>
      </c>
      <c r="GD609">
        <v>1</v>
      </c>
      <c r="GF609">
        <v>-198109147</v>
      </c>
      <c r="GG609">
        <v>2</v>
      </c>
      <c r="GH609">
        <v>3</v>
      </c>
      <c r="GI609">
        <v>-2</v>
      </c>
      <c r="GJ609">
        <v>0</v>
      </c>
      <c r="GK609">
        <v>0</v>
      </c>
      <c r="GL609">
        <f t="shared" si="457"/>
        <v>0</v>
      </c>
      <c r="GM609">
        <f t="shared" si="458"/>
        <v>3837.24</v>
      </c>
      <c r="GN609">
        <f t="shared" si="459"/>
        <v>3837.24</v>
      </c>
      <c r="GO609">
        <f t="shared" si="460"/>
        <v>0</v>
      </c>
      <c r="GP609">
        <f t="shared" si="461"/>
        <v>0</v>
      </c>
      <c r="GR609">
        <v>1</v>
      </c>
      <c r="GS609">
        <v>1</v>
      </c>
      <c r="GT609">
        <v>0</v>
      </c>
      <c r="GU609" t="s">
        <v>3</v>
      </c>
      <c r="GV609">
        <f t="shared" si="462"/>
        <v>0</v>
      </c>
      <c r="GW609">
        <v>1</v>
      </c>
      <c r="GX609">
        <f t="shared" si="463"/>
        <v>0</v>
      </c>
      <c r="HA609">
        <v>0</v>
      </c>
      <c r="HB609">
        <v>0</v>
      </c>
      <c r="HC609">
        <f t="shared" si="464"/>
        <v>0</v>
      </c>
      <c r="HE609" t="s">
        <v>485</v>
      </c>
      <c r="HF609" t="s">
        <v>55</v>
      </c>
      <c r="HG609">
        <f t="shared" si="465"/>
        <v>3837.24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IK609">
        <v>0</v>
      </c>
    </row>
    <row r="610" spans="1:245" x14ac:dyDescent="0.2">
      <c r="A610">
        <v>17</v>
      </c>
      <c r="B610">
        <v>1</v>
      </c>
      <c r="E610" t="s">
        <v>501</v>
      </c>
      <c r="F610" t="s">
        <v>480</v>
      </c>
      <c r="G610" t="s">
        <v>502</v>
      </c>
      <c r="H610" t="s">
        <v>20</v>
      </c>
      <c r="I610">
        <v>2</v>
      </c>
      <c r="J610">
        <v>0</v>
      </c>
      <c r="K610">
        <v>2</v>
      </c>
      <c r="O610">
        <f t="shared" si="425"/>
        <v>1910.8</v>
      </c>
      <c r="P610">
        <f t="shared" si="426"/>
        <v>1910.8</v>
      </c>
      <c r="Q610">
        <f t="shared" si="427"/>
        <v>0</v>
      </c>
      <c r="R610">
        <f t="shared" si="428"/>
        <v>0</v>
      </c>
      <c r="S610">
        <f t="shared" si="429"/>
        <v>0</v>
      </c>
      <c r="T610">
        <f t="shared" si="430"/>
        <v>0</v>
      </c>
      <c r="U610">
        <f t="shared" si="431"/>
        <v>0</v>
      </c>
      <c r="V610">
        <f t="shared" si="432"/>
        <v>0</v>
      </c>
      <c r="W610">
        <f t="shared" si="433"/>
        <v>0</v>
      </c>
      <c r="X610">
        <f t="shared" si="434"/>
        <v>0</v>
      </c>
      <c r="Y610">
        <f t="shared" si="435"/>
        <v>0</v>
      </c>
      <c r="AA610">
        <v>312243454</v>
      </c>
      <c r="AB610">
        <f t="shared" si="436"/>
        <v>955.4</v>
      </c>
      <c r="AC610">
        <f t="shared" si="437"/>
        <v>955.4</v>
      </c>
      <c r="AD610">
        <f t="shared" si="438"/>
        <v>0</v>
      </c>
      <c r="AE610">
        <f t="shared" si="439"/>
        <v>0</v>
      </c>
      <c r="AF610">
        <f t="shared" si="440"/>
        <v>0</v>
      </c>
      <c r="AG610">
        <f t="shared" si="441"/>
        <v>0</v>
      </c>
      <c r="AH610">
        <f t="shared" si="442"/>
        <v>0</v>
      </c>
      <c r="AI610">
        <f t="shared" si="443"/>
        <v>0</v>
      </c>
      <c r="AJ610">
        <f t="shared" si="444"/>
        <v>0</v>
      </c>
      <c r="AK610">
        <v>955.4</v>
      </c>
      <c r="AL610">
        <v>955.4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1</v>
      </c>
      <c r="BJ610" t="s">
        <v>3</v>
      </c>
      <c r="BM610">
        <v>1100</v>
      </c>
      <c r="BN610">
        <v>0</v>
      </c>
      <c r="BO610" t="s">
        <v>3</v>
      </c>
      <c r="BP610">
        <v>0</v>
      </c>
      <c r="BQ610">
        <v>8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0</v>
      </c>
      <c r="CA610">
        <v>0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si="445"/>
        <v>1910.8</v>
      </c>
      <c r="CQ610">
        <f t="shared" si="446"/>
        <v>955.4</v>
      </c>
      <c r="CR610">
        <f t="shared" si="447"/>
        <v>0</v>
      </c>
      <c r="CS610">
        <f t="shared" si="448"/>
        <v>0</v>
      </c>
      <c r="CT610">
        <f t="shared" si="449"/>
        <v>0</v>
      </c>
      <c r="CU610">
        <f t="shared" si="450"/>
        <v>0</v>
      </c>
      <c r="CV610">
        <f t="shared" si="451"/>
        <v>0</v>
      </c>
      <c r="CW610">
        <f t="shared" si="452"/>
        <v>0</v>
      </c>
      <c r="CX610">
        <f t="shared" si="453"/>
        <v>0</v>
      </c>
      <c r="CY610">
        <f t="shared" si="454"/>
        <v>0</v>
      </c>
      <c r="CZ610">
        <f t="shared" si="455"/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20</v>
      </c>
      <c r="DW610" t="s">
        <v>20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293259530</v>
      </c>
      <c r="EF610">
        <v>8</v>
      </c>
      <c r="EG610" t="s">
        <v>471</v>
      </c>
      <c r="EH610">
        <v>0</v>
      </c>
      <c r="EI610" t="s">
        <v>3</v>
      </c>
      <c r="EJ610">
        <v>1</v>
      </c>
      <c r="EK610">
        <v>1100</v>
      </c>
      <c r="EL610" t="s">
        <v>482</v>
      </c>
      <c r="EM610" t="s">
        <v>483</v>
      </c>
      <c r="EO610" t="s">
        <v>3</v>
      </c>
      <c r="EQ610">
        <v>1310720</v>
      </c>
      <c r="ER610">
        <v>955.4</v>
      </c>
      <c r="ES610">
        <v>955.4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5</v>
      </c>
      <c r="FC610">
        <v>0</v>
      </c>
      <c r="FD610">
        <v>18</v>
      </c>
      <c r="FF610">
        <v>936.67</v>
      </c>
      <c r="FQ610">
        <v>0</v>
      </c>
      <c r="FR610">
        <f t="shared" si="456"/>
        <v>0</v>
      </c>
      <c r="FS610">
        <v>0</v>
      </c>
      <c r="FX610">
        <v>0</v>
      </c>
      <c r="FY610">
        <v>0</v>
      </c>
      <c r="GA610" t="s">
        <v>503</v>
      </c>
      <c r="GD610">
        <v>1</v>
      </c>
      <c r="GF610">
        <v>-66012723</v>
      </c>
      <c r="GG610">
        <v>2</v>
      </c>
      <c r="GH610">
        <v>3</v>
      </c>
      <c r="GI610">
        <v>-2</v>
      </c>
      <c r="GJ610">
        <v>0</v>
      </c>
      <c r="GK610">
        <v>0</v>
      </c>
      <c r="GL610">
        <f t="shared" si="457"/>
        <v>0</v>
      </c>
      <c r="GM610">
        <f t="shared" si="458"/>
        <v>1910.8</v>
      </c>
      <c r="GN610">
        <f t="shared" si="459"/>
        <v>1910.8</v>
      </c>
      <c r="GO610">
        <f t="shared" si="460"/>
        <v>0</v>
      </c>
      <c r="GP610">
        <f t="shared" si="461"/>
        <v>0</v>
      </c>
      <c r="GR610">
        <v>1</v>
      </c>
      <c r="GS610">
        <v>1</v>
      </c>
      <c r="GT610">
        <v>0</v>
      </c>
      <c r="GU610" t="s">
        <v>3</v>
      </c>
      <c r="GV610">
        <f t="shared" si="462"/>
        <v>0</v>
      </c>
      <c r="GW610">
        <v>1</v>
      </c>
      <c r="GX610">
        <f t="shared" si="463"/>
        <v>0</v>
      </c>
      <c r="HA610">
        <v>0</v>
      </c>
      <c r="HB610">
        <v>0</v>
      </c>
      <c r="HC610">
        <f t="shared" si="464"/>
        <v>0</v>
      </c>
      <c r="HE610" t="s">
        <v>485</v>
      </c>
      <c r="HF610" t="s">
        <v>55</v>
      </c>
      <c r="HG610">
        <f t="shared" si="465"/>
        <v>1910.8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IK610">
        <v>0</v>
      </c>
    </row>
    <row r="611" spans="1:245" x14ac:dyDescent="0.2">
      <c r="A611">
        <v>17</v>
      </c>
      <c r="B611">
        <v>1</v>
      </c>
      <c r="E611" t="s">
        <v>504</v>
      </c>
      <c r="F611" t="s">
        <v>480</v>
      </c>
      <c r="G611" t="s">
        <v>505</v>
      </c>
      <c r="H611" t="s">
        <v>20</v>
      </c>
      <c r="I611">
        <v>257</v>
      </c>
      <c r="J611">
        <v>0</v>
      </c>
      <c r="K611">
        <v>257</v>
      </c>
      <c r="O611">
        <f t="shared" si="425"/>
        <v>7602.06</v>
      </c>
      <c r="P611">
        <f t="shared" si="426"/>
        <v>7602.06</v>
      </c>
      <c r="Q611">
        <f t="shared" si="427"/>
        <v>0</v>
      </c>
      <c r="R611">
        <f t="shared" si="428"/>
        <v>0</v>
      </c>
      <c r="S611">
        <f t="shared" si="429"/>
        <v>0</v>
      </c>
      <c r="T611">
        <f t="shared" si="430"/>
        <v>0</v>
      </c>
      <c r="U611">
        <f t="shared" si="431"/>
        <v>0</v>
      </c>
      <c r="V611">
        <f t="shared" si="432"/>
        <v>0</v>
      </c>
      <c r="W611">
        <f t="shared" si="433"/>
        <v>0</v>
      </c>
      <c r="X611">
        <f t="shared" si="434"/>
        <v>0</v>
      </c>
      <c r="Y611">
        <f t="shared" si="435"/>
        <v>0</v>
      </c>
      <c r="AA611">
        <v>312243454</v>
      </c>
      <c r="AB611">
        <f t="shared" si="436"/>
        <v>29.58</v>
      </c>
      <c r="AC611">
        <f t="shared" si="437"/>
        <v>29.58</v>
      </c>
      <c r="AD611">
        <f t="shared" si="438"/>
        <v>0</v>
      </c>
      <c r="AE611">
        <f t="shared" si="439"/>
        <v>0</v>
      </c>
      <c r="AF611">
        <f t="shared" si="440"/>
        <v>0</v>
      </c>
      <c r="AG611">
        <f t="shared" si="441"/>
        <v>0</v>
      </c>
      <c r="AH611">
        <f t="shared" si="442"/>
        <v>0</v>
      </c>
      <c r="AI611">
        <f t="shared" si="443"/>
        <v>0</v>
      </c>
      <c r="AJ611">
        <f t="shared" si="444"/>
        <v>0</v>
      </c>
      <c r="AK611">
        <v>29.58</v>
      </c>
      <c r="AL611">
        <v>29.58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1</v>
      </c>
      <c r="BJ611" t="s">
        <v>3</v>
      </c>
      <c r="BM611">
        <v>1100</v>
      </c>
      <c r="BN611">
        <v>0</v>
      </c>
      <c r="BO611" t="s">
        <v>3</v>
      </c>
      <c r="BP611">
        <v>0</v>
      </c>
      <c r="BQ611">
        <v>8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445"/>
        <v>7602.06</v>
      </c>
      <c r="CQ611">
        <f t="shared" si="446"/>
        <v>29.58</v>
      </c>
      <c r="CR611">
        <f t="shared" si="447"/>
        <v>0</v>
      </c>
      <c r="CS611">
        <f t="shared" si="448"/>
        <v>0</v>
      </c>
      <c r="CT611">
        <f t="shared" si="449"/>
        <v>0</v>
      </c>
      <c r="CU611">
        <f t="shared" si="450"/>
        <v>0</v>
      </c>
      <c r="CV611">
        <f t="shared" si="451"/>
        <v>0</v>
      </c>
      <c r="CW611">
        <f t="shared" si="452"/>
        <v>0</v>
      </c>
      <c r="CX611">
        <f t="shared" si="453"/>
        <v>0</v>
      </c>
      <c r="CY611">
        <f t="shared" si="454"/>
        <v>0</v>
      </c>
      <c r="CZ611">
        <f t="shared" si="455"/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20</v>
      </c>
      <c r="DW611" t="s">
        <v>20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293259530</v>
      </c>
      <c r="EF611">
        <v>8</v>
      </c>
      <c r="EG611" t="s">
        <v>471</v>
      </c>
      <c r="EH611">
        <v>0</v>
      </c>
      <c r="EI611" t="s">
        <v>3</v>
      </c>
      <c r="EJ611">
        <v>1</v>
      </c>
      <c r="EK611">
        <v>1100</v>
      </c>
      <c r="EL611" t="s">
        <v>482</v>
      </c>
      <c r="EM611" t="s">
        <v>483</v>
      </c>
      <c r="EO611" t="s">
        <v>3</v>
      </c>
      <c r="EQ611">
        <v>1310720</v>
      </c>
      <c r="ER611">
        <v>29.58</v>
      </c>
      <c r="ES611">
        <v>29.58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5</v>
      </c>
      <c r="FC611">
        <v>0</v>
      </c>
      <c r="FD611">
        <v>18</v>
      </c>
      <c r="FF611">
        <v>29</v>
      </c>
      <c r="FQ611">
        <v>0</v>
      </c>
      <c r="FR611">
        <f t="shared" si="456"/>
        <v>0</v>
      </c>
      <c r="FS611">
        <v>0</v>
      </c>
      <c r="FX611">
        <v>0</v>
      </c>
      <c r="FY611">
        <v>0</v>
      </c>
      <c r="GA611" t="s">
        <v>506</v>
      </c>
      <c r="GD611">
        <v>1</v>
      </c>
      <c r="GF611">
        <v>-672190241</v>
      </c>
      <c r="GG611">
        <v>2</v>
      </c>
      <c r="GH611">
        <v>3</v>
      </c>
      <c r="GI611">
        <v>-2</v>
      </c>
      <c r="GJ611">
        <v>0</v>
      </c>
      <c r="GK611">
        <v>0</v>
      </c>
      <c r="GL611">
        <f t="shared" si="457"/>
        <v>0</v>
      </c>
      <c r="GM611">
        <f t="shared" si="458"/>
        <v>7602.06</v>
      </c>
      <c r="GN611">
        <f t="shared" si="459"/>
        <v>7602.06</v>
      </c>
      <c r="GO611">
        <f t="shared" si="460"/>
        <v>0</v>
      </c>
      <c r="GP611">
        <f t="shared" si="461"/>
        <v>0</v>
      </c>
      <c r="GR611">
        <v>1</v>
      </c>
      <c r="GS611">
        <v>1</v>
      </c>
      <c r="GT611">
        <v>0</v>
      </c>
      <c r="GU611" t="s">
        <v>3</v>
      </c>
      <c r="GV611">
        <f t="shared" si="462"/>
        <v>0</v>
      </c>
      <c r="GW611">
        <v>1</v>
      </c>
      <c r="GX611">
        <f t="shared" si="463"/>
        <v>0</v>
      </c>
      <c r="HA611">
        <v>0</v>
      </c>
      <c r="HB611">
        <v>0</v>
      </c>
      <c r="HC611">
        <f t="shared" si="464"/>
        <v>0</v>
      </c>
      <c r="HE611" t="s">
        <v>485</v>
      </c>
      <c r="HF611" t="s">
        <v>55</v>
      </c>
      <c r="HG611">
        <f t="shared" si="465"/>
        <v>7602.06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IK611">
        <v>0</v>
      </c>
    </row>
    <row r="612" spans="1:245" x14ac:dyDescent="0.2">
      <c r="A612">
        <v>17</v>
      </c>
      <c r="B612">
        <v>1</v>
      </c>
      <c r="E612" t="s">
        <v>507</v>
      </c>
      <c r="F612" t="s">
        <v>480</v>
      </c>
      <c r="G612" t="s">
        <v>508</v>
      </c>
      <c r="H612" t="s">
        <v>20</v>
      </c>
      <c r="I612">
        <v>72</v>
      </c>
      <c r="J612">
        <v>0</v>
      </c>
      <c r="K612">
        <v>72</v>
      </c>
      <c r="O612">
        <f t="shared" si="425"/>
        <v>1666.8</v>
      </c>
      <c r="P612">
        <f t="shared" si="426"/>
        <v>1666.8</v>
      </c>
      <c r="Q612">
        <f t="shared" si="427"/>
        <v>0</v>
      </c>
      <c r="R612">
        <f t="shared" si="428"/>
        <v>0</v>
      </c>
      <c r="S612">
        <f t="shared" si="429"/>
        <v>0</v>
      </c>
      <c r="T612">
        <f t="shared" si="430"/>
        <v>0</v>
      </c>
      <c r="U612">
        <f t="shared" si="431"/>
        <v>0</v>
      </c>
      <c r="V612">
        <f t="shared" si="432"/>
        <v>0</v>
      </c>
      <c r="W612">
        <f t="shared" si="433"/>
        <v>0</v>
      </c>
      <c r="X612">
        <f t="shared" si="434"/>
        <v>0</v>
      </c>
      <c r="Y612">
        <f t="shared" si="435"/>
        <v>0</v>
      </c>
      <c r="AA612">
        <v>312243454</v>
      </c>
      <c r="AB612">
        <f t="shared" si="436"/>
        <v>23.15</v>
      </c>
      <c r="AC612">
        <f t="shared" si="437"/>
        <v>23.15</v>
      </c>
      <c r="AD612">
        <f t="shared" si="438"/>
        <v>0</v>
      </c>
      <c r="AE612">
        <f t="shared" si="439"/>
        <v>0</v>
      </c>
      <c r="AF612">
        <f t="shared" si="440"/>
        <v>0</v>
      </c>
      <c r="AG612">
        <f t="shared" si="441"/>
        <v>0</v>
      </c>
      <c r="AH612">
        <f t="shared" si="442"/>
        <v>0</v>
      </c>
      <c r="AI612">
        <f t="shared" si="443"/>
        <v>0</v>
      </c>
      <c r="AJ612">
        <f t="shared" si="444"/>
        <v>0</v>
      </c>
      <c r="AK612">
        <v>23.15</v>
      </c>
      <c r="AL612">
        <v>23.15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3</v>
      </c>
      <c r="BM612">
        <v>1100</v>
      </c>
      <c r="BN612">
        <v>0</v>
      </c>
      <c r="BO612" t="s">
        <v>3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445"/>
        <v>1666.8</v>
      </c>
      <c r="CQ612">
        <f t="shared" si="446"/>
        <v>23.15</v>
      </c>
      <c r="CR612">
        <f t="shared" si="447"/>
        <v>0</v>
      </c>
      <c r="CS612">
        <f t="shared" si="448"/>
        <v>0</v>
      </c>
      <c r="CT612">
        <f t="shared" si="449"/>
        <v>0</v>
      </c>
      <c r="CU612">
        <f t="shared" si="450"/>
        <v>0</v>
      </c>
      <c r="CV612">
        <f t="shared" si="451"/>
        <v>0</v>
      </c>
      <c r="CW612">
        <f t="shared" si="452"/>
        <v>0</v>
      </c>
      <c r="CX612">
        <f t="shared" si="453"/>
        <v>0</v>
      </c>
      <c r="CY612">
        <f t="shared" si="454"/>
        <v>0</v>
      </c>
      <c r="CZ612">
        <f t="shared" si="455"/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20</v>
      </c>
      <c r="DW612" t="s">
        <v>20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293259530</v>
      </c>
      <c r="EF612">
        <v>8</v>
      </c>
      <c r="EG612" t="s">
        <v>471</v>
      </c>
      <c r="EH612">
        <v>0</v>
      </c>
      <c r="EI612" t="s">
        <v>3</v>
      </c>
      <c r="EJ612">
        <v>1</v>
      </c>
      <c r="EK612">
        <v>1100</v>
      </c>
      <c r="EL612" t="s">
        <v>482</v>
      </c>
      <c r="EM612" t="s">
        <v>483</v>
      </c>
      <c r="EO612" t="s">
        <v>3</v>
      </c>
      <c r="EQ612">
        <v>1310720</v>
      </c>
      <c r="ER612">
        <v>23.15</v>
      </c>
      <c r="ES612">
        <v>23.15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5</v>
      </c>
      <c r="FC612">
        <v>0</v>
      </c>
      <c r="FD612">
        <v>18</v>
      </c>
      <c r="FF612">
        <v>22.7</v>
      </c>
      <c r="FQ612">
        <v>0</v>
      </c>
      <c r="FR612">
        <f t="shared" si="456"/>
        <v>0</v>
      </c>
      <c r="FS612">
        <v>0</v>
      </c>
      <c r="FX612">
        <v>0</v>
      </c>
      <c r="FY612">
        <v>0</v>
      </c>
      <c r="GA612" t="s">
        <v>509</v>
      </c>
      <c r="GD612">
        <v>1</v>
      </c>
      <c r="GF612">
        <v>-1407028900</v>
      </c>
      <c r="GG612">
        <v>2</v>
      </c>
      <c r="GH612">
        <v>3</v>
      </c>
      <c r="GI612">
        <v>-2</v>
      </c>
      <c r="GJ612">
        <v>0</v>
      </c>
      <c r="GK612">
        <v>0</v>
      </c>
      <c r="GL612">
        <f t="shared" si="457"/>
        <v>0</v>
      </c>
      <c r="GM612">
        <f t="shared" si="458"/>
        <v>1666.8</v>
      </c>
      <c r="GN612">
        <f t="shared" si="459"/>
        <v>1666.8</v>
      </c>
      <c r="GO612">
        <f t="shared" si="460"/>
        <v>0</v>
      </c>
      <c r="GP612">
        <f t="shared" si="461"/>
        <v>0</v>
      </c>
      <c r="GR612">
        <v>1</v>
      </c>
      <c r="GS612">
        <v>1</v>
      </c>
      <c r="GT612">
        <v>0</v>
      </c>
      <c r="GU612" t="s">
        <v>3</v>
      </c>
      <c r="GV612">
        <f t="shared" si="462"/>
        <v>0</v>
      </c>
      <c r="GW612">
        <v>1</v>
      </c>
      <c r="GX612">
        <f t="shared" si="463"/>
        <v>0</v>
      </c>
      <c r="HA612">
        <v>0</v>
      </c>
      <c r="HB612">
        <v>0</v>
      </c>
      <c r="HC612">
        <f t="shared" si="464"/>
        <v>0</v>
      </c>
      <c r="HE612" t="s">
        <v>485</v>
      </c>
      <c r="HF612" t="s">
        <v>55</v>
      </c>
      <c r="HG612">
        <f t="shared" si="465"/>
        <v>1666.8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3" spans="1:245" x14ac:dyDescent="0.2">
      <c r="A613">
        <v>17</v>
      </c>
      <c r="B613">
        <v>1</v>
      </c>
      <c r="E613" t="s">
        <v>510</v>
      </c>
      <c r="F613" t="s">
        <v>480</v>
      </c>
      <c r="G613" t="s">
        <v>511</v>
      </c>
      <c r="H613" t="s">
        <v>20</v>
      </c>
      <c r="I613">
        <v>104</v>
      </c>
      <c r="J613">
        <v>0</v>
      </c>
      <c r="K613">
        <v>104</v>
      </c>
      <c r="O613">
        <f t="shared" si="425"/>
        <v>742.56</v>
      </c>
      <c r="P613">
        <f t="shared" si="426"/>
        <v>742.56</v>
      </c>
      <c r="Q613">
        <f t="shared" si="427"/>
        <v>0</v>
      </c>
      <c r="R613">
        <f t="shared" si="428"/>
        <v>0</v>
      </c>
      <c r="S613">
        <f t="shared" si="429"/>
        <v>0</v>
      </c>
      <c r="T613">
        <f t="shared" si="430"/>
        <v>0</v>
      </c>
      <c r="U613">
        <f t="shared" si="431"/>
        <v>0</v>
      </c>
      <c r="V613">
        <f t="shared" si="432"/>
        <v>0</v>
      </c>
      <c r="W613">
        <f t="shared" si="433"/>
        <v>0</v>
      </c>
      <c r="X613">
        <f t="shared" si="434"/>
        <v>0</v>
      </c>
      <c r="Y613">
        <f t="shared" si="435"/>
        <v>0</v>
      </c>
      <c r="AA613">
        <v>312243454</v>
      </c>
      <c r="AB613">
        <f t="shared" si="436"/>
        <v>7.14</v>
      </c>
      <c r="AC613">
        <f t="shared" si="437"/>
        <v>7.14</v>
      </c>
      <c r="AD613">
        <f t="shared" si="438"/>
        <v>0</v>
      </c>
      <c r="AE613">
        <f t="shared" si="439"/>
        <v>0</v>
      </c>
      <c r="AF613">
        <f t="shared" si="440"/>
        <v>0</v>
      </c>
      <c r="AG613">
        <f t="shared" si="441"/>
        <v>0</v>
      </c>
      <c r="AH613">
        <f t="shared" si="442"/>
        <v>0</v>
      </c>
      <c r="AI613">
        <f t="shared" si="443"/>
        <v>0</v>
      </c>
      <c r="AJ613">
        <f t="shared" si="444"/>
        <v>0</v>
      </c>
      <c r="AK613">
        <v>7.14</v>
      </c>
      <c r="AL613">
        <v>7.14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1</v>
      </c>
      <c r="BJ613" t="s">
        <v>3</v>
      </c>
      <c r="BM613">
        <v>1100</v>
      </c>
      <c r="BN613">
        <v>0</v>
      </c>
      <c r="BO613" t="s">
        <v>3</v>
      </c>
      <c r="BP613">
        <v>0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45"/>
        <v>742.56</v>
      </c>
      <c r="CQ613">
        <f t="shared" si="446"/>
        <v>7.14</v>
      </c>
      <c r="CR613">
        <f t="shared" si="447"/>
        <v>0</v>
      </c>
      <c r="CS613">
        <f t="shared" si="448"/>
        <v>0</v>
      </c>
      <c r="CT613">
        <f t="shared" si="449"/>
        <v>0</v>
      </c>
      <c r="CU613">
        <f t="shared" si="450"/>
        <v>0</v>
      </c>
      <c r="CV613">
        <f t="shared" si="451"/>
        <v>0</v>
      </c>
      <c r="CW613">
        <f t="shared" si="452"/>
        <v>0</v>
      </c>
      <c r="CX613">
        <f t="shared" si="453"/>
        <v>0</v>
      </c>
      <c r="CY613">
        <f t="shared" si="454"/>
        <v>0</v>
      </c>
      <c r="CZ613">
        <f t="shared" si="455"/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1013</v>
      </c>
      <c r="DV613" t="s">
        <v>20</v>
      </c>
      <c r="DW613" t="s">
        <v>20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293259530</v>
      </c>
      <c r="EF613">
        <v>8</v>
      </c>
      <c r="EG613" t="s">
        <v>471</v>
      </c>
      <c r="EH613">
        <v>0</v>
      </c>
      <c r="EI613" t="s">
        <v>3</v>
      </c>
      <c r="EJ613">
        <v>1</v>
      </c>
      <c r="EK613">
        <v>1100</v>
      </c>
      <c r="EL613" t="s">
        <v>482</v>
      </c>
      <c r="EM613" t="s">
        <v>483</v>
      </c>
      <c r="EO613" t="s">
        <v>3</v>
      </c>
      <c r="EQ613">
        <v>1310720</v>
      </c>
      <c r="ER613">
        <v>7.14</v>
      </c>
      <c r="ES613">
        <v>7.14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5</v>
      </c>
      <c r="FC613">
        <v>0</v>
      </c>
      <c r="FD613">
        <v>18</v>
      </c>
      <c r="FF613">
        <v>7</v>
      </c>
      <c r="FQ613">
        <v>0</v>
      </c>
      <c r="FR613">
        <f t="shared" si="456"/>
        <v>0</v>
      </c>
      <c r="FS613">
        <v>0</v>
      </c>
      <c r="FX613">
        <v>0</v>
      </c>
      <c r="FY613">
        <v>0</v>
      </c>
      <c r="GA613" t="s">
        <v>512</v>
      </c>
      <c r="GD613">
        <v>1</v>
      </c>
      <c r="GF613">
        <v>557468841</v>
      </c>
      <c r="GG613">
        <v>2</v>
      </c>
      <c r="GH613">
        <v>3</v>
      </c>
      <c r="GI613">
        <v>-2</v>
      </c>
      <c r="GJ613">
        <v>0</v>
      </c>
      <c r="GK613">
        <v>0</v>
      </c>
      <c r="GL613">
        <f t="shared" si="457"/>
        <v>0</v>
      </c>
      <c r="GM613">
        <f t="shared" si="458"/>
        <v>742.56</v>
      </c>
      <c r="GN613">
        <f t="shared" si="459"/>
        <v>742.56</v>
      </c>
      <c r="GO613">
        <f t="shared" si="460"/>
        <v>0</v>
      </c>
      <c r="GP613">
        <f t="shared" si="461"/>
        <v>0</v>
      </c>
      <c r="GR613">
        <v>1</v>
      </c>
      <c r="GS613">
        <v>1</v>
      </c>
      <c r="GT613">
        <v>0</v>
      </c>
      <c r="GU613" t="s">
        <v>3</v>
      </c>
      <c r="GV613">
        <f t="shared" si="462"/>
        <v>0</v>
      </c>
      <c r="GW613">
        <v>1</v>
      </c>
      <c r="GX613">
        <f t="shared" si="463"/>
        <v>0</v>
      </c>
      <c r="HA613">
        <v>0</v>
      </c>
      <c r="HB613">
        <v>0</v>
      </c>
      <c r="HC613">
        <f t="shared" si="464"/>
        <v>0</v>
      </c>
      <c r="HE613" t="s">
        <v>485</v>
      </c>
      <c r="HF613" t="s">
        <v>55</v>
      </c>
      <c r="HG613">
        <f t="shared" si="465"/>
        <v>742.56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IK613">
        <v>0</v>
      </c>
    </row>
    <row r="614" spans="1:245" x14ac:dyDescent="0.2">
      <c r="A614">
        <v>17</v>
      </c>
      <c r="B614">
        <v>1</v>
      </c>
      <c r="E614" t="s">
        <v>513</v>
      </c>
      <c r="F614" t="s">
        <v>480</v>
      </c>
      <c r="G614" t="s">
        <v>514</v>
      </c>
      <c r="H614" t="s">
        <v>20</v>
      </c>
      <c r="I614">
        <v>53</v>
      </c>
      <c r="J614">
        <v>0</v>
      </c>
      <c r="K614">
        <v>53</v>
      </c>
      <c r="O614">
        <f t="shared" si="425"/>
        <v>1423.58</v>
      </c>
      <c r="P614">
        <f t="shared" si="426"/>
        <v>1423.58</v>
      </c>
      <c r="Q614">
        <f t="shared" si="427"/>
        <v>0</v>
      </c>
      <c r="R614">
        <f t="shared" si="428"/>
        <v>0</v>
      </c>
      <c r="S614">
        <f t="shared" si="429"/>
        <v>0</v>
      </c>
      <c r="T614">
        <f t="shared" si="430"/>
        <v>0</v>
      </c>
      <c r="U614">
        <f t="shared" si="431"/>
        <v>0</v>
      </c>
      <c r="V614">
        <f t="shared" si="432"/>
        <v>0</v>
      </c>
      <c r="W614">
        <f t="shared" si="433"/>
        <v>0</v>
      </c>
      <c r="X614">
        <f t="shared" si="434"/>
        <v>0</v>
      </c>
      <c r="Y614">
        <f t="shared" si="435"/>
        <v>0</v>
      </c>
      <c r="AA614">
        <v>312243454</v>
      </c>
      <c r="AB614">
        <f t="shared" si="436"/>
        <v>26.86</v>
      </c>
      <c r="AC614">
        <f t="shared" si="437"/>
        <v>26.86</v>
      </c>
      <c r="AD614">
        <f t="shared" si="438"/>
        <v>0</v>
      </c>
      <c r="AE614">
        <f t="shared" si="439"/>
        <v>0</v>
      </c>
      <c r="AF614">
        <f t="shared" si="440"/>
        <v>0</v>
      </c>
      <c r="AG614">
        <f t="shared" si="441"/>
        <v>0</v>
      </c>
      <c r="AH614">
        <f t="shared" si="442"/>
        <v>0</v>
      </c>
      <c r="AI614">
        <f t="shared" si="443"/>
        <v>0</v>
      </c>
      <c r="AJ614">
        <f t="shared" si="444"/>
        <v>0</v>
      </c>
      <c r="AK614">
        <v>26.86</v>
      </c>
      <c r="AL614">
        <v>26.86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3</v>
      </c>
      <c r="BM614">
        <v>1100</v>
      </c>
      <c r="BN614">
        <v>0</v>
      </c>
      <c r="BO614" t="s">
        <v>3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445"/>
        <v>1423.58</v>
      </c>
      <c r="CQ614">
        <f t="shared" si="446"/>
        <v>26.86</v>
      </c>
      <c r="CR614">
        <f t="shared" si="447"/>
        <v>0</v>
      </c>
      <c r="CS614">
        <f t="shared" si="448"/>
        <v>0</v>
      </c>
      <c r="CT614">
        <f t="shared" si="449"/>
        <v>0</v>
      </c>
      <c r="CU614">
        <f t="shared" si="450"/>
        <v>0</v>
      </c>
      <c r="CV614">
        <f t="shared" si="451"/>
        <v>0</v>
      </c>
      <c r="CW614">
        <f t="shared" si="452"/>
        <v>0</v>
      </c>
      <c r="CX614">
        <f t="shared" si="453"/>
        <v>0</v>
      </c>
      <c r="CY614">
        <f t="shared" si="454"/>
        <v>0</v>
      </c>
      <c r="CZ614">
        <f t="shared" si="455"/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1013</v>
      </c>
      <c r="DV614" t="s">
        <v>20</v>
      </c>
      <c r="DW614" t="s">
        <v>20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293259530</v>
      </c>
      <c r="EF614">
        <v>8</v>
      </c>
      <c r="EG614" t="s">
        <v>471</v>
      </c>
      <c r="EH614">
        <v>0</v>
      </c>
      <c r="EI614" t="s">
        <v>3</v>
      </c>
      <c r="EJ614">
        <v>1</v>
      </c>
      <c r="EK614">
        <v>1100</v>
      </c>
      <c r="EL614" t="s">
        <v>482</v>
      </c>
      <c r="EM614" t="s">
        <v>483</v>
      </c>
      <c r="EO614" t="s">
        <v>3</v>
      </c>
      <c r="EQ614">
        <v>2097152</v>
      </c>
      <c r="ER614">
        <v>26.86</v>
      </c>
      <c r="ES614">
        <v>26.86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5</v>
      </c>
      <c r="FC614">
        <v>0</v>
      </c>
      <c r="FD614">
        <v>18</v>
      </c>
      <c r="FF614">
        <v>26.33</v>
      </c>
      <c r="FQ614">
        <v>0</v>
      </c>
      <c r="FR614">
        <f t="shared" si="456"/>
        <v>0</v>
      </c>
      <c r="FS614">
        <v>0</v>
      </c>
      <c r="FX614">
        <v>0</v>
      </c>
      <c r="FY614">
        <v>0</v>
      </c>
      <c r="GA614" t="s">
        <v>515</v>
      </c>
      <c r="GD614">
        <v>1</v>
      </c>
      <c r="GF614">
        <v>-391642533</v>
      </c>
      <c r="GG614">
        <v>2</v>
      </c>
      <c r="GH614">
        <v>3</v>
      </c>
      <c r="GI614">
        <v>-2</v>
      </c>
      <c r="GJ614">
        <v>0</v>
      </c>
      <c r="GK614">
        <v>0</v>
      </c>
      <c r="GL614">
        <f t="shared" si="457"/>
        <v>0</v>
      </c>
      <c r="GM614">
        <f t="shared" si="458"/>
        <v>1423.58</v>
      </c>
      <c r="GN614">
        <f t="shared" si="459"/>
        <v>1423.58</v>
      </c>
      <c r="GO614">
        <f t="shared" si="460"/>
        <v>0</v>
      </c>
      <c r="GP614">
        <f t="shared" si="461"/>
        <v>0</v>
      </c>
      <c r="GR614">
        <v>1</v>
      </c>
      <c r="GS614">
        <v>1</v>
      </c>
      <c r="GT614">
        <v>0</v>
      </c>
      <c r="GU614" t="s">
        <v>3</v>
      </c>
      <c r="GV614">
        <f t="shared" si="462"/>
        <v>0</v>
      </c>
      <c r="GW614">
        <v>1</v>
      </c>
      <c r="GX614">
        <f t="shared" si="463"/>
        <v>0</v>
      </c>
      <c r="HA614">
        <v>0</v>
      </c>
      <c r="HB614">
        <v>0</v>
      </c>
      <c r="HC614">
        <f t="shared" si="464"/>
        <v>0</v>
      </c>
      <c r="HE614" t="s">
        <v>485</v>
      </c>
      <c r="HF614" t="s">
        <v>55</v>
      </c>
      <c r="HG614">
        <f t="shared" si="465"/>
        <v>1423.58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IK614">
        <v>0</v>
      </c>
    </row>
    <row r="615" spans="1:245" x14ac:dyDescent="0.2">
      <c r="A615">
        <v>17</v>
      </c>
      <c r="B615">
        <v>1</v>
      </c>
      <c r="E615" t="s">
        <v>516</v>
      </c>
      <c r="F615" t="s">
        <v>480</v>
      </c>
      <c r="G615" t="s">
        <v>517</v>
      </c>
      <c r="H615" t="s">
        <v>20</v>
      </c>
      <c r="I615">
        <v>95</v>
      </c>
      <c r="J615">
        <v>0</v>
      </c>
      <c r="K615">
        <v>95</v>
      </c>
      <c r="O615">
        <f t="shared" si="425"/>
        <v>10222.950000000001</v>
      </c>
      <c r="P615">
        <f t="shared" si="426"/>
        <v>10222.950000000001</v>
      </c>
      <c r="Q615">
        <f t="shared" si="427"/>
        <v>0</v>
      </c>
      <c r="R615">
        <f t="shared" si="428"/>
        <v>0</v>
      </c>
      <c r="S615">
        <f t="shared" si="429"/>
        <v>0</v>
      </c>
      <c r="T615">
        <f t="shared" si="430"/>
        <v>0</v>
      </c>
      <c r="U615">
        <f t="shared" si="431"/>
        <v>0</v>
      </c>
      <c r="V615">
        <f t="shared" si="432"/>
        <v>0</v>
      </c>
      <c r="W615">
        <f t="shared" si="433"/>
        <v>0</v>
      </c>
      <c r="X615">
        <f t="shared" si="434"/>
        <v>0</v>
      </c>
      <c r="Y615">
        <f t="shared" si="435"/>
        <v>0</v>
      </c>
      <c r="AA615">
        <v>312243454</v>
      </c>
      <c r="AB615">
        <f t="shared" si="436"/>
        <v>107.61</v>
      </c>
      <c r="AC615">
        <f t="shared" si="437"/>
        <v>107.61</v>
      </c>
      <c r="AD615">
        <f t="shared" si="438"/>
        <v>0</v>
      </c>
      <c r="AE615">
        <f t="shared" si="439"/>
        <v>0</v>
      </c>
      <c r="AF615">
        <f t="shared" si="440"/>
        <v>0</v>
      </c>
      <c r="AG615">
        <f t="shared" si="441"/>
        <v>0</v>
      </c>
      <c r="AH615">
        <f t="shared" si="442"/>
        <v>0</v>
      </c>
      <c r="AI615">
        <f t="shared" si="443"/>
        <v>0</v>
      </c>
      <c r="AJ615">
        <f t="shared" si="444"/>
        <v>0</v>
      </c>
      <c r="AK615">
        <v>107.61</v>
      </c>
      <c r="AL615">
        <v>107.61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1</v>
      </c>
      <c r="BJ615" t="s">
        <v>3</v>
      </c>
      <c r="BM615">
        <v>1100</v>
      </c>
      <c r="BN615">
        <v>0</v>
      </c>
      <c r="BO615" t="s">
        <v>3</v>
      </c>
      <c r="BP615">
        <v>0</v>
      </c>
      <c r="BQ615">
        <v>8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445"/>
        <v>10222.950000000001</v>
      </c>
      <c r="CQ615">
        <f t="shared" si="446"/>
        <v>107.61</v>
      </c>
      <c r="CR615">
        <f t="shared" si="447"/>
        <v>0</v>
      </c>
      <c r="CS615">
        <f t="shared" si="448"/>
        <v>0</v>
      </c>
      <c r="CT615">
        <f t="shared" si="449"/>
        <v>0</v>
      </c>
      <c r="CU615">
        <f t="shared" si="450"/>
        <v>0</v>
      </c>
      <c r="CV615">
        <f t="shared" si="451"/>
        <v>0</v>
      </c>
      <c r="CW615">
        <f t="shared" si="452"/>
        <v>0</v>
      </c>
      <c r="CX615">
        <f t="shared" si="453"/>
        <v>0</v>
      </c>
      <c r="CY615">
        <f t="shared" si="454"/>
        <v>0</v>
      </c>
      <c r="CZ615">
        <f t="shared" si="455"/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20</v>
      </c>
      <c r="DW615" t="s">
        <v>20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293259530</v>
      </c>
      <c r="EF615">
        <v>8</v>
      </c>
      <c r="EG615" t="s">
        <v>471</v>
      </c>
      <c r="EH615">
        <v>0</v>
      </c>
      <c r="EI615" t="s">
        <v>3</v>
      </c>
      <c r="EJ615">
        <v>1</v>
      </c>
      <c r="EK615">
        <v>1100</v>
      </c>
      <c r="EL615" t="s">
        <v>482</v>
      </c>
      <c r="EM615" t="s">
        <v>483</v>
      </c>
      <c r="EO615" t="s">
        <v>3</v>
      </c>
      <c r="EQ615">
        <v>1310720</v>
      </c>
      <c r="ER615">
        <v>107.61</v>
      </c>
      <c r="ES615">
        <v>107.61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5</v>
      </c>
      <c r="FC615">
        <v>0</v>
      </c>
      <c r="FD615">
        <v>18</v>
      </c>
      <c r="FF615">
        <v>105.5</v>
      </c>
      <c r="FQ615">
        <v>0</v>
      </c>
      <c r="FR615">
        <f t="shared" si="456"/>
        <v>0</v>
      </c>
      <c r="FS615">
        <v>0</v>
      </c>
      <c r="FX615">
        <v>0</v>
      </c>
      <c r="FY615">
        <v>0</v>
      </c>
      <c r="GA615" t="s">
        <v>518</v>
      </c>
      <c r="GD615">
        <v>1</v>
      </c>
      <c r="GF615">
        <v>1862547495</v>
      </c>
      <c r="GG615">
        <v>2</v>
      </c>
      <c r="GH615">
        <v>3</v>
      </c>
      <c r="GI615">
        <v>-2</v>
      </c>
      <c r="GJ615">
        <v>0</v>
      </c>
      <c r="GK615">
        <v>0</v>
      </c>
      <c r="GL615">
        <f t="shared" si="457"/>
        <v>0</v>
      </c>
      <c r="GM615">
        <f t="shared" si="458"/>
        <v>10222.950000000001</v>
      </c>
      <c r="GN615">
        <f t="shared" si="459"/>
        <v>10222.950000000001</v>
      </c>
      <c r="GO615">
        <f t="shared" si="460"/>
        <v>0</v>
      </c>
      <c r="GP615">
        <f t="shared" si="461"/>
        <v>0</v>
      </c>
      <c r="GR615">
        <v>1</v>
      </c>
      <c r="GS615">
        <v>1</v>
      </c>
      <c r="GT615">
        <v>0</v>
      </c>
      <c r="GU615" t="s">
        <v>3</v>
      </c>
      <c r="GV615">
        <f t="shared" si="462"/>
        <v>0</v>
      </c>
      <c r="GW615">
        <v>1</v>
      </c>
      <c r="GX615">
        <f t="shared" si="463"/>
        <v>0</v>
      </c>
      <c r="HA615">
        <v>0</v>
      </c>
      <c r="HB615">
        <v>0</v>
      </c>
      <c r="HC615">
        <f t="shared" si="464"/>
        <v>0</v>
      </c>
      <c r="HE615" t="s">
        <v>485</v>
      </c>
      <c r="HF615" t="s">
        <v>55</v>
      </c>
      <c r="HG615">
        <f t="shared" si="465"/>
        <v>10222.950000000001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IK615">
        <v>0</v>
      </c>
    </row>
    <row r="616" spans="1:245" x14ac:dyDescent="0.2">
      <c r="A616">
        <v>17</v>
      </c>
      <c r="B616">
        <v>1</v>
      </c>
      <c r="E616" t="s">
        <v>519</v>
      </c>
      <c r="F616" t="s">
        <v>480</v>
      </c>
      <c r="G616" t="s">
        <v>520</v>
      </c>
      <c r="H616" t="s">
        <v>20</v>
      </c>
      <c r="I616">
        <v>244</v>
      </c>
      <c r="J616">
        <v>0</v>
      </c>
      <c r="K616">
        <v>244</v>
      </c>
      <c r="O616">
        <f t="shared" si="425"/>
        <v>63962.16</v>
      </c>
      <c r="P616">
        <f t="shared" si="426"/>
        <v>63962.16</v>
      </c>
      <c r="Q616">
        <f t="shared" si="427"/>
        <v>0</v>
      </c>
      <c r="R616">
        <f t="shared" si="428"/>
        <v>0</v>
      </c>
      <c r="S616">
        <f t="shared" si="429"/>
        <v>0</v>
      </c>
      <c r="T616">
        <f t="shared" si="430"/>
        <v>0</v>
      </c>
      <c r="U616">
        <f t="shared" si="431"/>
        <v>0</v>
      </c>
      <c r="V616">
        <f t="shared" si="432"/>
        <v>0</v>
      </c>
      <c r="W616">
        <f t="shared" si="433"/>
        <v>0</v>
      </c>
      <c r="X616">
        <f t="shared" si="434"/>
        <v>0</v>
      </c>
      <c r="Y616">
        <f t="shared" si="435"/>
        <v>0</v>
      </c>
      <c r="AA616">
        <v>312243454</v>
      </c>
      <c r="AB616">
        <f t="shared" si="436"/>
        <v>262.14</v>
      </c>
      <c r="AC616">
        <f t="shared" si="437"/>
        <v>262.14</v>
      </c>
      <c r="AD616">
        <f t="shared" si="438"/>
        <v>0</v>
      </c>
      <c r="AE616">
        <f t="shared" si="439"/>
        <v>0</v>
      </c>
      <c r="AF616">
        <f t="shared" si="440"/>
        <v>0</v>
      </c>
      <c r="AG616">
        <f t="shared" si="441"/>
        <v>0</v>
      </c>
      <c r="AH616">
        <f t="shared" si="442"/>
        <v>0</v>
      </c>
      <c r="AI616">
        <f t="shared" si="443"/>
        <v>0</v>
      </c>
      <c r="AJ616">
        <f t="shared" si="444"/>
        <v>0</v>
      </c>
      <c r="AK616">
        <v>262.14</v>
      </c>
      <c r="AL616">
        <v>262.14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1</v>
      </c>
      <c r="BJ616" t="s">
        <v>3</v>
      </c>
      <c r="BM616">
        <v>1100</v>
      </c>
      <c r="BN616">
        <v>0</v>
      </c>
      <c r="BO616" t="s">
        <v>3</v>
      </c>
      <c r="BP616">
        <v>0</v>
      </c>
      <c r="BQ616">
        <v>8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0</v>
      </c>
      <c r="CA616">
        <v>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45"/>
        <v>63962.16</v>
      </c>
      <c r="CQ616">
        <f t="shared" si="446"/>
        <v>262.14</v>
      </c>
      <c r="CR616">
        <f t="shared" si="447"/>
        <v>0</v>
      </c>
      <c r="CS616">
        <f t="shared" si="448"/>
        <v>0</v>
      </c>
      <c r="CT616">
        <f t="shared" si="449"/>
        <v>0</v>
      </c>
      <c r="CU616">
        <f t="shared" si="450"/>
        <v>0</v>
      </c>
      <c r="CV616">
        <f t="shared" si="451"/>
        <v>0</v>
      </c>
      <c r="CW616">
        <f t="shared" si="452"/>
        <v>0</v>
      </c>
      <c r="CX616">
        <f t="shared" si="453"/>
        <v>0</v>
      </c>
      <c r="CY616">
        <f t="shared" si="454"/>
        <v>0</v>
      </c>
      <c r="CZ616">
        <f t="shared" si="455"/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20</v>
      </c>
      <c r="DW616" t="s">
        <v>20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293259530</v>
      </c>
      <c r="EF616">
        <v>8</v>
      </c>
      <c r="EG616" t="s">
        <v>471</v>
      </c>
      <c r="EH616">
        <v>0</v>
      </c>
      <c r="EI616" t="s">
        <v>3</v>
      </c>
      <c r="EJ616">
        <v>1</v>
      </c>
      <c r="EK616">
        <v>1100</v>
      </c>
      <c r="EL616" t="s">
        <v>482</v>
      </c>
      <c r="EM616" t="s">
        <v>483</v>
      </c>
      <c r="EO616" t="s">
        <v>3</v>
      </c>
      <c r="EQ616">
        <v>2097152</v>
      </c>
      <c r="ER616">
        <v>262.14</v>
      </c>
      <c r="ES616">
        <v>262.14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5</v>
      </c>
      <c r="FC616">
        <v>0</v>
      </c>
      <c r="FD616">
        <v>18</v>
      </c>
      <c r="FF616">
        <v>257</v>
      </c>
      <c r="FQ616">
        <v>0</v>
      </c>
      <c r="FR616">
        <f t="shared" si="456"/>
        <v>0</v>
      </c>
      <c r="FS616">
        <v>0</v>
      </c>
      <c r="FX616">
        <v>0</v>
      </c>
      <c r="FY616">
        <v>0</v>
      </c>
      <c r="GA616" t="s">
        <v>521</v>
      </c>
      <c r="GD616">
        <v>1</v>
      </c>
      <c r="GF616">
        <v>-121773535</v>
      </c>
      <c r="GG616">
        <v>2</v>
      </c>
      <c r="GH616">
        <v>3</v>
      </c>
      <c r="GI616">
        <v>-2</v>
      </c>
      <c r="GJ616">
        <v>0</v>
      </c>
      <c r="GK616">
        <v>0</v>
      </c>
      <c r="GL616">
        <f t="shared" si="457"/>
        <v>0</v>
      </c>
      <c r="GM616">
        <f t="shared" si="458"/>
        <v>63962.16</v>
      </c>
      <c r="GN616">
        <f t="shared" si="459"/>
        <v>63962.16</v>
      </c>
      <c r="GO616">
        <f t="shared" si="460"/>
        <v>0</v>
      </c>
      <c r="GP616">
        <f t="shared" si="461"/>
        <v>0</v>
      </c>
      <c r="GR616">
        <v>1</v>
      </c>
      <c r="GS616">
        <v>1</v>
      </c>
      <c r="GT616">
        <v>0</v>
      </c>
      <c r="GU616" t="s">
        <v>3</v>
      </c>
      <c r="GV616">
        <f t="shared" si="462"/>
        <v>0</v>
      </c>
      <c r="GW616">
        <v>1</v>
      </c>
      <c r="GX616">
        <f t="shared" si="463"/>
        <v>0</v>
      </c>
      <c r="HA616">
        <v>0</v>
      </c>
      <c r="HB616">
        <v>0</v>
      </c>
      <c r="HC616">
        <f t="shared" si="464"/>
        <v>0</v>
      </c>
      <c r="HE616" t="s">
        <v>485</v>
      </c>
      <c r="HF616" t="s">
        <v>55</v>
      </c>
      <c r="HG616">
        <f t="shared" si="465"/>
        <v>63962.16</v>
      </c>
      <c r="HM616" t="s">
        <v>3</v>
      </c>
      <c r="HN616" t="s">
        <v>3</v>
      </c>
      <c r="HO616" t="s">
        <v>3</v>
      </c>
      <c r="HP616" t="s">
        <v>3</v>
      </c>
      <c r="HQ616" t="s">
        <v>3</v>
      </c>
      <c r="IK616">
        <v>0</v>
      </c>
    </row>
    <row r="617" spans="1:245" x14ac:dyDescent="0.2">
      <c r="A617">
        <v>17</v>
      </c>
      <c r="B617">
        <v>1</v>
      </c>
      <c r="E617" t="s">
        <v>522</v>
      </c>
      <c r="F617" t="s">
        <v>480</v>
      </c>
      <c r="G617" t="s">
        <v>523</v>
      </c>
      <c r="H617" t="s">
        <v>20</v>
      </c>
      <c r="I617">
        <v>10</v>
      </c>
      <c r="J617">
        <v>0</v>
      </c>
      <c r="K617">
        <v>10</v>
      </c>
      <c r="O617">
        <f t="shared" si="425"/>
        <v>188.7</v>
      </c>
      <c r="P617">
        <f t="shared" si="426"/>
        <v>188.7</v>
      </c>
      <c r="Q617">
        <f t="shared" si="427"/>
        <v>0</v>
      </c>
      <c r="R617">
        <f t="shared" si="428"/>
        <v>0</v>
      </c>
      <c r="S617">
        <f t="shared" si="429"/>
        <v>0</v>
      </c>
      <c r="T617">
        <f t="shared" si="430"/>
        <v>0</v>
      </c>
      <c r="U617">
        <f t="shared" si="431"/>
        <v>0</v>
      </c>
      <c r="V617">
        <f t="shared" si="432"/>
        <v>0</v>
      </c>
      <c r="W617">
        <f t="shared" si="433"/>
        <v>0</v>
      </c>
      <c r="X617">
        <f t="shared" si="434"/>
        <v>0</v>
      </c>
      <c r="Y617">
        <f t="shared" si="435"/>
        <v>0</v>
      </c>
      <c r="AA617">
        <v>312243454</v>
      </c>
      <c r="AB617">
        <f t="shared" si="436"/>
        <v>18.87</v>
      </c>
      <c r="AC617">
        <f t="shared" si="437"/>
        <v>18.87</v>
      </c>
      <c r="AD617">
        <f t="shared" si="438"/>
        <v>0</v>
      </c>
      <c r="AE617">
        <f t="shared" si="439"/>
        <v>0</v>
      </c>
      <c r="AF617">
        <f t="shared" si="440"/>
        <v>0</v>
      </c>
      <c r="AG617">
        <f t="shared" si="441"/>
        <v>0</v>
      </c>
      <c r="AH617">
        <f t="shared" si="442"/>
        <v>0</v>
      </c>
      <c r="AI617">
        <f t="shared" si="443"/>
        <v>0</v>
      </c>
      <c r="AJ617">
        <f t="shared" si="444"/>
        <v>0</v>
      </c>
      <c r="AK617">
        <v>18.87</v>
      </c>
      <c r="AL617">
        <v>18.87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1</v>
      </c>
      <c r="BJ617" t="s">
        <v>3</v>
      </c>
      <c r="BM617">
        <v>1100</v>
      </c>
      <c r="BN617">
        <v>0</v>
      </c>
      <c r="BO617" t="s">
        <v>3</v>
      </c>
      <c r="BP617">
        <v>0</v>
      </c>
      <c r="BQ617">
        <v>8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445"/>
        <v>188.7</v>
      </c>
      <c r="CQ617">
        <f t="shared" si="446"/>
        <v>18.87</v>
      </c>
      <c r="CR617">
        <f t="shared" si="447"/>
        <v>0</v>
      </c>
      <c r="CS617">
        <f t="shared" si="448"/>
        <v>0</v>
      </c>
      <c r="CT617">
        <f t="shared" si="449"/>
        <v>0</v>
      </c>
      <c r="CU617">
        <f t="shared" si="450"/>
        <v>0</v>
      </c>
      <c r="CV617">
        <f t="shared" si="451"/>
        <v>0</v>
      </c>
      <c r="CW617">
        <f t="shared" si="452"/>
        <v>0</v>
      </c>
      <c r="CX617">
        <f t="shared" si="453"/>
        <v>0</v>
      </c>
      <c r="CY617">
        <f t="shared" si="454"/>
        <v>0</v>
      </c>
      <c r="CZ617">
        <f t="shared" si="455"/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20</v>
      </c>
      <c r="DW617" t="s">
        <v>20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293259530</v>
      </c>
      <c r="EF617">
        <v>8</v>
      </c>
      <c r="EG617" t="s">
        <v>471</v>
      </c>
      <c r="EH617">
        <v>0</v>
      </c>
      <c r="EI617" t="s">
        <v>3</v>
      </c>
      <c r="EJ617">
        <v>1</v>
      </c>
      <c r="EK617">
        <v>1100</v>
      </c>
      <c r="EL617" t="s">
        <v>482</v>
      </c>
      <c r="EM617" t="s">
        <v>483</v>
      </c>
      <c r="EO617" t="s">
        <v>3</v>
      </c>
      <c r="EQ617">
        <v>1310720</v>
      </c>
      <c r="ER617">
        <v>18.87</v>
      </c>
      <c r="ES617">
        <v>18.87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5</v>
      </c>
      <c r="FC617">
        <v>0</v>
      </c>
      <c r="FD617">
        <v>18</v>
      </c>
      <c r="FF617">
        <v>18.5</v>
      </c>
      <c r="FQ617">
        <v>0</v>
      </c>
      <c r="FR617">
        <f t="shared" si="456"/>
        <v>0</v>
      </c>
      <c r="FS617">
        <v>0</v>
      </c>
      <c r="FX617">
        <v>0</v>
      </c>
      <c r="FY617">
        <v>0</v>
      </c>
      <c r="GA617" t="s">
        <v>524</v>
      </c>
      <c r="GD617">
        <v>1</v>
      </c>
      <c r="GF617">
        <v>402373792</v>
      </c>
      <c r="GG617">
        <v>2</v>
      </c>
      <c r="GH617">
        <v>3</v>
      </c>
      <c r="GI617">
        <v>-2</v>
      </c>
      <c r="GJ617">
        <v>0</v>
      </c>
      <c r="GK617">
        <v>0</v>
      </c>
      <c r="GL617">
        <f t="shared" si="457"/>
        <v>0</v>
      </c>
      <c r="GM617">
        <f t="shared" si="458"/>
        <v>188.7</v>
      </c>
      <c r="GN617">
        <f t="shared" si="459"/>
        <v>188.7</v>
      </c>
      <c r="GO617">
        <f t="shared" si="460"/>
        <v>0</v>
      </c>
      <c r="GP617">
        <f t="shared" si="461"/>
        <v>0</v>
      </c>
      <c r="GR617">
        <v>1</v>
      </c>
      <c r="GS617">
        <v>1</v>
      </c>
      <c r="GT617">
        <v>0</v>
      </c>
      <c r="GU617" t="s">
        <v>3</v>
      </c>
      <c r="GV617">
        <f t="shared" si="462"/>
        <v>0</v>
      </c>
      <c r="GW617">
        <v>1</v>
      </c>
      <c r="GX617">
        <f t="shared" si="463"/>
        <v>0</v>
      </c>
      <c r="HA617">
        <v>0</v>
      </c>
      <c r="HB617">
        <v>0</v>
      </c>
      <c r="HC617">
        <f t="shared" si="464"/>
        <v>0</v>
      </c>
      <c r="HE617" t="s">
        <v>485</v>
      </c>
      <c r="HF617" t="s">
        <v>55</v>
      </c>
      <c r="HG617">
        <f t="shared" si="465"/>
        <v>188.7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IK617">
        <v>0</v>
      </c>
    </row>
    <row r="618" spans="1:245" x14ac:dyDescent="0.2">
      <c r="A618">
        <v>17</v>
      </c>
      <c r="B618">
        <v>1</v>
      </c>
      <c r="E618" t="s">
        <v>525</v>
      </c>
      <c r="F618" t="s">
        <v>480</v>
      </c>
      <c r="G618" t="s">
        <v>526</v>
      </c>
      <c r="H618" t="s">
        <v>20</v>
      </c>
      <c r="I618">
        <v>114</v>
      </c>
      <c r="J618">
        <v>0</v>
      </c>
      <c r="K618">
        <v>114</v>
      </c>
      <c r="O618">
        <f t="shared" si="425"/>
        <v>22325.759999999998</v>
      </c>
      <c r="P618">
        <f t="shared" si="426"/>
        <v>22325.759999999998</v>
      </c>
      <c r="Q618">
        <f t="shared" si="427"/>
        <v>0</v>
      </c>
      <c r="R618">
        <f t="shared" si="428"/>
        <v>0</v>
      </c>
      <c r="S618">
        <f t="shared" si="429"/>
        <v>0</v>
      </c>
      <c r="T618">
        <f t="shared" si="430"/>
        <v>0</v>
      </c>
      <c r="U618">
        <f t="shared" si="431"/>
        <v>0</v>
      </c>
      <c r="V618">
        <f t="shared" si="432"/>
        <v>0</v>
      </c>
      <c r="W618">
        <f t="shared" si="433"/>
        <v>0</v>
      </c>
      <c r="X618">
        <f t="shared" si="434"/>
        <v>0</v>
      </c>
      <c r="Y618">
        <f t="shared" si="435"/>
        <v>0</v>
      </c>
      <c r="AA618">
        <v>312243454</v>
      </c>
      <c r="AB618">
        <f t="shared" si="436"/>
        <v>195.84</v>
      </c>
      <c r="AC618">
        <f t="shared" si="437"/>
        <v>195.84</v>
      </c>
      <c r="AD618">
        <f t="shared" si="438"/>
        <v>0</v>
      </c>
      <c r="AE618">
        <f t="shared" si="439"/>
        <v>0</v>
      </c>
      <c r="AF618">
        <f t="shared" si="440"/>
        <v>0</v>
      </c>
      <c r="AG618">
        <f t="shared" si="441"/>
        <v>0</v>
      </c>
      <c r="AH618">
        <f t="shared" si="442"/>
        <v>0</v>
      </c>
      <c r="AI618">
        <f t="shared" si="443"/>
        <v>0</v>
      </c>
      <c r="AJ618">
        <f t="shared" si="444"/>
        <v>0</v>
      </c>
      <c r="AK618">
        <v>195.84</v>
      </c>
      <c r="AL618">
        <v>195.84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1</v>
      </c>
      <c r="BJ618" t="s">
        <v>3</v>
      </c>
      <c r="BM618">
        <v>1100</v>
      </c>
      <c r="BN618">
        <v>0</v>
      </c>
      <c r="BO618" t="s">
        <v>3</v>
      </c>
      <c r="BP618">
        <v>0</v>
      </c>
      <c r="BQ618">
        <v>8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0</v>
      </c>
      <c r="CA618">
        <v>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45"/>
        <v>22325.759999999998</v>
      </c>
      <c r="CQ618">
        <f t="shared" si="446"/>
        <v>195.84</v>
      </c>
      <c r="CR618">
        <f t="shared" si="447"/>
        <v>0</v>
      </c>
      <c r="CS618">
        <f t="shared" si="448"/>
        <v>0</v>
      </c>
      <c r="CT618">
        <f t="shared" si="449"/>
        <v>0</v>
      </c>
      <c r="CU618">
        <f t="shared" si="450"/>
        <v>0</v>
      </c>
      <c r="CV618">
        <f t="shared" si="451"/>
        <v>0</v>
      </c>
      <c r="CW618">
        <f t="shared" si="452"/>
        <v>0</v>
      </c>
      <c r="CX618">
        <f t="shared" si="453"/>
        <v>0</v>
      </c>
      <c r="CY618">
        <f t="shared" si="454"/>
        <v>0</v>
      </c>
      <c r="CZ618">
        <f t="shared" si="455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20</v>
      </c>
      <c r="DW618" t="s">
        <v>20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293259530</v>
      </c>
      <c r="EF618">
        <v>8</v>
      </c>
      <c r="EG618" t="s">
        <v>471</v>
      </c>
      <c r="EH618">
        <v>0</v>
      </c>
      <c r="EI618" t="s">
        <v>3</v>
      </c>
      <c r="EJ618">
        <v>1</v>
      </c>
      <c r="EK618">
        <v>1100</v>
      </c>
      <c r="EL618" t="s">
        <v>482</v>
      </c>
      <c r="EM618" t="s">
        <v>483</v>
      </c>
      <c r="EO618" t="s">
        <v>3</v>
      </c>
      <c r="EQ618">
        <v>2097152</v>
      </c>
      <c r="ER618">
        <v>195.84</v>
      </c>
      <c r="ES618">
        <v>195.84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5</v>
      </c>
      <c r="FC618">
        <v>0</v>
      </c>
      <c r="FD618">
        <v>18</v>
      </c>
      <c r="FF618">
        <v>192</v>
      </c>
      <c r="FQ618">
        <v>0</v>
      </c>
      <c r="FR618">
        <f t="shared" si="456"/>
        <v>0</v>
      </c>
      <c r="FS618">
        <v>0</v>
      </c>
      <c r="FX618">
        <v>0</v>
      </c>
      <c r="FY618">
        <v>0</v>
      </c>
      <c r="GA618" t="s">
        <v>527</v>
      </c>
      <c r="GD618">
        <v>1</v>
      </c>
      <c r="GF618">
        <v>-1971653759</v>
      </c>
      <c r="GG618">
        <v>2</v>
      </c>
      <c r="GH618">
        <v>3</v>
      </c>
      <c r="GI618">
        <v>-2</v>
      </c>
      <c r="GJ618">
        <v>0</v>
      </c>
      <c r="GK618">
        <v>0</v>
      </c>
      <c r="GL618">
        <f t="shared" si="457"/>
        <v>0</v>
      </c>
      <c r="GM618">
        <f t="shared" si="458"/>
        <v>22325.759999999998</v>
      </c>
      <c r="GN618">
        <f t="shared" si="459"/>
        <v>22325.759999999998</v>
      </c>
      <c r="GO618">
        <f t="shared" si="460"/>
        <v>0</v>
      </c>
      <c r="GP618">
        <f t="shared" si="461"/>
        <v>0</v>
      </c>
      <c r="GR618">
        <v>1</v>
      </c>
      <c r="GS618">
        <v>1</v>
      </c>
      <c r="GT618">
        <v>0</v>
      </c>
      <c r="GU618" t="s">
        <v>3</v>
      </c>
      <c r="GV618">
        <f t="shared" si="462"/>
        <v>0</v>
      </c>
      <c r="GW618">
        <v>1</v>
      </c>
      <c r="GX618">
        <f t="shared" si="463"/>
        <v>0</v>
      </c>
      <c r="HA618">
        <v>0</v>
      </c>
      <c r="HB618">
        <v>0</v>
      </c>
      <c r="HC618">
        <f t="shared" si="464"/>
        <v>0</v>
      </c>
      <c r="HE618" t="s">
        <v>485</v>
      </c>
      <c r="HF618" t="s">
        <v>55</v>
      </c>
      <c r="HG618">
        <f t="shared" si="465"/>
        <v>22325.759999999998</v>
      </c>
      <c r="HM618" t="s">
        <v>3</v>
      </c>
      <c r="HN618" t="s">
        <v>3</v>
      </c>
      <c r="HO618" t="s">
        <v>3</v>
      </c>
      <c r="HP618" t="s">
        <v>3</v>
      </c>
      <c r="HQ618" t="s">
        <v>3</v>
      </c>
      <c r="IK618">
        <v>0</v>
      </c>
    </row>
    <row r="619" spans="1:245" x14ac:dyDescent="0.2">
      <c r="A619">
        <v>17</v>
      </c>
      <c r="B619">
        <v>1</v>
      </c>
      <c r="E619" t="s">
        <v>528</v>
      </c>
      <c r="F619" t="s">
        <v>480</v>
      </c>
      <c r="G619" t="s">
        <v>529</v>
      </c>
      <c r="H619" t="s">
        <v>20</v>
      </c>
      <c r="I619">
        <v>13</v>
      </c>
      <c r="J619">
        <v>0</v>
      </c>
      <c r="K619">
        <v>13</v>
      </c>
      <c r="O619">
        <f t="shared" si="425"/>
        <v>2552.5500000000002</v>
      </c>
      <c r="P619">
        <f t="shared" si="426"/>
        <v>2552.5500000000002</v>
      </c>
      <c r="Q619">
        <f t="shared" si="427"/>
        <v>0</v>
      </c>
      <c r="R619">
        <f t="shared" si="428"/>
        <v>0</v>
      </c>
      <c r="S619">
        <f t="shared" si="429"/>
        <v>0</v>
      </c>
      <c r="T619">
        <f t="shared" si="430"/>
        <v>0</v>
      </c>
      <c r="U619">
        <f t="shared" si="431"/>
        <v>0</v>
      </c>
      <c r="V619">
        <f t="shared" si="432"/>
        <v>0</v>
      </c>
      <c r="W619">
        <f t="shared" si="433"/>
        <v>0</v>
      </c>
      <c r="X619">
        <f t="shared" si="434"/>
        <v>0</v>
      </c>
      <c r="Y619">
        <f t="shared" si="435"/>
        <v>0</v>
      </c>
      <c r="AA619">
        <v>312243454</v>
      </c>
      <c r="AB619">
        <f t="shared" si="436"/>
        <v>196.35</v>
      </c>
      <c r="AC619">
        <f t="shared" si="437"/>
        <v>196.35</v>
      </c>
      <c r="AD619">
        <f t="shared" si="438"/>
        <v>0</v>
      </c>
      <c r="AE619">
        <f t="shared" si="439"/>
        <v>0</v>
      </c>
      <c r="AF619">
        <f t="shared" si="440"/>
        <v>0</v>
      </c>
      <c r="AG619">
        <f t="shared" si="441"/>
        <v>0</v>
      </c>
      <c r="AH619">
        <f t="shared" si="442"/>
        <v>0</v>
      </c>
      <c r="AI619">
        <f t="shared" si="443"/>
        <v>0</v>
      </c>
      <c r="AJ619">
        <f t="shared" si="444"/>
        <v>0</v>
      </c>
      <c r="AK619">
        <v>196.35</v>
      </c>
      <c r="AL619">
        <v>196.35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1</v>
      </c>
      <c r="BJ619" t="s">
        <v>3</v>
      </c>
      <c r="BM619">
        <v>1100</v>
      </c>
      <c r="BN619">
        <v>0</v>
      </c>
      <c r="BO619" t="s">
        <v>3</v>
      </c>
      <c r="BP619">
        <v>0</v>
      </c>
      <c r="BQ619">
        <v>8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445"/>
        <v>2552.5500000000002</v>
      </c>
      <c r="CQ619">
        <f t="shared" si="446"/>
        <v>196.35</v>
      </c>
      <c r="CR619">
        <f t="shared" si="447"/>
        <v>0</v>
      </c>
      <c r="CS619">
        <f t="shared" si="448"/>
        <v>0</v>
      </c>
      <c r="CT619">
        <f t="shared" si="449"/>
        <v>0</v>
      </c>
      <c r="CU619">
        <f t="shared" si="450"/>
        <v>0</v>
      </c>
      <c r="CV619">
        <f t="shared" si="451"/>
        <v>0</v>
      </c>
      <c r="CW619">
        <f t="shared" si="452"/>
        <v>0</v>
      </c>
      <c r="CX619">
        <f t="shared" si="453"/>
        <v>0</v>
      </c>
      <c r="CY619">
        <f t="shared" si="454"/>
        <v>0</v>
      </c>
      <c r="CZ619">
        <f t="shared" si="455"/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20</v>
      </c>
      <c r="DW619" t="s">
        <v>20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293259530</v>
      </c>
      <c r="EF619">
        <v>8</v>
      </c>
      <c r="EG619" t="s">
        <v>471</v>
      </c>
      <c r="EH619">
        <v>0</v>
      </c>
      <c r="EI619" t="s">
        <v>3</v>
      </c>
      <c r="EJ619">
        <v>1</v>
      </c>
      <c r="EK619">
        <v>1100</v>
      </c>
      <c r="EL619" t="s">
        <v>482</v>
      </c>
      <c r="EM619" t="s">
        <v>483</v>
      </c>
      <c r="EO619" t="s">
        <v>3</v>
      </c>
      <c r="EQ619">
        <v>1310720</v>
      </c>
      <c r="ER619">
        <v>196.35</v>
      </c>
      <c r="ES619">
        <v>196.35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5</v>
      </c>
      <c r="FC619">
        <v>0</v>
      </c>
      <c r="FD619">
        <v>18</v>
      </c>
      <c r="FF619">
        <v>192.5</v>
      </c>
      <c r="FQ619">
        <v>0</v>
      </c>
      <c r="FR619">
        <f t="shared" si="456"/>
        <v>0</v>
      </c>
      <c r="FS619">
        <v>0</v>
      </c>
      <c r="FX619">
        <v>0</v>
      </c>
      <c r="FY619">
        <v>0</v>
      </c>
      <c r="GA619" t="s">
        <v>530</v>
      </c>
      <c r="GD619">
        <v>1</v>
      </c>
      <c r="GF619">
        <v>739884404</v>
      </c>
      <c r="GG619">
        <v>2</v>
      </c>
      <c r="GH619">
        <v>3</v>
      </c>
      <c r="GI619">
        <v>-2</v>
      </c>
      <c r="GJ619">
        <v>0</v>
      </c>
      <c r="GK619">
        <v>0</v>
      </c>
      <c r="GL619">
        <f t="shared" si="457"/>
        <v>0</v>
      </c>
      <c r="GM619">
        <f t="shared" si="458"/>
        <v>2552.5500000000002</v>
      </c>
      <c r="GN619">
        <f t="shared" si="459"/>
        <v>2552.5500000000002</v>
      </c>
      <c r="GO619">
        <f t="shared" si="460"/>
        <v>0</v>
      </c>
      <c r="GP619">
        <f t="shared" si="461"/>
        <v>0</v>
      </c>
      <c r="GR619">
        <v>1</v>
      </c>
      <c r="GS619">
        <v>1</v>
      </c>
      <c r="GT619">
        <v>0</v>
      </c>
      <c r="GU619" t="s">
        <v>3</v>
      </c>
      <c r="GV619">
        <f t="shared" si="462"/>
        <v>0</v>
      </c>
      <c r="GW619">
        <v>1</v>
      </c>
      <c r="GX619">
        <f t="shared" si="463"/>
        <v>0</v>
      </c>
      <c r="HA619">
        <v>0</v>
      </c>
      <c r="HB619">
        <v>0</v>
      </c>
      <c r="HC619">
        <f t="shared" si="464"/>
        <v>0</v>
      </c>
      <c r="HE619" t="s">
        <v>485</v>
      </c>
      <c r="HF619" t="s">
        <v>55</v>
      </c>
      <c r="HG619">
        <f t="shared" si="465"/>
        <v>2552.5500000000002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IK619">
        <v>0</v>
      </c>
    </row>
    <row r="620" spans="1:245" x14ac:dyDescent="0.2">
      <c r="A620">
        <v>17</v>
      </c>
      <c r="B620">
        <v>1</v>
      </c>
      <c r="E620" t="s">
        <v>531</v>
      </c>
      <c r="F620" t="s">
        <v>480</v>
      </c>
      <c r="G620" t="s">
        <v>532</v>
      </c>
      <c r="H620" t="s">
        <v>20</v>
      </c>
      <c r="I620">
        <v>1</v>
      </c>
      <c r="J620">
        <v>0</v>
      </c>
      <c r="K620">
        <v>1</v>
      </c>
      <c r="O620">
        <f t="shared" si="425"/>
        <v>1503.89</v>
      </c>
      <c r="P620">
        <f t="shared" si="426"/>
        <v>1503.89</v>
      </c>
      <c r="Q620">
        <f t="shared" si="427"/>
        <v>0</v>
      </c>
      <c r="R620">
        <f t="shared" si="428"/>
        <v>0</v>
      </c>
      <c r="S620">
        <f t="shared" si="429"/>
        <v>0</v>
      </c>
      <c r="T620">
        <f t="shared" si="430"/>
        <v>0</v>
      </c>
      <c r="U620">
        <f t="shared" si="431"/>
        <v>0</v>
      </c>
      <c r="V620">
        <f t="shared" si="432"/>
        <v>0</v>
      </c>
      <c r="W620">
        <f t="shared" si="433"/>
        <v>0</v>
      </c>
      <c r="X620">
        <f t="shared" si="434"/>
        <v>0</v>
      </c>
      <c r="Y620">
        <f t="shared" si="435"/>
        <v>0</v>
      </c>
      <c r="AA620">
        <v>312243454</v>
      </c>
      <c r="AB620">
        <f t="shared" si="436"/>
        <v>1503.89</v>
      </c>
      <c r="AC620">
        <f t="shared" si="437"/>
        <v>1503.89</v>
      </c>
      <c r="AD620">
        <f t="shared" si="438"/>
        <v>0</v>
      </c>
      <c r="AE620">
        <f t="shared" si="439"/>
        <v>0</v>
      </c>
      <c r="AF620">
        <f t="shared" si="440"/>
        <v>0</v>
      </c>
      <c r="AG620">
        <f t="shared" si="441"/>
        <v>0</v>
      </c>
      <c r="AH620">
        <f t="shared" si="442"/>
        <v>0</v>
      </c>
      <c r="AI620">
        <f t="shared" si="443"/>
        <v>0</v>
      </c>
      <c r="AJ620">
        <f t="shared" si="444"/>
        <v>0</v>
      </c>
      <c r="AK620">
        <v>1503.89</v>
      </c>
      <c r="AL620">
        <v>1503.89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1</v>
      </c>
      <c r="BJ620" t="s">
        <v>3</v>
      </c>
      <c r="BM620">
        <v>1100</v>
      </c>
      <c r="BN620">
        <v>0</v>
      </c>
      <c r="BO620" t="s">
        <v>3</v>
      </c>
      <c r="BP620">
        <v>0</v>
      </c>
      <c r="BQ620">
        <v>8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45"/>
        <v>1503.89</v>
      </c>
      <c r="CQ620">
        <f t="shared" si="446"/>
        <v>1503.89</v>
      </c>
      <c r="CR620">
        <f t="shared" si="447"/>
        <v>0</v>
      </c>
      <c r="CS620">
        <f t="shared" si="448"/>
        <v>0</v>
      </c>
      <c r="CT620">
        <f t="shared" si="449"/>
        <v>0</v>
      </c>
      <c r="CU620">
        <f t="shared" si="450"/>
        <v>0</v>
      </c>
      <c r="CV620">
        <f t="shared" si="451"/>
        <v>0</v>
      </c>
      <c r="CW620">
        <f t="shared" si="452"/>
        <v>0</v>
      </c>
      <c r="CX620">
        <f t="shared" si="453"/>
        <v>0</v>
      </c>
      <c r="CY620">
        <f t="shared" si="454"/>
        <v>0</v>
      </c>
      <c r="CZ620">
        <f t="shared" si="455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20</v>
      </c>
      <c r="DW620" t="s">
        <v>20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293259530</v>
      </c>
      <c r="EF620">
        <v>8</v>
      </c>
      <c r="EG620" t="s">
        <v>471</v>
      </c>
      <c r="EH620">
        <v>0</v>
      </c>
      <c r="EI620" t="s">
        <v>3</v>
      </c>
      <c r="EJ620">
        <v>1</v>
      </c>
      <c r="EK620">
        <v>1100</v>
      </c>
      <c r="EL620" t="s">
        <v>482</v>
      </c>
      <c r="EM620" t="s">
        <v>483</v>
      </c>
      <c r="EO620" t="s">
        <v>3</v>
      </c>
      <c r="EQ620">
        <v>1310720</v>
      </c>
      <c r="ER620">
        <v>1503.89</v>
      </c>
      <c r="ES620">
        <v>1503.89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5</v>
      </c>
      <c r="FC620">
        <v>0</v>
      </c>
      <c r="FD620">
        <v>18</v>
      </c>
      <c r="FF620">
        <v>1474.4</v>
      </c>
      <c r="FQ620">
        <v>0</v>
      </c>
      <c r="FR620">
        <f t="shared" si="456"/>
        <v>0</v>
      </c>
      <c r="FS620">
        <v>0</v>
      </c>
      <c r="FX620">
        <v>0</v>
      </c>
      <c r="FY620">
        <v>0</v>
      </c>
      <c r="GA620" t="s">
        <v>533</v>
      </c>
      <c r="GD620">
        <v>1</v>
      </c>
      <c r="GF620">
        <v>1945762619</v>
      </c>
      <c r="GG620">
        <v>2</v>
      </c>
      <c r="GH620">
        <v>3</v>
      </c>
      <c r="GI620">
        <v>-2</v>
      </c>
      <c r="GJ620">
        <v>0</v>
      </c>
      <c r="GK620">
        <v>0</v>
      </c>
      <c r="GL620">
        <f t="shared" si="457"/>
        <v>0</v>
      </c>
      <c r="GM620">
        <f t="shared" si="458"/>
        <v>1503.89</v>
      </c>
      <c r="GN620">
        <f t="shared" si="459"/>
        <v>1503.89</v>
      </c>
      <c r="GO620">
        <f t="shared" si="460"/>
        <v>0</v>
      </c>
      <c r="GP620">
        <f t="shared" si="461"/>
        <v>0</v>
      </c>
      <c r="GR620">
        <v>1</v>
      </c>
      <c r="GS620">
        <v>1</v>
      </c>
      <c r="GT620">
        <v>0</v>
      </c>
      <c r="GU620" t="s">
        <v>3</v>
      </c>
      <c r="GV620">
        <f t="shared" si="462"/>
        <v>0</v>
      </c>
      <c r="GW620">
        <v>1</v>
      </c>
      <c r="GX620">
        <f t="shared" si="463"/>
        <v>0</v>
      </c>
      <c r="HA620">
        <v>0</v>
      </c>
      <c r="HB620">
        <v>0</v>
      </c>
      <c r="HC620">
        <f t="shared" si="464"/>
        <v>0</v>
      </c>
      <c r="HE620" t="s">
        <v>485</v>
      </c>
      <c r="HF620" t="s">
        <v>55</v>
      </c>
      <c r="HG620">
        <f t="shared" si="465"/>
        <v>1503.89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1" spans="1:245" x14ac:dyDescent="0.2">
      <c r="A621">
        <v>17</v>
      </c>
      <c r="B621">
        <v>1</v>
      </c>
      <c r="E621" t="s">
        <v>534</v>
      </c>
      <c r="F621" t="s">
        <v>480</v>
      </c>
      <c r="G621" t="s">
        <v>535</v>
      </c>
      <c r="H621" t="s">
        <v>20</v>
      </c>
      <c r="I621">
        <v>26</v>
      </c>
      <c r="J621">
        <v>0</v>
      </c>
      <c r="K621">
        <v>26</v>
      </c>
      <c r="O621">
        <f t="shared" si="425"/>
        <v>265.2</v>
      </c>
      <c r="P621">
        <f t="shared" si="426"/>
        <v>265.2</v>
      </c>
      <c r="Q621">
        <f t="shared" si="427"/>
        <v>0</v>
      </c>
      <c r="R621">
        <f t="shared" si="428"/>
        <v>0</v>
      </c>
      <c r="S621">
        <f t="shared" si="429"/>
        <v>0</v>
      </c>
      <c r="T621">
        <f t="shared" si="430"/>
        <v>0</v>
      </c>
      <c r="U621">
        <f t="shared" si="431"/>
        <v>0</v>
      </c>
      <c r="V621">
        <f t="shared" si="432"/>
        <v>0</v>
      </c>
      <c r="W621">
        <f t="shared" si="433"/>
        <v>0</v>
      </c>
      <c r="X621">
        <f t="shared" si="434"/>
        <v>0</v>
      </c>
      <c r="Y621">
        <f t="shared" si="435"/>
        <v>0</v>
      </c>
      <c r="AA621">
        <v>312243454</v>
      </c>
      <c r="AB621">
        <f t="shared" si="436"/>
        <v>10.199999999999999</v>
      </c>
      <c r="AC621">
        <f t="shared" si="437"/>
        <v>10.199999999999999</v>
      </c>
      <c r="AD621">
        <f t="shared" si="438"/>
        <v>0</v>
      </c>
      <c r="AE621">
        <f t="shared" si="439"/>
        <v>0</v>
      </c>
      <c r="AF621">
        <f t="shared" si="440"/>
        <v>0</v>
      </c>
      <c r="AG621">
        <f t="shared" si="441"/>
        <v>0</v>
      </c>
      <c r="AH621">
        <f t="shared" si="442"/>
        <v>0</v>
      </c>
      <c r="AI621">
        <f t="shared" si="443"/>
        <v>0</v>
      </c>
      <c r="AJ621">
        <f t="shared" si="444"/>
        <v>0</v>
      </c>
      <c r="AK621">
        <v>10.199999999999999</v>
      </c>
      <c r="AL621">
        <v>10.199999999999999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1</v>
      </c>
      <c r="BJ621" t="s">
        <v>3</v>
      </c>
      <c r="BM621">
        <v>1100</v>
      </c>
      <c r="BN621">
        <v>0</v>
      </c>
      <c r="BO621" t="s">
        <v>3</v>
      </c>
      <c r="BP621">
        <v>0</v>
      </c>
      <c r="BQ621">
        <v>8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445"/>
        <v>265.2</v>
      </c>
      <c r="CQ621">
        <f t="shared" si="446"/>
        <v>10.199999999999999</v>
      </c>
      <c r="CR621">
        <f t="shared" si="447"/>
        <v>0</v>
      </c>
      <c r="CS621">
        <f t="shared" si="448"/>
        <v>0</v>
      </c>
      <c r="CT621">
        <f t="shared" si="449"/>
        <v>0</v>
      </c>
      <c r="CU621">
        <f t="shared" si="450"/>
        <v>0</v>
      </c>
      <c r="CV621">
        <f t="shared" si="451"/>
        <v>0</v>
      </c>
      <c r="CW621">
        <f t="shared" si="452"/>
        <v>0</v>
      </c>
      <c r="CX621">
        <f t="shared" si="453"/>
        <v>0</v>
      </c>
      <c r="CY621">
        <f t="shared" si="454"/>
        <v>0</v>
      </c>
      <c r="CZ621">
        <f t="shared" si="455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20</v>
      </c>
      <c r="DW621" t="s">
        <v>20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293259530</v>
      </c>
      <c r="EF621">
        <v>8</v>
      </c>
      <c r="EG621" t="s">
        <v>471</v>
      </c>
      <c r="EH621">
        <v>0</v>
      </c>
      <c r="EI621" t="s">
        <v>3</v>
      </c>
      <c r="EJ621">
        <v>1</v>
      </c>
      <c r="EK621">
        <v>1100</v>
      </c>
      <c r="EL621" t="s">
        <v>482</v>
      </c>
      <c r="EM621" t="s">
        <v>483</v>
      </c>
      <c r="EO621" t="s">
        <v>3</v>
      </c>
      <c r="EQ621">
        <v>1310720</v>
      </c>
      <c r="ER621">
        <v>10.199999999999999</v>
      </c>
      <c r="ES621">
        <v>10.199999999999999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5</v>
      </c>
      <c r="FC621">
        <v>0</v>
      </c>
      <c r="FD621">
        <v>18</v>
      </c>
      <c r="FF621">
        <v>10</v>
      </c>
      <c r="FQ621">
        <v>0</v>
      </c>
      <c r="FR621">
        <f t="shared" si="456"/>
        <v>0</v>
      </c>
      <c r="FS621">
        <v>0</v>
      </c>
      <c r="FX621">
        <v>0</v>
      </c>
      <c r="FY621">
        <v>0</v>
      </c>
      <c r="GA621" t="s">
        <v>536</v>
      </c>
      <c r="GD621">
        <v>1</v>
      </c>
      <c r="GF621">
        <v>-1801547083</v>
      </c>
      <c r="GG621">
        <v>2</v>
      </c>
      <c r="GH621">
        <v>3</v>
      </c>
      <c r="GI621">
        <v>-2</v>
      </c>
      <c r="GJ621">
        <v>0</v>
      </c>
      <c r="GK621">
        <v>0</v>
      </c>
      <c r="GL621">
        <f t="shared" si="457"/>
        <v>0</v>
      </c>
      <c r="GM621">
        <f t="shared" si="458"/>
        <v>265.2</v>
      </c>
      <c r="GN621">
        <f t="shared" si="459"/>
        <v>265.2</v>
      </c>
      <c r="GO621">
        <f t="shared" si="460"/>
        <v>0</v>
      </c>
      <c r="GP621">
        <f t="shared" si="461"/>
        <v>0</v>
      </c>
      <c r="GR621">
        <v>1</v>
      </c>
      <c r="GS621">
        <v>1</v>
      </c>
      <c r="GT621">
        <v>0</v>
      </c>
      <c r="GU621" t="s">
        <v>3</v>
      </c>
      <c r="GV621">
        <f t="shared" si="462"/>
        <v>0</v>
      </c>
      <c r="GW621">
        <v>1</v>
      </c>
      <c r="GX621">
        <f t="shared" si="463"/>
        <v>0</v>
      </c>
      <c r="HA621">
        <v>0</v>
      </c>
      <c r="HB621">
        <v>0</v>
      </c>
      <c r="HC621">
        <f t="shared" si="464"/>
        <v>0</v>
      </c>
      <c r="HE621" t="s">
        <v>485</v>
      </c>
      <c r="HF621" t="s">
        <v>55</v>
      </c>
      <c r="HG621">
        <f t="shared" si="465"/>
        <v>265.2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45" x14ac:dyDescent="0.2">
      <c r="A622">
        <v>17</v>
      </c>
      <c r="B622">
        <v>1</v>
      </c>
      <c r="E622" t="s">
        <v>537</v>
      </c>
      <c r="F622" t="s">
        <v>480</v>
      </c>
      <c r="G622" t="s">
        <v>538</v>
      </c>
      <c r="H622" t="s">
        <v>20</v>
      </c>
      <c r="I622">
        <v>13</v>
      </c>
      <c r="J622">
        <v>0</v>
      </c>
      <c r="K622">
        <v>13</v>
      </c>
      <c r="O622">
        <f t="shared" si="425"/>
        <v>7411.17</v>
      </c>
      <c r="P622">
        <f t="shared" si="426"/>
        <v>7411.17</v>
      </c>
      <c r="Q622">
        <f t="shared" si="427"/>
        <v>0</v>
      </c>
      <c r="R622">
        <f t="shared" si="428"/>
        <v>0</v>
      </c>
      <c r="S622">
        <f t="shared" si="429"/>
        <v>0</v>
      </c>
      <c r="T622">
        <f t="shared" si="430"/>
        <v>0</v>
      </c>
      <c r="U622">
        <f t="shared" si="431"/>
        <v>0</v>
      </c>
      <c r="V622">
        <f t="shared" si="432"/>
        <v>0</v>
      </c>
      <c r="W622">
        <f t="shared" si="433"/>
        <v>0</v>
      </c>
      <c r="X622">
        <f t="shared" si="434"/>
        <v>0</v>
      </c>
      <c r="Y622">
        <f t="shared" si="435"/>
        <v>0</v>
      </c>
      <c r="AA622">
        <v>312243454</v>
      </c>
      <c r="AB622">
        <f t="shared" si="436"/>
        <v>570.09</v>
      </c>
      <c r="AC622">
        <f t="shared" si="437"/>
        <v>570.09</v>
      </c>
      <c r="AD622">
        <f t="shared" si="438"/>
        <v>0</v>
      </c>
      <c r="AE622">
        <f t="shared" si="439"/>
        <v>0</v>
      </c>
      <c r="AF622">
        <f t="shared" si="440"/>
        <v>0</v>
      </c>
      <c r="AG622">
        <f t="shared" si="441"/>
        <v>0</v>
      </c>
      <c r="AH622">
        <f t="shared" si="442"/>
        <v>0</v>
      </c>
      <c r="AI622">
        <f t="shared" si="443"/>
        <v>0</v>
      </c>
      <c r="AJ622">
        <f t="shared" si="444"/>
        <v>0</v>
      </c>
      <c r="AK622">
        <v>570.08999999999992</v>
      </c>
      <c r="AL622">
        <v>570.08999999999992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1</v>
      </c>
      <c r="BJ622" t="s">
        <v>3</v>
      </c>
      <c r="BM622">
        <v>1100</v>
      </c>
      <c r="BN622">
        <v>0</v>
      </c>
      <c r="BO622" t="s">
        <v>3</v>
      </c>
      <c r="BP622">
        <v>0</v>
      </c>
      <c r="BQ622">
        <v>8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45"/>
        <v>7411.17</v>
      </c>
      <c r="CQ622">
        <f t="shared" si="446"/>
        <v>570.09</v>
      </c>
      <c r="CR622">
        <f t="shared" si="447"/>
        <v>0</v>
      </c>
      <c r="CS622">
        <f t="shared" si="448"/>
        <v>0</v>
      </c>
      <c r="CT622">
        <f t="shared" si="449"/>
        <v>0</v>
      </c>
      <c r="CU622">
        <f t="shared" si="450"/>
        <v>0</v>
      </c>
      <c r="CV622">
        <f t="shared" si="451"/>
        <v>0</v>
      </c>
      <c r="CW622">
        <f t="shared" si="452"/>
        <v>0</v>
      </c>
      <c r="CX622">
        <f t="shared" si="453"/>
        <v>0</v>
      </c>
      <c r="CY622">
        <f t="shared" si="454"/>
        <v>0</v>
      </c>
      <c r="CZ622">
        <f t="shared" si="455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20</v>
      </c>
      <c r="DW622" t="s">
        <v>20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293259530</v>
      </c>
      <c r="EF622">
        <v>8</v>
      </c>
      <c r="EG622" t="s">
        <v>471</v>
      </c>
      <c r="EH622">
        <v>0</v>
      </c>
      <c r="EI622" t="s">
        <v>3</v>
      </c>
      <c r="EJ622">
        <v>1</v>
      </c>
      <c r="EK622">
        <v>1100</v>
      </c>
      <c r="EL622" t="s">
        <v>482</v>
      </c>
      <c r="EM622" t="s">
        <v>483</v>
      </c>
      <c r="EO622" t="s">
        <v>3</v>
      </c>
      <c r="EQ622">
        <v>1310720</v>
      </c>
      <c r="ER622">
        <v>570.08999999999992</v>
      </c>
      <c r="ES622">
        <v>570.08999999999992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5</v>
      </c>
      <c r="FC622">
        <v>0</v>
      </c>
      <c r="FD622">
        <v>18</v>
      </c>
      <c r="FF622">
        <v>558.91</v>
      </c>
      <c r="FQ622">
        <v>0</v>
      </c>
      <c r="FR622">
        <f t="shared" si="456"/>
        <v>0</v>
      </c>
      <c r="FS622">
        <v>0</v>
      </c>
      <c r="FX622">
        <v>0</v>
      </c>
      <c r="FY622">
        <v>0</v>
      </c>
      <c r="GA622" t="s">
        <v>539</v>
      </c>
      <c r="GD622">
        <v>1</v>
      </c>
      <c r="GF622">
        <v>1039437934</v>
      </c>
      <c r="GG622">
        <v>2</v>
      </c>
      <c r="GH622">
        <v>3</v>
      </c>
      <c r="GI622">
        <v>-2</v>
      </c>
      <c r="GJ622">
        <v>0</v>
      </c>
      <c r="GK622">
        <v>0</v>
      </c>
      <c r="GL622">
        <f t="shared" si="457"/>
        <v>0</v>
      </c>
      <c r="GM622">
        <f t="shared" si="458"/>
        <v>7411.17</v>
      </c>
      <c r="GN622">
        <f t="shared" si="459"/>
        <v>7411.17</v>
      </c>
      <c r="GO622">
        <f t="shared" si="460"/>
        <v>0</v>
      </c>
      <c r="GP622">
        <f t="shared" si="461"/>
        <v>0</v>
      </c>
      <c r="GR622">
        <v>1</v>
      </c>
      <c r="GS622">
        <v>1</v>
      </c>
      <c r="GT622">
        <v>0</v>
      </c>
      <c r="GU622" t="s">
        <v>3</v>
      </c>
      <c r="GV622">
        <f t="shared" si="462"/>
        <v>0</v>
      </c>
      <c r="GW622">
        <v>1</v>
      </c>
      <c r="GX622">
        <f t="shared" si="463"/>
        <v>0</v>
      </c>
      <c r="HA622">
        <v>0</v>
      </c>
      <c r="HB622">
        <v>0</v>
      </c>
      <c r="HC622">
        <f t="shared" si="464"/>
        <v>0</v>
      </c>
      <c r="HE622" t="s">
        <v>485</v>
      </c>
      <c r="HF622" t="s">
        <v>55</v>
      </c>
      <c r="HG622">
        <f t="shared" si="465"/>
        <v>7411.17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IK622">
        <v>0</v>
      </c>
    </row>
    <row r="623" spans="1:245" x14ac:dyDescent="0.2">
      <c r="A623">
        <v>17</v>
      </c>
      <c r="B623">
        <v>1</v>
      </c>
      <c r="E623" t="s">
        <v>540</v>
      </c>
      <c r="F623" t="s">
        <v>480</v>
      </c>
      <c r="G623" t="s">
        <v>541</v>
      </c>
      <c r="H623" t="s">
        <v>20</v>
      </c>
      <c r="I623">
        <v>36</v>
      </c>
      <c r="J623">
        <v>0</v>
      </c>
      <c r="K623">
        <v>36</v>
      </c>
      <c r="O623">
        <f t="shared" si="425"/>
        <v>25961.040000000001</v>
      </c>
      <c r="P623">
        <f t="shared" si="426"/>
        <v>25961.040000000001</v>
      </c>
      <c r="Q623">
        <f t="shared" si="427"/>
        <v>0</v>
      </c>
      <c r="R623">
        <f t="shared" si="428"/>
        <v>0</v>
      </c>
      <c r="S623">
        <f t="shared" si="429"/>
        <v>0</v>
      </c>
      <c r="T623">
        <f t="shared" si="430"/>
        <v>0</v>
      </c>
      <c r="U623">
        <f t="shared" si="431"/>
        <v>0</v>
      </c>
      <c r="V623">
        <f t="shared" si="432"/>
        <v>0</v>
      </c>
      <c r="W623">
        <f t="shared" si="433"/>
        <v>0</v>
      </c>
      <c r="X623">
        <f t="shared" si="434"/>
        <v>0</v>
      </c>
      <c r="Y623">
        <f t="shared" si="435"/>
        <v>0</v>
      </c>
      <c r="AA623">
        <v>312243454</v>
      </c>
      <c r="AB623">
        <f t="shared" si="436"/>
        <v>721.14</v>
      </c>
      <c r="AC623">
        <f t="shared" si="437"/>
        <v>721.14</v>
      </c>
      <c r="AD623">
        <f t="shared" si="438"/>
        <v>0</v>
      </c>
      <c r="AE623">
        <f t="shared" si="439"/>
        <v>0</v>
      </c>
      <c r="AF623">
        <f t="shared" si="440"/>
        <v>0</v>
      </c>
      <c r="AG623">
        <f t="shared" si="441"/>
        <v>0</v>
      </c>
      <c r="AH623">
        <f t="shared" si="442"/>
        <v>0</v>
      </c>
      <c r="AI623">
        <f t="shared" si="443"/>
        <v>0</v>
      </c>
      <c r="AJ623">
        <f t="shared" si="444"/>
        <v>0</v>
      </c>
      <c r="AK623">
        <v>721.14</v>
      </c>
      <c r="AL623">
        <v>721.14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3</v>
      </c>
      <c r="BM623">
        <v>1100</v>
      </c>
      <c r="BN623">
        <v>0</v>
      </c>
      <c r="BO623" t="s">
        <v>3</v>
      </c>
      <c r="BP623">
        <v>0</v>
      </c>
      <c r="BQ623">
        <v>8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445"/>
        <v>25961.040000000001</v>
      </c>
      <c r="CQ623">
        <f t="shared" si="446"/>
        <v>721.14</v>
      </c>
      <c r="CR623">
        <f t="shared" si="447"/>
        <v>0</v>
      </c>
      <c r="CS623">
        <f t="shared" si="448"/>
        <v>0</v>
      </c>
      <c r="CT623">
        <f t="shared" si="449"/>
        <v>0</v>
      </c>
      <c r="CU623">
        <f t="shared" si="450"/>
        <v>0</v>
      </c>
      <c r="CV623">
        <f t="shared" si="451"/>
        <v>0</v>
      </c>
      <c r="CW623">
        <f t="shared" si="452"/>
        <v>0</v>
      </c>
      <c r="CX623">
        <f t="shared" si="453"/>
        <v>0</v>
      </c>
      <c r="CY623">
        <f t="shared" si="454"/>
        <v>0</v>
      </c>
      <c r="CZ623">
        <f t="shared" si="455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1013</v>
      </c>
      <c r="DV623" t="s">
        <v>20</v>
      </c>
      <c r="DW623" t="s">
        <v>20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293259530</v>
      </c>
      <c r="EF623">
        <v>8</v>
      </c>
      <c r="EG623" t="s">
        <v>471</v>
      </c>
      <c r="EH623">
        <v>0</v>
      </c>
      <c r="EI623" t="s">
        <v>3</v>
      </c>
      <c r="EJ623">
        <v>1</v>
      </c>
      <c r="EK623">
        <v>1100</v>
      </c>
      <c r="EL623" t="s">
        <v>482</v>
      </c>
      <c r="EM623" t="s">
        <v>483</v>
      </c>
      <c r="EO623" t="s">
        <v>3</v>
      </c>
      <c r="EQ623">
        <v>2097152</v>
      </c>
      <c r="ER623">
        <v>721.14</v>
      </c>
      <c r="ES623">
        <v>721.14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5</v>
      </c>
      <c r="FC623">
        <v>0</v>
      </c>
      <c r="FD623">
        <v>18</v>
      </c>
      <c r="FF623">
        <v>707</v>
      </c>
      <c r="FQ623">
        <v>0</v>
      </c>
      <c r="FR623">
        <f t="shared" si="456"/>
        <v>0</v>
      </c>
      <c r="FS623">
        <v>0</v>
      </c>
      <c r="FX623">
        <v>0</v>
      </c>
      <c r="FY623">
        <v>0</v>
      </c>
      <c r="GA623" t="s">
        <v>542</v>
      </c>
      <c r="GD623">
        <v>1</v>
      </c>
      <c r="GF623">
        <v>1526696368</v>
      </c>
      <c r="GG623">
        <v>2</v>
      </c>
      <c r="GH623">
        <v>3</v>
      </c>
      <c r="GI623">
        <v>-2</v>
      </c>
      <c r="GJ623">
        <v>0</v>
      </c>
      <c r="GK623">
        <v>0</v>
      </c>
      <c r="GL623">
        <f t="shared" si="457"/>
        <v>0</v>
      </c>
      <c r="GM623">
        <f t="shared" si="458"/>
        <v>25961.040000000001</v>
      </c>
      <c r="GN623">
        <f t="shared" si="459"/>
        <v>25961.040000000001</v>
      </c>
      <c r="GO623">
        <f t="shared" si="460"/>
        <v>0</v>
      </c>
      <c r="GP623">
        <f t="shared" si="461"/>
        <v>0</v>
      </c>
      <c r="GR623">
        <v>1</v>
      </c>
      <c r="GS623">
        <v>1</v>
      </c>
      <c r="GT623">
        <v>0</v>
      </c>
      <c r="GU623" t="s">
        <v>3</v>
      </c>
      <c r="GV623">
        <f t="shared" si="462"/>
        <v>0</v>
      </c>
      <c r="GW623">
        <v>1</v>
      </c>
      <c r="GX623">
        <f t="shared" si="463"/>
        <v>0</v>
      </c>
      <c r="HA623">
        <v>0</v>
      </c>
      <c r="HB623">
        <v>0</v>
      </c>
      <c r="HC623">
        <f t="shared" si="464"/>
        <v>0</v>
      </c>
      <c r="HE623" t="s">
        <v>485</v>
      </c>
      <c r="HF623" t="s">
        <v>55</v>
      </c>
      <c r="HG623">
        <f t="shared" si="465"/>
        <v>25961.040000000001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45" x14ac:dyDescent="0.2">
      <c r="A624">
        <v>17</v>
      </c>
      <c r="B624">
        <v>1</v>
      </c>
      <c r="E624" t="s">
        <v>543</v>
      </c>
      <c r="F624" t="s">
        <v>480</v>
      </c>
      <c r="G624" t="s">
        <v>544</v>
      </c>
      <c r="H624" t="s">
        <v>20</v>
      </c>
      <c r="I624">
        <v>5</v>
      </c>
      <c r="J624">
        <v>0</v>
      </c>
      <c r="K624">
        <v>5</v>
      </c>
      <c r="O624">
        <f t="shared" si="425"/>
        <v>6486.35</v>
      </c>
      <c r="P624">
        <f t="shared" si="426"/>
        <v>6486.35</v>
      </c>
      <c r="Q624">
        <f t="shared" si="427"/>
        <v>0</v>
      </c>
      <c r="R624">
        <f t="shared" si="428"/>
        <v>0</v>
      </c>
      <c r="S624">
        <f t="shared" si="429"/>
        <v>0</v>
      </c>
      <c r="T624">
        <f t="shared" si="430"/>
        <v>0</v>
      </c>
      <c r="U624">
        <f t="shared" si="431"/>
        <v>0</v>
      </c>
      <c r="V624">
        <f t="shared" si="432"/>
        <v>0</v>
      </c>
      <c r="W624">
        <f t="shared" si="433"/>
        <v>0</v>
      </c>
      <c r="X624">
        <f t="shared" si="434"/>
        <v>0</v>
      </c>
      <c r="Y624">
        <f t="shared" si="435"/>
        <v>0</v>
      </c>
      <c r="AA624">
        <v>312243454</v>
      </c>
      <c r="AB624">
        <f t="shared" si="436"/>
        <v>1297.27</v>
      </c>
      <c r="AC624">
        <f t="shared" si="437"/>
        <v>1297.27</v>
      </c>
      <c r="AD624">
        <f t="shared" si="438"/>
        <v>0</v>
      </c>
      <c r="AE624">
        <f t="shared" si="439"/>
        <v>0</v>
      </c>
      <c r="AF624">
        <f t="shared" si="440"/>
        <v>0</v>
      </c>
      <c r="AG624">
        <f t="shared" si="441"/>
        <v>0</v>
      </c>
      <c r="AH624">
        <f t="shared" si="442"/>
        <v>0</v>
      </c>
      <c r="AI624">
        <f t="shared" si="443"/>
        <v>0</v>
      </c>
      <c r="AJ624">
        <f t="shared" si="444"/>
        <v>0</v>
      </c>
      <c r="AK624">
        <v>1297.27</v>
      </c>
      <c r="AL624">
        <v>1297.27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1</v>
      </c>
      <c r="BJ624" t="s">
        <v>3</v>
      </c>
      <c r="BM624">
        <v>1100</v>
      </c>
      <c r="BN624">
        <v>0</v>
      </c>
      <c r="BO624" t="s">
        <v>3</v>
      </c>
      <c r="BP624">
        <v>0</v>
      </c>
      <c r="BQ624">
        <v>8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445"/>
        <v>6486.35</v>
      </c>
      <c r="CQ624">
        <f t="shared" si="446"/>
        <v>1297.27</v>
      </c>
      <c r="CR624">
        <f t="shared" si="447"/>
        <v>0</v>
      </c>
      <c r="CS624">
        <f t="shared" si="448"/>
        <v>0</v>
      </c>
      <c r="CT624">
        <f t="shared" si="449"/>
        <v>0</v>
      </c>
      <c r="CU624">
        <f t="shared" si="450"/>
        <v>0</v>
      </c>
      <c r="CV624">
        <f t="shared" si="451"/>
        <v>0</v>
      </c>
      <c r="CW624">
        <f t="shared" si="452"/>
        <v>0</v>
      </c>
      <c r="CX624">
        <f t="shared" si="453"/>
        <v>0</v>
      </c>
      <c r="CY624">
        <f t="shared" si="454"/>
        <v>0</v>
      </c>
      <c r="CZ624">
        <f t="shared" si="455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1013</v>
      </c>
      <c r="DV624" t="s">
        <v>20</v>
      </c>
      <c r="DW624" t="s">
        <v>20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293259530</v>
      </c>
      <c r="EF624">
        <v>8</v>
      </c>
      <c r="EG624" t="s">
        <v>471</v>
      </c>
      <c r="EH624">
        <v>0</v>
      </c>
      <c r="EI624" t="s">
        <v>3</v>
      </c>
      <c r="EJ624">
        <v>1</v>
      </c>
      <c r="EK624">
        <v>1100</v>
      </c>
      <c r="EL624" t="s">
        <v>482</v>
      </c>
      <c r="EM624" t="s">
        <v>483</v>
      </c>
      <c r="EO624" t="s">
        <v>3</v>
      </c>
      <c r="EQ624">
        <v>2097152</v>
      </c>
      <c r="ER624">
        <v>1297.27</v>
      </c>
      <c r="ES624">
        <v>1297.27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5</v>
      </c>
      <c r="FC624">
        <v>0</v>
      </c>
      <c r="FD624">
        <v>18</v>
      </c>
      <c r="FF624">
        <v>1271.83</v>
      </c>
      <c r="FQ624">
        <v>0</v>
      </c>
      <c r="FR624">
        <f t="shared" si="456"/>
        <v>0</v>
      </c>
      <c r="FS624">
        <v>0</v>
      </c>
      <c r="FX624">
        <v>0</v>
      </c>
      <c r="FY624">
        <v>0</v>
      </c>
      <c r="GA624" t="s">
        <v>545</v>
      </c>
      <c r="GD624">
        <v>1</v>
      </c>
      <c r="GF624">
        <v>875949433</v>
      </c>
      <c r="GG624">
        <v>2</v>
      </c>
      <c r="GH624">
        <v>3</v>
      </c>
      <c r="GI624">
        <v>-2</v>
      </c>
      <c r="GJ624">
        <v>0</v>
      </c>
      <c r="GK624">
        <v>0</v>
      </c>
      <c r="GL624">
        <f t="shared" si="457"/>
        <v>0</v>
      </c>
      <c r="GM624">
        <f t="shared" si="458"/>
        <v>6486.35</v>
      </c>
      <c r="GN624">
        <f t="shared" si="459"/>
        <v>6486.35</v>
      </c>
      <c r="GO624">
        <f t="shared" si="460"/>
        <v>0</v>
      </c>
      <c r="GP624">
        <f t="shared" si="461"/>
        <v>0</v>
      </c>
      <c r="GR624">
        <v>1</v>
      </c>
      <c r="GS624">
        <v>1</v>
      </c>
      <c r="GT624">
        <v>0</v>
      </c>
      <c r="GU624" t="s">
        <v>3</v>
      </c>
      <c r="GV624">
        <f t="shared" si="462"/>
        <v>0</v>
      </c>
      <c r="GW624">
        <v>1</v>
      </c>
      <c r="GX624">
        <f t="shared" si="463"/>
        <v>0</v>
      </c>
      <c r="HA624">
        <v>0</v>
      </c>
      <c r="HB624">
        <v>0</v>
      </c>
      <c r="HC624">
        <f t="shared" si="464"/>
        <v>0</v>
      </c>
      <c r="HE624" t="s">
        <v>485</v>
      </c>
      <c r="HF624" t="s">
        <v>55</v>
      </c>
      <c r="HG624">
        <f t="shared" si="465"/>
        <v>6486.35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IK624">
        <v>0</v>
      </c>
    </row>
    <row r="625" spans="1:245" x14ac:dyDescent="0.2">
      <c r="A625">
        <v>17</v>
      </c>
      <c r="B625">
        <v>1</v>
      </c>
      <c r="E625" t="s">
        <v>546</v>
      </c>
      <c r="F625" t="s">
        <v>480</v>
      </c>
      <c r="G625" t="s">
        <v>547</v>
      </c>
      <c r="H625" t="s">
        <v>20</v>
      </c>
      <c r="I625">
        <v>6</v>
      </c>
      <c r="J625">
        <v>0</v>
      </c>
      <c r="K625">
        <v>6</v>
      </c>
      <c r="O625">
        <f t="shared" si="425"/>
        <v>400.38</v>
      </c>
      <c r="P625">
        <f t="shared" si="426"/>
        <v>400.38</v>
      </c>
      <c r="Q625">
        <f t="shared" si="427"/>
        <v>0</v>
      </c>
      <c r="R625">
        <f t="shared" si="428"/>
        <v>0</v>
      </c>
      <c r="S625">
        <f t="shared" si="429"/>
        <v>0</v>
      </c>
      <c r="T625">
        <f t="shared" si="430"/>
        <v>0</v>
      </c>
      <c r="U625">
        <f t="shared" si="431"/>
        <v>0</v>
      </c>
      <c r="V625">
        <f t="shared" si="432"/>
        <v>0</v>
      </c>
      <c r="W625">
        <f t="shared" si="433"/>
        <v>0</v>
      </c>
      <c r="X625">
        <f t="shared" si="434"/>
        <v>0</v>
      </c>
      <c r="Y625">
        <f t="shared" si="435"/>
        <v>0</v>
      </c>
      <c r="AA625">
        <v>312243454</v>
      </c>
      <c r="AB625">
        <f t="shared" si="436"/>
        <v>66.73</v>
      </c>
      <c r="AC625">
        <f t="shared" si="437"/>
        <v>66.73</v>
      </c>
      <c r="AD625">
        <f t="shared" si="438"/>
        <v>0</v>
      </c>
      <c r="AE625">
        <f t="shared" si="439"/>
        <v>0</v>
      </c>
      <c r="AF625">
        <f t="shared" si="440"/>
        <v>0</v>
      </c>
      <c r="AG625">
        <f t="shared" si="441"/>
        <v>0</v>
      </c>
      <c r="AH625">
        <f t="shared" si="442"/>
        <v>0</v>
      </c>
      <c r="AI625">
        <f t="shared" si="443"/>
        <v>0</v>
      </c>
      <c r="AJ625">
        <f t="shared" si="444"/>
        <v>0</v>
      </c>
      <c r="AK625">
        <v>66.73</v>
      </c>
      <c r="AL625">
        <v>66.73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3</v>
      </c>
      <c r="BI625">
        <v>1</v>
      </c>
      <c r="BJ625" t="s">
        <v>3</v>
      </c>
      <c r="BM625">
        <v>1100</v>
      </c>
      <c r="BN625">
        <v>0</v>
      </c>
      <c r="BO625" t="s">
        <v>3</v>
      </c>
      <c r="BP625">
        <v>0</v>
      </c>
      <c r="BQ625">
        <v>8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445"/>
        <v>400.38</v>
      </c>
      <c r="CQ625">
        <f t="shared" si="446"/>
        <v>66.73</v>
      </c>
      <c r="CR625">
        <f t="shared" si="447"/>
        <v>0</v>
      </c>
      <c r="CS625">
        <f t="shared" si="448"/>
        <v>0</v>
      </c>
      <c r="CT625">
        <f t="shared" si="449"/>
        <v>0</v>
      </c>
      <c r="CU625">
        <f t="shared" si="450"/>
        <v>0</v>
      </c>
      <c r="CV625">
        <f t="shared" si="451"/>
        <v>0</v>
      </c>
      <c r="CW625">
        <f t="shared" si="452"/>
        <v>0</v>
      </c>
      <c r="CX625">
        <f t="shared" si="453"/>
        <v>0</v>
      </c>
      <c r="CY625">
        <f t="shared" si="454"/>
        <v>0</v>
      </c>
      <c r="CZ625">
        <f t="shared" si="455"/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20</v>
      </c>
      <c r="DW625" t="s">
        <v>20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293259530</v>
      </c>
      <c r="EF625">
        <v>8</v>
      </c>
      <c r="EG625" t="s">
        <v>471</v>
      </c>
      <c r="EH625">
        <v>0</v>
      </c>
      <c r="EI625" t="s">
        <v>3</v>
      </c>
      <c r="EJ625">
        <v>1</v>
      </c>
      <c r="EK625">
        <v>1100</v>
      </c>
      <c r="EL625" t="s">
        <v>482</v>
      </c>
      <c r="EM625" t="s">
        <v>483</v>
      </c>
      <c r="EO625" t="s">
        <v>3</v>
      </c>
      <c r="EQ625">
        <v>2097152</v>
      </c>
      <c r="ER625">
        <v>66.73</v>
      </c>
      <c r="ES625">
        <v>66.73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5</v>
      </c>
      <c r="FC625">
        <v>0</v>
      </c>
      <c r="FD625">
        <v>18</v>
      </c>
      <c r="FF625">
        <v>65.42</v>
      </c>
      <c r="FQ625">
        <v>0</v>
      </c>
      <c r="FR625">
        <f t="shared" si="456"/>
        <v>0</v>
      </c>
      <c r="FS625">
        <v>0</v>
      </c>
      <c r="FX625">
        <v>0</v>
      </c>
      <c r="FY625">
        <v>0</v>
      </c>
      <c r="GA625" t="s">
        <v>548</v>
      </c>
      <c r="GD625">
        <v>1</v>
      </c>
      <c r="GF625">
        <v>-39045001</v>
      </c>
      <c r="GG625">
        <v>2</v>
      </c>
      <c r="GH625">
        <v>3</v>
      </c>
      <c r="GI625">
        <v>-2</v>
      </c>
      <c r="GJ625">
        <v>0</v>
      </c>
      <c r="GK625">
        <v>0</v>
      </c>
      <c r="GL625">
        <f t="shared" si="457"/>
        <v>0</v>
      </c>
      <c r="GM625">
        <f t="shared" si="458"/>
        <v>400.38</v>
      </c>
      <c r="GN625">
        <f t="shared" si="459"/>
        <v>400.38</v>
      </c>
      <c r="GO625">
        <f t="shared" si="460"/>
        <v>0</v>
      </c>
      <c r="GP625">
        <f t="shared" si="461"/>
        <v>0</v>
      </c>
      <c r="GR625">
        <v>1</v>
      </c>
      <c r="GS625">
        <v>1</v>
      </c>
      <c r="GT625">
        <v>0</v>
      </c>
      <c r="GU625" t="s">
        <v>3</v>
      </c>
      <c r="GV625">
        <f t="shared" si="462"/>
        <v>0</v>
      </c>
      <c r="GW625">
        <v>1</v>
      </c>
      <c r="GX625">
        <f t="shared" si="463"/>
        <v>0</v>
      </c>
      <c r="HA625">
        <v>0</v>
      </c>
      <c r="HB625">
        <v>0</v>
      </c>
      <c r="HC625">
        <f t="shared" si="464"/>
        <v>0</v>
      </c>
      <c r="HE625" t="s">
        <v>485</v>
      </c>
      <c r="HF625" t="s">
        <v>55</v>
      </c>
      <c r="HG625">
        <f t="shared" si="465"/>
        <v>400.38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45" x14ac:dyDescent="0.2">
      <c r="A626">
        <v>17</v>
      </c>
      <c r="B626">
        <v>1</v>
      </c>
      <c r="E626" t="s">
        <v>549</v>
      </c>
      <c r="F626" t="s">
        <v>480</v>
      </c>
      <c r="G626" t="s">
        <v>550</v>
      </c>
      <c r="H626" t="s">
        <v>20</v>
      </c>
      <c r="I626">
        <v>5</v>
      </c>
      <c r="J626">
        <v>0</v>
      </c>
      <c r="K626">
        <v>5</v>
      </c>
      <c r="O626">
        <f t="shared" si="425"/>
        <v>863.8</v>
      </c>
      <c r="P626">
        <f t="shared" si="426"/>
        <v>863.8</v>
      </c>
      <c r="Q626">
        <f t="shared" si="427"/>
        <v>0</v>
      </c>
      <c r="R626">
        <f t="shared" si="428"/>
        <v>0</v>
      </c>
      <c r="S626">
        <f t="shared" si="429"/>
        <v>0</v>
      </c>
      <c r="T626">
        <f t="shared" si="430"/>
        <v>0</v>
      </c>
      <c r="U626">
        <f t="shared" si="431"/>
        <v>0</v>
      </c>
      <c r="V626">
        <f t="shared" si="432"/>
        <v>0</v>
      </c>
      <c r="W626">
        <f t="shared" si="433"/>
        <v>0</v>
      </c>
      <c r="X626">
        <f t="shared" si="434"/>
        <v>0</v>
      </c>
      <c r="Y626">
        <f t="shared" si="435"/>
        <v>0</v>
      </c>
      <c r="AA626">
        <v>312243454</v>
      </c>
      <c r="AB626">
        <f t="shared" si="436"/>
        <v>172.76</v>
      </c>
      <c r="AC626">
        <f t="shared" si="437"/>
        <v>172.76</v>
      </c>
      <c r="AD626">
        <f t="shared" si="438"/>
        <v>0</v>
      </c>
      <c r="AE626">
        <f t="shared" si="439"/>
        <v>0</v>
      </c>
      <c r="AF626">
        <f t="shared" si="440"/>
        <v>0</v>
      </c>
      <c r="AG626">
        <f t="shared" si="441"/>
        <v>0</v>
      </c>
      <c r="AH626">
        <f t="shared" si="442"/>
        <v>0</v>
      </c>
      <c r="AI626">
        <f t="shared" si="443"/>
        <v>0</v>
      </c>
      <c r="AJ626">
        <f t="shared" si="444"/>
        <v>0</v>
      </c>
      <c r="AK626">
        <v>172.76</v>
      </c>
      <c r="AL626">
        <v>172.76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1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3</v>
      </c>
      <c r="BI626">
        <v>1</v>
      </c>
      <c r="BJ626" t="s">
        <v>3</v>
      </c>
      <c r="BM626">
        <v>1100</v>
      </c>
      <c r="BN626">
        <v>0</v>
      </c>
      <c r="BO626" t="s">
        <v>3</v>
      </c>
      <c r="BP626">
        <v>0</v>
      </c>
      <c r="BQ626">
        <v>8</v>
      </c>
      <c r="BR626">
        <v>0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0</v>
      </c>
      <c r="CA626">
        <v>0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 t="shared" si="445"/>
        <v>863.8</v>
      </c>
      <c r="CQ626">
        <f t="shared" si="446"/>
        <v>172.76</v>
      </c>
      <c r="CR626">
        <f t="shared" si="447"/>
        <v>0</v>
      </c>
      <c r="CS626">
        <f t="shared" si="448"/>
        <v>0</v>
      </c>
      <c r="CT626">
        <f t="shared" si="449"/>
        <v>0</v>
      </c>
      <c r="CU626">
        <f t="shared" si="450"/>
        <v>0</v>
      </c>
      <c r="CV626">
        <f t="shared" si="451"/>
        <v>0</v>
      </c>
      <c r="CW626">
        <f t="shared" si="452"/>
        <v>0</v>
      </c>
      <c r="CX626">
        <f t="shared" si="453"/>
        <v>0</v>
      </c>
      <c r="CY626">
        <f t="shared" si="454"/>
        <v>0</v>
      </c>
      <c r="CZ626">
        <f t="shared" si="455"/>
        <v>0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20</v>
      </c>
      <c r="DW626" t="s">
        <v>20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293259530</v>
      </c>
      <c r="EF626">
        <v>8</v>
      </c>
      <c r="EG626" t="s">
        <v>471</v>
      </c>
      <c r="EH626">
        <v>0</v>
      </c>
      <c r="EI626" t="s">
        <v>3</v>
      </c>
      <c r="EJ626">
        <v>1</v>
      </c>
      <c r="EK626">
        <v>1100</v>
      </c>
      <c r="EL626" t="s">
        <v>482</v>
      </c>
      <c r="EM626" t="s">
        <v>483</v>
      </c>
      <c r="EO626" t="s">
        <v>3</v>
      </c>
      <c r="EQ626">
        <v>1310720</v>
      </c>
      <c r="ER626">
        <v>172.76</v>
      </c>
      <c r="ES626">
        <v>172.76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5</v>
      </c>
      <c r="FC626">
        <v>0</v>
      </c>
      <c r="FD626">
        <v>18</v>
      </c>
      <c r="FF626">
        <v>169.37</v>
      </c>
      <c r="FQ626">
        <v>0</v>
      </c>
      <c r="FR626">
        <f t="shared" si="456"/>
        <v>0</v>
      </c>
      <c r="FS626">
        <v>0</v>
      </c>
      <c r="FX626">
        <v>0</v>
      </c>
      <c r="FY626">
        <v>0</v>
      </c>
      <c r="GA626" t="s">
        <v>551</v>
      </c>
      <c r="GD626">
        <v>1</v>
      </c>
      <c r="GF626">
        <v>-1411473347</v>
      </c>
      <c r="GG626">
        <v>2</v>
      </c>
      <c r="GH626">
        <v>3</v>
      </c>
      <c r="GI626">
        <v>-2</v>
      </c>
      <c r="GJ626">
        <v>0</v>
      </c>
      <c r="GK626">
        <v>0</v>
      </c>
      <c r="GL626">
        <f t="shared" si="457"/>
        <v>0</v>
      </c>
      <c r="GM626">
        <f t="shared" si="458"/>
        <v>863.8</v>
      </c>
      <c r="GN626">
        <f t="shared" si="459"/>
        <v>863.8</v>
      </c>
      <c r="GO626">
        <f t="shared" si="460"/>
        <v>0</v>
      </c>
      <c r="GP626">
        <f t="shared" si="461"/>
        <v>0</v>
      </c>
      <c r="GR626">
        <v>1</v>
      </c>
      <c r="GS626">
        <v>1</v>
      </c>
      <c r="GT626">
        <v>0</v>
      </c>
      <c r="GU626" t="s">
        <v>3</v>
      </c>
      <c r="GV626">
        <f t="shared" si="462"/>
        <v>0</v>
      </c>
      <c r="GW626">
        <v>1</v>
      </c>
      <c r="GX626">
        <f t="shared" si="463"/>
        <v>0</v>
      </c>
      <c r="HA626">
        <v>0</v>
      </c>
      <c r="HB626">
        <v>0</v>
      </c>
      <c r="HC626">
        <f t="shared" si="464"/>
        <v>0</v>
      </c>
      <c r="HE626" t="s">
        <v>485</v>
      </c>
      <c r="HF626" t="s">
        <v>55</v>
      </c>
      <c r="HG626">
        <f t="shared" si="465"/>
        <v>863.8</v>
      </c>
      <c r="HM626" t="s">
        <v>3</v>
      </c>
      <c r="HN626" t="s">
        <v>3</v>
      </c>
      <c r="HO626" t="s">
        <v>3</v>
      </c>
      <c r="HP626" t="s">
        <v>3</v>
      </c>
      <c r="HQ626" t="s">
        <v>3</v>
      </c>
      <c r="IK626">
        <v>0</v>
      </c>
    </row>
    <row r="628" spans="1:245" x14ac:dyDescent="0.2">
      <c r="A628" s="2">
        <v>51</v>
      </c>
      <c r="B628" s="2">
        <f>B600</f>
        <v>1</v>
      </c>
      <c r="C628" s="2">
        <f>A600</f>
        <v>4</v>
      </c>
      <c r="D628" s="2">
        <f>ROW(A600)</f>
        <v>600</v>
      </c>
      <c r="E628" s="2"/>
      <c r="F628" s="2" t="str">
        <f>IF(F600&lt;&gt;"",F600,"")</f>
        <v>Новый раздел</v>
      </c>
      <c r="G628" s="2" t="str">
        <f>IF(G600&lt;&gt;"",G600,"")</f>
        <v>Материалы отсутствующие в НБ</v>
      </c>
      <c r="H628" s="2">
        <v>0</v>
      </c>
      <c r="I628" s="2"/>
      <c r="J628" s="2"/>
      <c r="K628" s="2"/>
      <c r="L628" s="2"/>
      <c r="M628" s="2"/>
      <c r="N628" s="2"/>
      <c r="O628" s="2">
        <f t="shared" ref="O628:T628" si="466">ROUND(AB628,2)</f>
        <v>591609.84</v>
      </c>
      <c r="P628" s="2">
        <f t="shared" si="466"/>
        <v>591609.84</v>
      </c>
      <c r="Q628" s="2">
        <f t="shared" si="466"/>
        <v>0</v>
      </c>
      <c r="R628" s="2">
        <f t="shared" si="466"/>
        <v>0</v>
      </c>
      <c r="S628" s="2">
        <f t="shared" si="466"/>
        <v>0</v>
      </c>
      <c r="T628" s="2">
        <f t="shared" si="466"/>
        <v>0</v>
      </c>
      <c r="U628" s="2">
        <f>AH628</f>
        <v>0</v>
      </c>
      <c r="V628" s="2">
        <f>AI628</f>
        <v>0</v>
      </c>
      <c r="W628" s="2">
        <f>ROUND(AJ628,2)</f>
        <v>0</v>
      </c>
      <c r="X628" s="2">
        <f>ROUND(AK628,2)</f>
        <v>0</v>
      </c>
      <c r="Y628" s="2">
        <f>ROUND(AL628,2)</f>
        <v>0</v>
      </c>
      <c r="Z628" s="2"/>
      <c r="AA628" s="2"/>
      <c r="AB628" s="2">
        <f>ROUND(SUMIF(AA604:AA626,"=312243454",O604:O626),2)</f>
        <v>591609.84</v>
      </c>
      <c r="AC628" s="2">
        <f>ROUND(SUMIF(AA604:AA626,"=312243454",P604:P626),2)</f>
        <v>591609.84</v>
      </c>
      <c r="AD628" s="2">
        <f>ROUND(SUMIF(AA604:AA626,"=312243454",Q604:Q626),2)</f>
        <v>0</v>
      </c>
      <c r="AE628" s="2">
        <f>ROUND(SUMIF(AA604:AA626,"=312243454",R604:R626),2)</f>
        <v>0</v>
      </c>
      <c r="AF628" s="2">
        <f>ROUND(SUMIF(AA604:AA626,"=312243454",S604:S626),2)</f>
        <v>0</v>
      </c>
      <c r="AG628" s="2">
        <f>ROUND(SUMIF(AA604:AA626,"=312243454",T604:T626),2)</f>
        <v>0</v>
      </c>
      <c r="AH628" s="2">
        <f>SUMIF(AA604:AA626,"=312243454",U604:U626)</f>
        <v>0</v>
      </c>
      <c r="AI628" s="2">
        <f>SUMIF(AA604:AA626,"=312243454",V604:V626)</f>
        <v>0</v>
      </c>
      <c r="AJ628" s="2">
        <f>ROUND(SUMIF(AA604:AA626,"=312243454",W604:W626),2)</f>
        <v>0</v>
      </c>
      <c r="AK628" s="2">
        <f>ROUND(SUMIF(AA604:AA626,"=312243454",X604:X626),2)</f>
        <v>0</v>
      </c>
      <c r="AL628" s="2">
        <f>ROUND(SUMIF(AA604:AA626,"=312243454",Y604:Y626),2)</f>
        <v>0</v>
      </c>
      <c r="AM628" s="2"/>
      <c r="AN628" s="2"/>
      <c r="AO628" s="2">
        <f t="shared" ref="AO628:BD628" si="467">ROUND(BX628,2)</f>
        <v>0</v>
      </c>
      <c r="AP628" s="2">
        <f t="shared" si="467"/>
        <v>0</v>
      </c>
      <c r="AQ628" s="2">
        <f t="shared" si="467"/>
        <v>0</v>
      </c>
      <c r="AR628" s="2">
        <f t="shared" si="467"/>
        <v>591609.84</v>
      </c>
      <c r="AS628" s="2">
        <f t="shared" si="467"/>
        <v>591609.84</v>
      </c>
      <c r="AT628" s="2">
        <f t="shared" si="467"/>
        <v>0</v>
      </c>
      <c r="AU628" s="2">
        <f t="shared" si="467"/>
        <v>0</v>
      </c>
      <c r="AV628" s="2">
        <f t="shared" si="467"/>
        <v>591609.84</v>
      </c>
      <c r="AW628" s="2">
        <f t="shared" si="467"/>
        <v>591609.84</v>
      </c>
      <c r="AX628" s="2">
        <f t="shared" si="467"/>
        <v>0</v>
      </c>
      <c r="AY628" s="2">
        <f t="shared" si="467"/>
        <v>591609.84</v>
      </c>
      <c r="AZ628" s="2">
        <f t="shared" si="467"/>
        <v>0</v>
      </c>
      <c r="BA628" s="2">
        <f t="shared" si="467"/>
        <v>0</v>
      </c>
      <c r="BB628" s="2">
        <f t="shared" si="467"/>
        <v>0</v>
      </c>
      <c r="BC628" s="2">
        <f t="shared" si="467"/>
        <v>0</v>
      </c>
      <c r="BD628" s="2">
        <f t="shared" si="467"/>
        <v>0</v>
      </c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>
        <f>ROUND(SUMIF(AA604:AA626,"=312243454",FQ604:FQ626),2)</f>
        <v>0</v>
      </c>
      <c r="BY628" s="2">
        <f>ROUND(SUMIF(AA604:AA626,"=312243454",FR604:FR626),2)</f>
        <v>0</v>
      </c>
      <c r="BZ628" s="2">
        <f>ROUND(SUMIF(AA604:AA626,"=312243454",GL604:GL626),2)</f>
        <v>0</v>
      </c>
      <c r="CA628" s="2">
        <f>ROUND(SUMIF(AA604:AA626,"=312243454",GM604:GM626),2)</f>
        <v>591609.84</v>
      </c>
      <c r="CB628" s="2">
        <f>ROUND(SUMIF(AA604:AA626,"=312243454",GN604:GN626),2)</f>
        <v>591609.84</v>
      </c>
      <c r="CC628" s="2">
        <f>ROUND(SUMIF(AA604:AA626,"=312243454",GO604:GO626),2)</f>
        <v>0</v>
      </c>
      <c r="CD628" s="2">
        <f>ROUND(SUMIF(AA604:AA626,"=312243454",GP604:GP626),2)</f>
        <v>0</v>
      </c>
      <c r="CE628" s="2">
        <f>AC628-BX628</f>
        <v>591609.84</v>
      </c>
      <c r="CF628" s="2">
        <f>AC628-BY628</f>
        <v>591609.84</v>
      </c>
      <c r="CG628" s="2">
        <f>BX628-BZ628</f>
        <v>0</v>
      </c>
      <c r="CH628" s="2">
        <f>AC628-BX628-BY628+BZ628</f>
        <v>591609.84</v>
      </c>
      <c r="CI628" s="2">
        <f>BY628-BZ628</f>
        <v>0</v>
      </c>
      <c r="CJ628" s="2">
        <f>ROUND(SUMIF(AA604:AA626,"=312243454",GX604:GX626),2)</f>
        <v>0</v>
      </c>
      <c r="CK628" s="2">
        <f>ROUND(SUMIF(AA604:AA626,"=312243454",GY604:GY626),2)</f>
        <v>0</v>
      </c>
      <c r="CL628" s="2">
        <f>ROUND(SUMIF(AA604:AA626,"=312243454",GZ604:GZ626),2)</f>
        <v>0</v>
      </c>
      <c r="CM628" s="2">
        <f>ROUND(SUMIF(AA604:AA626,"=312243454",HD604:HD626),2)</f>
        <v>0</v>
      </c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>
        <v>0</v>
      </c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201</v>
      </c>
      <c r="F630" s="4">
        <f>ROUND(Source!O628,O630)</f>
        <v>591609.84</v>
      </c>
      <c r="G630" s="4" t="s">
        <v>161</v>
      </c>
      <c r="H630" s="4" t="s">
        <v>162</v>
      </c>
      <c r="I630" s="4"/>
      <c r="J630" s="4"/>
      <c r="K630" s="4">
        <v>201</v>
      </c>
      <c r="L630" s="4">
        <v>1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591609.84</v>
      </c>
      <c r="X630" s="4">
        <v>1</v>
      </c>
      <c r="Y630" s="4">
        <v>591609.84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202</v>
      </c>
      <c r="F631" s="4">
        <f>ROUND(Source!P628,O631)</f>
        <v>591609.84</v>
      </c>
      <c r="G631" s="4" t="s">
        <v>163</v>
      </c>
      <c r="H631" s="4" t="s">
        <v>164</v>
      </c>
      <c r="I631" s="4"/>
      <c r="J631" s="4"/>
      <c r="K631" s="4">
        <v>202</v>
      </c>
      <c r="L631" s="4">
        <v>2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591609.84</v>
      </c>
      <c r="X631" s="4">
        <v>1</v>
      </c>
      <c r="Y631" s="4">
        <v>591609.84</v>
      </c>
      <c r="Z631" s="4"/>
      <c r="AA631" s="4"/>
      <c r="AB631" s="4"/>
    </row>
    <row r="632" spans="1:245" x14ac:dyDescent="0.2">
      <c r="A632" s="4">
        <v>50</v>
      </c>
      <c r="B632" s="4">
        <v>0</v>
      </c>
      <c r="C632" s="4">
        <v>0</v>
      </c>
      <c r="D632" s="4">
        <v>1</v>
      </c>
      <c r="E632" s="4">
        <v>222</v>
      </c>
      <c r="F632" s="4">
        <f>ROUND(Source!AO628,O632)</f>
        <v>0</v>
      </c>
      <c r="G632" s="4" t="s">
        <v>165</v>
      </c>
      <c r="H632" s="4" t="s">
        <v>166</v>
      </c>
      <c r="I632" s="4"/>
      <c r="J632" s="4"/>
      <c r="K632" s="4">
        <v>222</v>
      </c>
      <c r="L632" s="4">
        <v>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45" x14ac:dyDescent="0.2">
      <c r="A633" s="4">
        <v>50</v>
      </c>
      <c r="B633" s="4">
        <v>0</v>
      </c>
      <c r="C633" s="4">
        <v>0</v>
      </c>
      <c r="D633" s="4">
        <v>1</v>
      </c>
      <c r="E633" s="4">
        <v>225</v>
      </c>
      <c r="F633" s="4">
        <f>ROUND(Source!AV628,O633)</f>
        <v>591609.84</v>
      </c>
      <c r="G633" s="4" t="s">
        <v>167</v>
      </c>
      <c r="H633" s="4" t="s">
        <v>168</v>
      </c>
      <c r="I633" s="4"/>
      <c r="J633" s="4"/>
      <c r="K633" s="4">
        <v>225</v>
      </c>
      <c r="L633" s="4">
        <v>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591609.84</v>
      </c>
      <c r="X633" s="4">
        <v>1</v>
      </c>
      <c r="Y633" s="4">
        <v>591609.84</v>
      </c>
      <c r="Z633" s="4"/>
      <c r="AA633" s="4"/>
      <c r="AB633" s="4"/>
    </row>
    <row r="634" spans="1:245" x14ac:dyDescent="0.2">
      <c r="A634" s="4">
        <v>50</v>
      </c>
      <c r="B634" s="4">
        <v>0</v>
      </c>
      <c r="C634" s="4">
        <v>0</v>
      </c>
      <c r="D634" s="4">
        <v>1</v>
      </c>
      <c r="E634" s="4">
        <v>226</v>
      </c>
      <c r="F634" s="4">
        <f>ROUND(Source!AW628,O634)</f>
        <v>591609.84</v>
      </c>
      <c r="G634" s="4" t="s">
        <v>169</v>
      </c>
      <c r="H634" s="4" t="s">
        <v>170</v>
      </c>
      <c r="I634" s="4"/>
      <c r="J634" s="4"/>
      <c r="K634" s="4">
        <v>226</v>
      </c>
      <c r="L634" s="4">
        <v>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591609.84</v>
      </c>
      <c r="X634" s="4">
        <v>1</v>
      </c>
      <c r="Y634" s="4">
        <v>591609.84</v>
      </c>
      <c r="Z634" s="4"/>
      <c r="AA634" s="4"/>
      <c r="AB634" s="4"/>
    </row>
    <row r="635" spans="1:245" x14ac:dyDescent="0.2">
      <c r="A635" s="4">
        <v>50</v>
      </c>
      <c r="B635" s="4">
        <v>0</v>
      </c>
      <c r="C635" s="4">
        <v>0</v>
      </c>
      <c r="D635" s="4">
        <v>1</v>
      </c>
      <c r="E635" s="4">
        <v>227</v>
      </c>
      <c r="F635" s="4">
        <f>ROUND(Source!AX628,O635)</f>
        <v>0</v>
      </c>
      <c r="G635" s="4" t="s">
        <v>171</v>
      </c>
      <c r="H635" s="4" t="s">
        <v>172</v>
      </c>
      <c r="I635" s="4"/>
      <c r="J635" s="4"/>
      <c r="K635" s="4">
        <v>227</v>
      </c>
      <c r="L635" s="4">
        <v>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45" x14ac:dyDescent="0.2">
      <c r="A636" s="4">
        <v>50</v>
      </c>
      <c r="B636" s="4">
        <v>0</v>
      </c>
      <c r="C636" s="4">
        <v>0</v>
      </c>
      <c r="D636" s="4">
        <v>1</v>
      </c>
      <c r="E636" s="4">
        <v>228</v>
      </c>
      <c r="F636" s="4">
        <f>ROUND(Source!AY628,O636)</f>
        <v>591609.84</v>
      </c>
      <c r="G636" s="4" t="s">
        <v>173</v>
      </c>
      <c r="H636" s="4" t="s">
        <v>174</v>
      </c>
      <c r="I636" s="4"/>
      <c r="J636" s="4"/>
      <c r="K636" s="4">
        <v>228</v>
      </c>
      <c r="L636" s="4">
        <v>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591609.84</v>
      </c>
      <c r="X636" s="4">
        <v>1</v>
      </c>
      <c r="Y636" s="4">
        <v>591609.84</v>
      </c>
      <c r="Z636" s="4"/>
      <c r="AA636" s="4"/>
      <c r="AB636" s="4"/>
    </row>
    <row r="637" spans="1:245" x14ac:dyDescent="0.2">
      <c r="A637" s="4">
        <v>50</v>
      </c>
      <c r="B637" s="4">
        <v>0</v>
      </c>
      <c r="C637" s="4">
        <v>0</v>
      </c>
      <c r="D637" s="4">
        <v>1</v>
      </c>
      <c r="E637" s="4">
        <v>216</v>
      </c>
      <c r="F637" s="4">
        <f>ROUND(Source!AP628,O637)</f>
        <v>0</v>
      </c>
      <c r="G637" s="4" t="s">
        <v>175</v>
      </c>
      <c r="H637" s="4" t="s">
        <v>176</v>
      </c>
      <c r="I637" s="4"/>
      <c r="J637" s="4"/>
      <c r="K637" s="4">
        <v>216</v>
      </c>
      <c r="L637" s="4">
        <v>8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45" x14ac:dyDescent="0.2">
      <c r="A638" s="4">
        <v>50</v>
      </c>
      <c r="B638" s="4">
        <v>0</v>
      </c>
      <c r="C638" s="4">
        <v>0</v>
      </c>
      <c r="D638" s="4">
        <v>1</v>
      </c>
      <c r="E638" s="4">
        <v>223</v>
      </c>
      <c r="F638" s="4">
        <f>ROUND(Source!AQ628,O638)</f>
        <v>0</v>
      </c>
      <c r="G638" s="4" t="s">
        <v>177</v>
      </c>
      <c r="H638" s="4" t="s">
        <v>178</v>
      </c>
      <c r="I638" s="4"/>
      <c r="J638" s="4"/>
      <c r="K638" s="4">
        <v>223</v>
      </c>
      <c r="L638" s="4">
        <v>9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45" x14ac:dyDescent="0.2">
      <c r="A639" s="4">
        <v>50</v>
      </c>
      <c r="B639" s="4">
        <v>0</v>
      </c>
      <c r="C639" s="4">
        <v>0</v>
      </c>
      <c r="D639" s="4">
        <v>1</v>
      </c>
      <c r="E639" s="4">
        <v>229</v>
      </c>
      <c r="F639" s="4">
        <f>ROUND(Source!AZ628,O639)</f>
        <v>0</v>
      </c>
      <c r="G639" s="4" t="s">
        <v>179</v>
      </c>
      <c r="H639" s="4" t="s">
        <v>180</v>
      </c>
      <c r="I639" s="4"/>
      <c r="J639" s="4"/>
      <c r="K639" s="4">
        <v>229</v>
      </c>
      <c r="L639" s="4">
        <v>10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203</v>
      </c>
      <c r="F640" s="4">
        <f>ROUND(Source!Q628,O640)</f>
        <v>0</v>
      </c>
      <c r="G640" s="4" t="s">
        <v>181</v>
      </c>
      <c r="H640" s="4" t="s">
        <v>182</v>
      </c>
      <c r="I640" s="4"/>
      <c r="J640" s="4"/>
      <c r="K640" s="4">
        <v>203</v>
      </c>
      <c r="L640" s="4">
        <v>11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231</v>
      </c>
      <c r="F641" s="4">
        <f>ROUND(Source!BB628,O641)</f>
        <v>0</v>
      </c>
      <c r="G641" s="4" t="s">
        <v>183</v>
      </c>
      <c r="H641" s="4" t="s">
        <v>184</v>
      </c>
      <c r="I641" s="4"/>
      <c r="J641" s="4"/>
      <c r="K641" s="4">
        <v>231</v>
      </c>
      <c r="L641" s="4">
        <v>12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204</v>
      </c>
      <c r="F642" s="4">
        <f>ROUND(Source!R628,O642)</f>
        <v>0</v>
      </c>
      <c r="G642" s="4" t="s">
        <v>185</v>
      </c>
      <c r="H642" s="4" t="s">
        <v>186</v>
      </c>
      <c r="I642" s="4"/>
      <c r="J642" s="4"/>
      <c r="K642" s="4">
        <v>204</v>
      </c>
      <c r="L642" s="4">
        <v>13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205</v>
      </c>
      <c r="F643" s="4">
        <f>ROUND(Source!S628,O643)</f>
        <v>0</v>
      </c>
      <c r="G643" s="4" t="s">
        <v>187</v>
      </c>
      <c r="H643" s="4" t="s">
        <v>188</v>
      </c>
      <c r="I643" s="4"/>
      <c r="J643" s="4"/>
      <c r="K643" s="4">
        <v>205</v>
      </c>
      <c r="L643" s="4">
        <v>14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232</v>
      </c>
      <c r="F644" s="4">
        <f>ROUND(Source!BC628,O644)</f>
        <v>0</v>
      </c>
      <c r="G644" s="4" t="s">
        <v>189</v>
      </c>
      <c r="H644" s="4" t="s">
        <v>190</v>
      </c>
      <c r="I644" s="4"/>
      <c r="J644" s="4"/>
      <c r="K644" s="4">
        <v>232</v>
      </c>
      <c r="L644" s="4">
        <v>15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214</v>
      </c>
      <c r="F645" s="4">
        <f>ROUND(Source!AS628,O645)</f>
        <v>591609.84</v>
      </c>
      <c r="G645" s="4" t="s">
        <v>191</v>
      </c>
      <c r="H645" s="4" t="s">
        <v>192</v>
      </c>
      <c r="I645" s="4"/>
      <c r="J645" s="4"/>
      <c r="K645" s="4">
        <v>214</v>
      </c>
      <c r="L645" s="4">
        <v>16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591609.84</v>
      </c>
      <c r="X645" s="4">
        <v>1</v>
      </c>
      <c r="Y645" s="4">
        <v>591609.84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215</v>
      </c>
      <c r="F646" s="4">
        <f>ROUND(Source!AT628,O646)</f>
        <v>0</v>
      </c>
      <c r="G646" s="4" t="s">
        <v>193</v>
      </c>
      <c r="H646" s="4" t="s">
        <v>194</v>
      </c>
      <c r="I646" s="4"/>
      <c r="J646" s="4"/>
      <c r="K646" s="4">
        <v>215</v>
      </c>
      <c r="L646" s="4">
        <v>17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217</v>
      </c>
      <c r="F647" s="4">
        <f>ROUND(Source!AU628,O647)</f>
        <v>0</v>
      </c>
      <c r="G647" s="4" t="s">
        <v>195</v>
      </c>
      <c r="H647" s="4" t="s">
        <v>196</v>
      </c>
      <c r="I647" s="4"/>
      <c r="J647" s="4"/>
      <c r="K647" s="4">
        <v>217</v>
      </c>
      <c r="L647" s="4">
        <v>18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230</v>
      </c>
      <c r="F648" s="4">
        <f>ROUND(Source!BA628,O648)</f>
        <v>0</v>
      </c>
      <c r="G648" s="4" t="s">
        <v>197</v>
      </c>
      <c r="H648" s="4" t="s">
        <v>198</v>
      </c>
      <c r="I648" s="4"/>
      <c r="J648" s="4"/>
      <c r="K648" s="4">
        <v>230</v>
      </c>
      <c r="L648" s="4">
        <v>19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206</v>
      </c>
      <c r="F649" s="4">
        <f>ROUND(Source!T628,O649)</f>
        <v>0</v>
      </c>
      <c r="G649" s="4" t="s">
        <v>199</v>
      </c>
      <c r="H649" s="4" t="s">
        <v>200</v>
      </c>
      <c r="I649" s="4"/>
      <c r="J649" s="4"/>
      <c r="K649" s="4">
        <v>206</v>
      </c>
      <c r="L649" s="4">
        <v>20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207</v>
      </c>
      <c r="F650" s="4">
        <f>ROUND(Source!U628,O650)</f>
        <v>0</v>
      </c>
      <c r="G650" s="4" t="s">
        <v>201</v>
      </c>
      <c r="H650" s="4" t="s">
        <v>202</v>
      </c>
      <c r="I650" s="4"/>
      <c r="J650" s="4"/>
      <c r="K650" s="4">
        <v>207</v>
      </c>
      <c r="L650" s="4">
        <v>21</v>
      </c>
      <c r="M650" s="4">
        <v>3</v>
      </c>
      <c r="N650" s="4" t="s">
        <v>3</v>
      </c>
      <c r="O650" s="4">
        <v>7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208</v>
      </c>
      <c r="F651" s="4">
        <f>ROUND(Source!V628,O651)</f>
        <v>0</v>
      </c>
      <c r="G651" s="4" t="s">
        <v>203</v>
      </c>
      <c r="H651" s="4" t="s">
        <v>204</v>
      </c>
      <c r="I651" s="4"/>
      <c r="J651" s="4"/>
      <c r="K651" s="4">
        <v>208</v>
      </c>
      <c r="L651" s="4">
        <v>22</v>
      </c>
      <c r="M651" s="4">
        <v>3</v>
      </c>
      <c r="N651" s="4" t="s">
        <v>3</v>
      </c>
      <c r="O651" s="4">
        <v>7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209</v>
      </c>
      <c r="F652" s="4">
        <f>ROUND(Source!W628,O652)</f>
        <v>0</v>
      </c>
      <c r="G652" s="4" t="s">
        <v>205</v>
      </c>
      <c r="H652" s="4" t="s">
        <v>206</v>
      </c>
      <c r="I652" s="4"/>
      <c r="J652" s="4"/>
      <c r="K652" s="4">
        <v>209</v>
      </c>
      <c r="L652" s="4">
        <v>23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233</v>
      </c>
      <c r="F653" s="4">
        <f>ROUND(Source!BD628,O653)</f>
        <v>0</v>
      </c>
      <c r="G653" s="4" t="s">
        <v>207</v>
      </c>
      <c r="H653" s="4" t="s">
        <v>208</v>
      </c>
      <c r="I653" s="4"/>
      <c r="J653" s="4"/>
      <c r="K653" s="4">
        <v>233</v>
      </c>
      <c r="L653" s="4">
        <v>24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210</v>
      </c>
      <c r="F654" s="4">
        <f>ROUND(Source!X628,O654)</f>
        <v>0</v>
      </c>
      <c r="G654" s="4" t="s">
        <v>209</v>
      </c>
      <c r="H654" s="4" t="s">
        <v>210</v>
      </c>
      <c r="I654" s="4"/>
      <c r="J654" s="4"/>
      <c r="K654" s="4">
        <v>210</v>
      </c>
      <c r="L654" s="4">
        <v>25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211</v>
      </c>
      <c r="F655" s="4">
        <f>ROUND(Source!Y628,O655)</f>
        <v>0</v>
      </c>
      <c r="G655" s="4" t="s">
        <v>211</v>
      </c>
      <c r="H655" s="4" t="s">
        <v>212</v>
      </c>
      <c r="I655" s="4"/>
      <c r="J655" s="4"/>
      <c r="K655" s="4">
        <v>211</v>
      </c>
      <c r="L655" s="4">
        <v>26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224</v>
      </c>
      <c r="F656" s="4">
        <f>ROUND(Source!AR628,O656)</f>
        <v>591609.84</v>
      </c>
      <c r="G656" s="4" t="s">
        <v>213</v>
      </c>
      <c r="H656" s="4" t="s">
        <v>214</v>
      </c>
      <c r="I656" s="4"/>
      <c r="J656" s="4"/>
      <c r="K656" s="4">
        <v>224</v>
      </c>
      <c r="L656" s="4">
        <v>27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591609.84</v>
      </c>
      <c r="X656" s="4">
        <v>1</v>
      </c>
      <c r="Y656" s="4">
        <v>591609.84</v>
      </c>
      <c r="Z656" s="4"/>
      <c r="AA656" s="4"/>
      <c r="AB656" s="4"/>
    </row>
    <row r="658" spans="1:245" x14ac:dyDescent="0.2">
      <c r="A658" s="1">
        <v>4</v>
      </c>
      <c r="B658" s="1">
        <v>1</v>
      </c>
      <c r="C658" s="1"/>
      <c r="D658" s="1">
        <f>ROW(A664)</f>
        <v>664</v>
      </c>
      <c r="E658" s="1"/>
      <c r="F658" s="1" t="s">
        <v>15</v>
      </c>
      <c r="G658" s="1" t="s">
        <v>552</v>
      </c>
      <c r="H658" s="1" t="s">
        <v>3</v>
      </c>
      <c r="I658" s="1">
        <v>0</v>
      </c>
      <c r="J658" s="1"/>
      <c r="K658" s="1">
        <v>0</v>
      </c>
      <c r="L658" s="1"/>
      <c r="M658" s="1" t="s">
        <v>3</v>
      </c>
      <c r="N658" s="1"/>
      <c r="O658" s="1"/>
      <c r="P658" s="1"/>
      <c r="Q658" s="1"/>
      <c r="R658" s="1"/>
      <c r="S658" s="1">
        <v>0</v>
      </c>
      <c r="T658" s="1"/>
      <c r="U658" s="1" t="s">
        <v>3</v>
      </c>
      <c r="V658" s="1">
        <v>0</v>
      </c>
      <c r="W658" s="1"/>
      <c r="X658" s="1"/>
      <c r="Y658" s="1"/>
      <c r="Z658" s="1"/>
      <c r="AA658" s="1"/>
      <c r="AB658" s="1" t="s">
        <v>3</v>
      </c>
      <c r="AC658" s="1" t="s">
        <v>3</v>
      </c>
      <c r="AD658" s="1" t="s">
        <v>3</v>
      </c>
      <c r="AE658" s="1" t="s">
        <v>3</v>
      </c>
      <c r="AF658" s="1" t="s">
        <v>3</v>
      </c>
      <c r="AG658" s="1" t="s">
        <v>3</v>
      </c>
      <c r="AH658" s="1"/>
      <c r="AI658" s="1"/>
      <c r="AJ658" s="1"/>
      <c r="AK658" s="1"/>
      <c r="AL658" s="1"/>
      <c r="AM658" s="1"/>
      <c r="AN658" s="1"/>
      <c r="AO658" s="1"/>
      <c r="AP658" s="1" t="s">
        <v>3</v>
      </c>
      <c r="AQ658" s="1" t="s">
        <v>3</v>
      </c>
      <c r="AR658" s="1" t="s">
        <v>3</v>
      </c>
      <c r="AS658" s="1"/>
      <c r="AT658" s="1"/>
      <c r="AU658" s="1"/>
      <c r="AV658" s="1"/>
      <c r="AW658" s="1"/>
      <c r="AX658" s="1"/>
      <c r="AY658" s="1"/>
      <c r="AZ658" s="1" t="s">
        <v>3</v>
      </c>
      <c r="BA658" s="1"/>
      <c r="BB658" s="1" t="s">
        <v>3</v>
      </c>
      <c r="BC658" s="1" t="s">
        <v>3</v>
      </c>
      <c r="BD658" s="1" t="s">
        <v>3</v>
      </c>
      <c r="BE658" s="1" t="s">
        <v>3</v>
      </c>
      <c r="BF658" s="1" t="s">
        <v>3</v>
      </c>
      <c r="BG658" s="1" t="s">
        <v>3</v>
      </c>
      <c r="BH658" s="1" t="s">
        <v>3</v>
      </c>
      <c r="BI658" s="1" t="s">
        <v>3</v>
      </c>
      <c r="BJ658" s="1" t="s">
        <v>3</v>
      </c>
      <c r="BK658" s="1" t="s">
        <v>3</v>
      </c>
      <c r="BL658" s="1" t="s">
        <v>3</v>
      </c>
      <c r="BM658" s="1" t="s">
        <v>3</v>
      </c>
      <c r="BN658" s="1" t="s">
        <v>3</v>
      </c>
      <c r="BO658" s="1" t="s">
        <v>3</v>
      </c>
      <c r="BP658" s="1" t="s">
        <v>3</v>
      </c>
      <c r="BQ658" s="1"/>
      <c r="BR658" s="1"/>
      <c r="BS658" s="1"/>
      <c r="BT658" s="1"/>
      <c r="BU658" s="1"/>
      <c r="BV658" s="1"/>
      <c r="BW658" s="1"/>
      <c r="BX658" s="1">
        <v>0</v>
      </c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>
        <v>0</v>
      </c>
    </row>
    <row r="660" spans="1:245" x14ac:dyDescent="0.2">
      <c r="A660" s="2">
        <v>52</v>
      </c>
      <c r="B660" s="2">
        <f t="shared" ref="B660:G660" si="468">B664</f>
        <v>1</v>
      </c>
      <c r="C660" s="2">
        <f t="shared" si="468"/>
        <v>4</v>
      </c>
      <c r="D660" s="2">
        <f t="shared" si="468"/>
        <v>658</v>
      </c>
      <c r="E660" s="2">
        <f t="shared" si="468"/>
        <v>0</v>
      </c>
      <c r="F660" s="2" t="str">
        <f t="shared" si="468"/>
        <v>Новый раздел</v>
      </c>
      <c r="G660" s="2" t="str">
        <f t="shared" si="468"/>
        <v>Возврат материалов справочно</v>
      </c>
      <c r="H660" s="2"/>
      <c r="I660" s="2"/>
      <c r="J660" s="2"/>
      <c r="K660" s="2"/>
      <c r="L660" s="2"/>
      <c r="M660" s="2"/>
      <c r="N660" s="2"/>
      <c r="O660" s="2">
        <f t="shared" ref="O660:AT660" si="469">O664</f>
        <v>0</v>
      </c>
      <c r="P660" s="2">
        <f t="shared" si="469"/>
        <v>0</v>
      </c>
      <c r="Q660" s="2">
        <f t="shared" si="469"/>
        <v>0</v>
      </c>
      <c r="R660" s="2">
        <f t="shared" si="469"/>
        <v>0</v>
      </c>
      <c r="S660" s="2">
        <f t="shared" si="469"/>
        <v>0</v>
      </c>
      <c r="T660" s="2">
        <f t="shared" si="469"/>
        <v>0</v>
      </c>
      <c r="U660" s="2">
        <f t="shared" si="469"/>
        <v>0</v>
      </c>
      <c r="V660" s="2">
        <f t="shared" si="469"/>
        <v>0</v>
      </c>
      <c r="W660" s="2">
        <f t="shared" si="469"/>
        <v>0</v>
      </c>
      <c r="X660" s="2">
        <f t="shared" si="469"/>
        <v>0</v>
      </c>
      <c r="Y660" s="2">
        <f t="shared" si="469"/>
        <v>0</v>
      </c>
      <c r="Z660" s="2">
        <f t="shared" si="469"/>
        <v>0</v>
      </c>
      <c r="AA660" s="2">
        <f t="shared" si="469"/>
        <v>0</v>
      </c>
      <c r="AB660" s="2">
        <f t="shared" si="469"/>
        <v>0</v>
      </c>
      <c r="AC660" s="2">
        <f t="shared" si="469"/>
        <v>0</v>
      </c>
      <c r="AD660" s="2">
        <f t="shared" si="469"/>
        <v>0</v>
      </c>
      <c r="AE660" s="2">
        <f t="shared" si="469"/>
        <v>0</v>
      </c>
      <c r="AF660" s="2">
        <f t="shared" si="469"/>
        <v>0</v>
      </c>
      <c r="AG660" s="2">
        <f t="shared" si="469"/>
        <v>0</v>
      </c>
      <c r="AH660" s="2">
        <f t="shared" si="469"/>
        <v>0</v>
      </c>
      <c r="AI660" s="2">
        <f t="shared" si="469"/>
        <v>0</v>
      </c>
      <c r="AJ660" s="2">
        <f t="shared" si="469"/>
        <v>0</v>
      </c>
      <c r="AK660" s="2">
        <f t="shared" si="469"/>
        <v>0</v>
      </c>
      <c r="AL660" s="2">
        <f t="shared" si="469"/>
        <v>0</v>
      </c>
      <c r="AM660" s="2">
        <f t="shared" si="469"/>
        <v>0</v>
      </c>
      <c r="AN660" s="2">
        <f t="shared" si="469"/>
        <v>0</v>
      </c>
      <c r="AO660" s="2">
        <f t="shared" si="469"/>
        <v>0</v>
      </c>
      <c r="AP660" s="2">
        <f t="shared" si="469"/>
        <v>0</v>
      </c>
      <c r="AQ660" s="2">
        <f t="shared" si="469"/>
        <v>0</v>
      </c>
      <c r="AR660" s="2">
        <f t="shared" si="469"/>
        <v>0</v>
      </c>
      <c r="AS660" s="2">
        <f t="shared" si="469"/>
        <v>0</v>
      </c>
      <c r="AT660" s="2">
        <f t="shared" si="469"/>
        <v>0</v>
      </c>
      <c r="AU660" s="2">
        <f t="shared" ref="AU660:BZ660" si="470">AU664</f>
        <v>0</v>
      </c>
      <c r="AV660" s="2">
        <f t="shared" si="470"/>
        <v>0</v>
      </c>
      <c r="AW660" s="2">
        <f t="shared" si="470"/>
        <v>0</v>
      </c>
      <c r="AX660" s="2">
        <f t="shared" si="470"/>
        <v>0</v>
      </c>
      <c r="AY660" s="2">
        <f t="shared" si="470"/>
        <v>0</v>
      </c>
      <c r="AZ660" s="2">
        <f t="shared" si="470"/>
        <v>0</v>
      </c>
      <c r="BA660" s="2">
        <f t="shared" si="470"/>
        <v>0</v>
      </c>
      <c r="BB660" s="2">
        <f t="shared" si="470"/>
        <v>0</v>
      </c>
      <c r="BC660" s="2">
        <f t="shared" si="470"/>
        <v>0</v>
      </c>
      <c r="BD660" s="2">
        <f t="shared" si="470"/>
        <v>0</v>
      </c>
      <c r="BE660" s="2">
        <f t="shared" si="470"/>
        <v>0</v>
      </c>
      <c r="BF660" s="2">
        <f t="shared" si="470"/>
        <v>0</v>
      </c>
      <c r="BG660" s="2">
        <f t="shared" si="470"/>
        <v>0</v>
      </c>
      <c r="BH660" s="2">
        <f t="shared" si="470"/>
        <v>0</v>
      </c>
      <c r="BI660" s="2">
        <f t="shared" si="470"/>
        <v>0</v>
      </c>
      <c r="BJ660" s="2">
        <f t="shared" si="470"/>
        <v>0</v>
      </c>
      <c r="BK660" s="2">
        <f t="shared" si="470"/>
        <v>0</v>
      </c>
      <c r="BL660" s="2">
        <f t="shared" si="470"/>
        <v>0</v>
      </c>
      <c r="BM660" s="2">
        <f t="shared" si="470"/>
        <v>0</v>
      </c>
      <c r="BN660" s="2">
        <f t="shared" si="470"/>
        <v>0</v>
      </c>
      <c r="BO660" s="2">
        <f t="shared" si="470"/>
        <v>0</v>
      </c>
      <c r="BP660" s="2">
        <f t="shared" si="470"/>
        <v>0</v>
      </c>
      <c r="BQ660" s="2">
        <f t="shared" si="470"/>
        <v>0</v>
      </c>
      <c r="BR660" s="2">
        <f t="shared" si="470"/>
        <v>0</v>
      </c>
      <c r="BS660" s="2">
        <f t="shared" si="470"/>
        <v>0</v>
      </c>
      <c r="BT660" s="2">
        <f t="shared" si="470"/>
        <v>0</v>
      </c>
      <c r="BU660" s="2">
        <f t="shared" si="470"/>
        <v>0</v>
      </c>
      <c r="BV660" s="2">
        <f t="shared" si="470"/>
        <v>0</v>
      </c>
      <c r="BW660" s="2">
        <f t="shared" si="470"/>
        <v>0</v>
      </c>
      <c r="BX660" s="2">
        <f t="shared" si="470"/>
        <v>0</v>
      </c>
      <c r="BY660" s="2">
        <f t="shared" si="470"/>
        <v>0</v>
      </c>
      <c r="BZ660" s="2">
        <f t="shared" si="470"/>
        <v>0</v>
      </c>
      <c r="CA660" s="2">
        <f t="shared" ref="CA660:DF660" si="471">CA664</f>
        <v>0</v>
      </c>
      <c r="CB660" s="2">
        <f t="shared" si="471"/>
        <v>0</v>
      </c>
      <c r="CC660" s="2">
        <f t="shared" si="471"/>
        <v>0</v>
      </c>
      <c r="CD660" s="2">
        <f t="shared" si="471"/>
        <v>0</v>
      </c>
      <c r="CE660" s="2">
        <f t="shared" si="471"/>
        <v>0</v>
      </c>
      <c r="CF660" s="2">
        <f t="shared" si="471"/>
        <v>0</v>
      </c>
      <c r="CG660" s="2">
        <f t="shared" si="471"/>
        <v>0</v>
      </c>
      <c r="CH660" s="2">
        <f t="shared" si="471"/>
        <v>0</v>
      </c>
      <c r="CI660" s="2">
        <f t="shared" si="471"/>
        <v>0</v>
      </c>
      <c r="CJ660" s="2">
        <f t="shared" si="471"/>
        <v>0</v>
      </c>
      <c r="CK660" s="2">
        <f t="shared" si="471"/>
        <v>0</v>
      </c>
      <c r="CL660" s="2">
        <f t="shared" si="471"/>
        <v>0</v>
      </c>
      <c r="CM660" s="2">
        <f t="shared" si="471"/>
        <v>0</v>
      </c>
      <c r="CN660" s="2">
        <f t="shared" si="471"/>
        <v>0</v>
      </c>
      <c r="CO660" s="2">
        <f t="shared" si="471"/>
        <v>0</v>
      </c>
      <c r="CP660" s="2">
        <f t="shared" si="471"/>
        <v>0</v>
      </c>
      <c r="CQ660" s="2">
        <f t="shared" si="471"/>
        <v>0</v>
      </c>
      <c r="CR660" s="2">
        <f t="shared" si="471"/>
        <v>0</v>
      </c>
      <c r="CS660" s="2">
        <f t="shared" si="471"/>
        <v>0</v>
      </c>
      <c r="CT660" s="2">
        <f t="shared" si="471"/>
        <v>0</v>
      </c>
      <c r="CU660" s="2">
        <f t="shared" si="471"/>
        <v>0</v>
      </c>
      <c r="CV660" s="2">
        <f t="shared" si="471"/>
        <v>0</v>
      </c>
      <c r="CW660" s="2">
        <f t="shared" si="471"/>
        <v>0</v>
      </c>
      <c r="CX660" s="2">
        <f t="shared" si="471"/>
        <v>0</v>
      </c>
      <c r="CY660" s="2">
        <f t="shared" si="471"/>
        <v>0</v>
      </c>
      <c r="CZ660" s="2">
        <f t="shared" si="471"/>
        <v>0</v>
      </c>
      <c r="DA660" s="2">
        <f t="shared" si="471"/>
        <v>0</v>
      </c>
      <c r="DB660" s="2">
        <f t="shared" si="471"/>
        <v>0</v>
      </c>
      <c r="DC660" s="2">
        <f t="shared" si="471"/>
        <v>0</v>
      </c>
      <c r="DD660" s="2">
        <f t="shared" si="471"/>
        <v>0</v>
      </c>
      <c r="DE660" s="2">
        <f t="shared" si="471"/>
        <v>0</v>
      </c>
      <c r="DF660" s="2">
        <f t="shared" si="471"/>
        <v>0</v>
      </c>
      <c r="DG660" s="3">
        <f t="shared" ref="DG660:EL660" si="472">DG664</f>
        <v>0</v>
      </c>
      <c r="DH660" s="3">
        <f t="shared" si="472"/>
        <v>0</v>
      </c>
      <c r="DI660" s="3">
        <f t="shared" si="472"/>
        <v>0</v>
      </c>
      <c r="DJ660" s="3">
        <f t="shared" si="472"/>
        <v>0</v>
      </c>
      <c r="DK660" s="3">
        <f t="shared" si="472"/>
        <v>0</v>
      </c>
      <c r="DL660" s="3">
        <f t="shared" si="472"/>
        <v>0</v>
      </c>
      <c r="DM660" s="3">
        <f t="shared" si="472"/>
        <v>0</v>
      </c>
      <c r="DN660" s="3">
        <f t="shared" si="472"/>
        <v>0</v>
      </c>
      <c r="DO660" s="3">
        <f t="shared" si="472"/>
        <v>0</v>
      </c>
      <c r="DP660" s="3">
        <f t="shared" si="472"/>
        <v>0</v>
      </c>
      <c r="DQ660" s="3">
        <f t="shared" si="472"/>
        <v>0</v>
      </c>
      <c r="DR660" s="3">
        <f t="shared" si="472"/>
        <v>0</v>
      </c>
      <c r="DS660" s="3">
        <f t="shared" si="472"/>
        <v>0</v>
      </c>
      <c r="DT660" s="3">
        <f t="shared" si="472"/>
        <v>0</v>
      </c>
      <c r="DU660" s="3">
        <f t="shared" si="472"/>
        <v>0</v>
      </c>
      <c r="DV660" s="3">
        <f t="shared" si="472"/>
        <v>0</v>
      </c>
      <c r="DW660" s="3">
        <f t="shared" si="472"/>
        <v>0</v>
      </c>
      <c r="DX660" s="3">
        <f t="shared" si="472"/>
        <v>0</v>
      </c>
      <c r="DY660" s="3">
        <f t="shared" si="472"/>
        <v>0</v>
      </c>
      <c r="DZ660" s="3">
        <f t="shared" si="472"/>
        <v>0</v>
      </c>
      <c r="EA660" s="3">
        <f t="shared" si="472"/>
        <v>0</v>
      </c>
      <c r="EB660" s="3">
        <f t="shared" si="472"/>
        <v>0</v>
      </c>
      <c r="EC660" s="3">
        <f t="shared" si="472"/>
        <v>0</v>
      </c>
      <c r="ED660" s="3">
        <f t="shared" si="472"/>
        <v>0</v>
      </c>
      <c r="EE660" s="3">
        <f t="shared" si="472"/>
        <v>0</v>
      </c>
      <c r="EF660" s="3">
        <f t="shared" si="472"/>
        <v>0</v>
      </c>
      <c r="EG660" s="3">
        <f t="shared" si="472"/>
        <v>0</v>
      </c>
      <c r="EH660" s="3">
        <f t="shared" si="472"/>
        <v>0</v>
      </c>
      <c r="EI660" s="3">
        <f t="shared" si="472"/>
        <v>0</v>
      </c>
      <c r="EJ660" s="3">
        <f t="shared" si="472"/>
        <v>0</v>
      </c>
      <c r="EK660" s="3">
        <f t="shared" si="472"/>
        <v>0</v>
      </c>
      <c r="EL660" s="3">
        <f t="shared" si="472"/>
        <v>0</v>
      </c>
      <c r="EM660" s="3">
        <f t="shared" ref="EM660:FR660" si="473">EM664</f>
        <v>0</v>
      </c>
      <c r="EN660" s="3">
        <f t="shared" si="473"/>
        <v>0</v>
      </c>
      <c r="EO660" s="3">
        <f t="shared" si="473"/>
        <v>0</v>
      </c>
      <c r="EP660" s="3">
        <f t="shared" si="473"/>
        <v>0</v>
      </c>
      <c r="EQ660" s="3">
        <f t="shared" si="473"/>
        <v>0</v>
      </c>
      <c r="ER660" s="3">
        <f t="shared" si="473"/>
        <v>0</v>
      </c>
      <c r="ES660" s="3">
        <f t="shared" si="473"/>
        <v>0</v>
      </c>
      <c r="ET660" s="3">
        <f t="shared" si="473"/>
        <v>0</v>
      </c>
      <c r="EU660" s="3">
        <f t="shared" si="473"/>
        <v>0</v>
      </c>
      <c r="EV660" s="3">
        <f t="shared" si="473"/>
        <v>0</v>
      </c>
      <c r="EW660" s="3">
        <f t="shared" si="473"/>
        <v>0</v>
      </c>
      <c r="EX660" s="3">
        <f t="shared" si="473"/>
        <v>0</v>
      </c>
      <c r="EY660" s="3">
        <f t="shared" si="473"/>
        <v>0</v>
      </c>
      <c r="EZ660" s="3">
        <f t="shared" si="473"/>
        <v>0</v>
      </c>
      <c r="FA660" s="3">
        <f t="shared" si="473"/>
        <v>0</v>
      </c>
      <c r="FB660" s="3">
        <f t="shared" si="473"/>
        <v>0</v>
      </c>
      <c r="FC660" s="3">
        <f t="shared" si="473"/>
        <v>0</v>
      </c>
      <c r="FD660" s="3">
        <f t="shared" si="473"/>
        <v>0</v>
      </c>
      <c r="FE660" s="3">
        <f t="shared" si="473"/>
        <v>0</v>
      </c>
      <c r="FF660" s="3">
        <f t="shared" si="473"/>
        <v>0</v>
      </c>
      <c r="FG660" s="3">
        <f t="shared" si="473"/>
        <v>0</v>
      </c>
      <c r="FH660" s="3">
        <f t="shared" si="473"/>
        <v>0</v>
      </c>
      <c r="FI660" s="3">
        <f t="shared" si="473"/>
        <v>0</v>
      </c>
      <c r="FJ660" s="3">
        <f t="shared" si="473"/>
        <v>0</v>
      </c>
      <c r="FK660" s="3">
        <f t="shared" si="473"/>
        <v>0</v>
      </c>
      <c r="FL660" s="3">
        <f t="shared" si="473"/>
        <v>0</v>
      </c>
      <c r="FM660" s="3">
        <f t="shared" si="473"/>
        <v>0</v>
      </c>
      <c r="FN660" s="3">
        <f t="shared" si="473"/>
        <v>0</v>
      </c>
      <c r="FO660" s="3">
        <f t="shared" si="473"/>
        <v>0</v>
      </c>
      <c r="FP660" s="3">
        <f t="shared" si="473"/>
        <v>0</v>
      </c>
      <c r="FQ660" s="3">
        <f t="shared" si="473"/>
        <v>0</v>
      </c>
      <c r="FR660" s="3">
        <f t="shared" si="473"/>
        <v>0</v>
      </c>
      <c r="FS660" s="3">
        <f t="shared" ref="FS660:GX660" si="474">FS664</f>
        <v>0</v>
      </c>
      <c r="FT660" s="3">
        <f t="shared" si="474"/>
        <v>0</v>
      </c>
      <c r="FU660" s="3">
        <f t="shared" si="474"/>
        <v>0</v>
      </c>
      <c r="FV660" s="3">
        <f t="shared" si="474"/>
        <v>0</v>
      </c>
      <c r="FW660" s="3">
        <f t="shared" si="474"/>
        <v>0</v>
      </c>
      <c r="FX660" s="3">
        <f t="shared" si="474"/>
        <v>0</v>
      </c>
      <c r="FY660" s="3">
        <f t="shared" si="474"/>
        <v>0</v>
      </c>
      <c r="FZ660" s="3">
        <f t="shared" si="474"/>
        <v>0</v>
      </c>
      <c r="GA660" s="3">
        <f t="shared" si="474"/>
        <v>0</v>
      </c>
      <c r="GB660" s="3">
        <f t="shared" si="474"/>
        <v>0</v>
      </c>
      <c r="GC660" s="3">
        <f t="shared" si="474"/>
        <v>0</v>
      </c>
      <c r="GD660" s="3">
        <f t="shared" si="474"/>
        <v>0</v>
      </c>
      <c r="GE660" s="3">
        <f t="shared" si="474"/>
        <v>0</v>
      </c>
      <c r="GF660" s="3">
        <f t="shared" si="474"/>
        <v>0</v>
      </c>
      <c r="GG660" s="3">
        <f t="shared" si="474"/>
        <v>0</v>
      </c>
      <c r="GH660" s="3">
        <f t="shared" si="474"/>
        <v>0</v>
      </c>
      <c r="GI660" s="3">
        <f t="shared" si="474"/>
        <v>0</v>
      </c>
      <c r="GJ660" s="3">
        <f t="shared" si="474"/>
        <v>0</v>
      </c>
      <c r="GK660" s="3">
        <f t="shared" si="474"/>
        <v>0</v>
      </c>
      <c r="GL660" s="3">
        <f t="shared" si="474"/>
        <v>0</v>
      </c>
      <c r="GM660" s="3">
        <f t="shared" si="474"/>
        <v>0</v>
      </c>
      <c r="GN660" s="3">
        <f t="shared" si="474"/>
        <v>0</v>
      </c>
      <c r="GO660" s="3">
        <f t="shared" si="474"/>
        <v>0</v>
      </c>
      <c r="GP660" s="3">
        <f t="shared" si="474"/>
        <v>0</v>
      </c>
      <c r="GQ660" s="3">
        <f t="shared" si="474"/>
        <v>0</v>
      </c>
      <c r="GR660" s="3">
        <f t="shared" si="474"/>
        <v>0</v>
      </c>
      <c r="GS660" s="3">
        <f t="shared" si="474"/>
        <v>0</v>
      </c>
      <c r="GT660" s="3">
        <f t="shared" si="474"/>
        <v>0</v>
      </c>
      <c r="GU660" s="3">
        <f t="shared" si="474"/>
        <v>0</v>
      </c>
      <c r="GV660" s="3">
        <f t="shared" si="474"/>
        <v>0</v>
      </c>
      <c r="GW660" s="3">
        <f t="shared" si="474"/>
        <v>0</v>
      </c>
      <c r="GX660" s="3">
        <f t="shared" si="474"/>
        <v>0</v>
      </c>
    </row>
    <row r="662" spans="1:245" x14ac:dyDescent="0.2">
      <c r="A662">
        <v>19</v>
      </c>
      <c r="B662">
        <v>1</v>
      </c>
      <c r="F662" t="s">
        <v>3</v>
      </c>
      <c r="G662" t="s">
        <v>553</v>
      </c>
      <c r="H662" t="s">
        <v>3</v>
      </c>
      <c r="AA662">
        <v>1</v>
      </c>
      <c r="IK662">
        <v>0</v>
      </c>
    </row>
    <row r="664" spans="1:245" x14ac:dyDescent="0.2">
      <c r="A664" s="2">
        <v>51</v>
      </c>
      <c r="B664" s="2">
        <f>B658</f>
        <v>1</v>
      </c>
      <c r="C664" s="2">
        <f>A658</f>
        <v>4</v>
      </c>
      <c r="D664" s="2">
        <f>ROW(A658)</f>
        <v>658</v>
      </c>
      <c r="E664" s="2"/>
      <c r="F664" s="2" t="str">
        <f>IF(F658&lt;&gt;"",F658,"")</f>
        <v>Новый раздел</v>
      </c>
      <c r="G664" s="2" t="str">
        <f>IF(G658&lt;&gt;"",G658,"")</f>
        <v>Возврат материалов справочно</v>
      </c>
      <c r="H664" s="2">
        <v>0</v>
      </c>
      <c r="I664" s="2"/>
      <c r="J664" s="2"/>
      <c r="K664" s="2"/>
      <c r="L664" s="2"/>
      <c r="M664" s="2"/>
      <c r="N664" s="2"/>
      <c r="O664" s="2">
        <f t="shared" ref="O664:T664" si="475">ROUND(AB664,2)</f>
        <v>0</v>
      </c>
      <c r="P664" s="2">
        <f t="shared" si="475"/>
        <v>0</v>
      </c>
      <c r="Q664" s="2">
        <f t="shared" si="475"/>
        <v>0</v>
      </c>
      <c r="R664" s="2">
        <f t="shared" si="475"/>
        <v>0</v>
      </c>
      <c r="S664" s="2">
        <f t="shared" si="475"/>
        <v>0</v>
      </c>
      <c r="T664" s="2">
        <f t="shared" si="475"/>
        <v>0</v>
      </c>
      <c r="U664" s="2">
        <f>AH664</f>
        <v>0</v>
      </c>
      <c r="V664" s="2">
        <f>AI664</f>
        <v>0</v>
      </c>
      <c r="W664" s="2">
        <f>ROUND(AJ664,2)</f>
        <v>0</v>
      </c>
      <c r="X664" s="2">
        <f>ROUND(AK664,2)</f>
        <v>0</v>
      </c>
      <c r="Y664" s="2">
        <f>ROUND(AL664,2)</f>
        <v>0</v>
      </c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>
        <f t="shared" ref="AO664:BD664" si="476">ROUND(BX664,2)</f>
        <v>0</v>
      </c>
      <c r="AP664" s="2">
        <f t="shared" si="476"/>
        <v>0</v>
      </c>
      <c r="AQ664" s="2">
        <f t="shared" si="476"/>
        <v>0</v>
      </c>
      <c r="AR664" s="2">
        <f t="shared" si="476"/>
        <v>0</v>
      </c>
      <c r="AS664" s="2">
        <f t="shared" si="476"/>
        <v>0</v>
      </c>
      <c r="AT664" s="2">
        <f t="shared" si="476"/>
        <v>0</v>
      </c>
      <c r="AU664" s="2">
        <f t="shared" si="476"/>
        <v>0</v>
      </c>
      <c r="AV664" s="2">
        <f t="shared" si="476"/>
        <v>0</v>
      </c>
      <c r="AW664" s="2">
        <f t="shared" si="476"/>
        <v>0</v>
      </c>
      <c r="AX664" s="2">
        <f t="shared" si="476"/>
        <v>0</v>
      </c>
      <c r="AY664" s="2">
        <f t="shared" si="476"/>
        <v>0</v>
      </c>
      <c r="AZ664" s="2">
        <f t="shared" si="476"/>
        <v>0</v>
      </c>
      <c r="BA664" s="2">
        <f t="shared" si="476"/>
        <v>0</v>
      </c>
      <c r="BB664" s="2">
        <f t="shared" si="476"/>
        <v>0</v>
      </c>
      <c r="BC664" s="2">
        <f t="shared" si="476"/>
        <v>0</v>
      </c>
      <c r="BD664" s="2">
        <f t="shared" si="476"/>
        <v>0</v>
      </c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>
        <v>0</v>
      </c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201</v>
      </c>
      <c r="F666" s="4">
        <f>ROUND(Source!O664,O666)</f>
        <v>0</v>
      </c>
      <c r="G666" s="4" t="s">
        <v>161</v>
      </c>
      <c r="H666" s="4" t="s">
        <v>162</v>
      </c>
      <c r="I666" s="4"/>
      <c r="J666" s="4"/>
      <c r="K666" s="4">
        <v>201</v>
      </c>
      <c r="L666" s="4">
        <v>1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202</v>
      </c>
      <c r="F667" s="4">
        <f>ROUND(Source!P664,O667)</f>
        <v>0</v>
      </c>
      <c r="G667" s="4" t="s">
        <v>163</v>
      </c>
      <c r="H667" s="4" t="s">
        <v>164</v>
      </c>
      <c r="I667" s="4"/>
      <c r="J667" s="4"/>
      <c r="K667" s="4">
        <v>202</v>
      </c>
      <c r="L667" s="4">
        <v>2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222</v>
      </c>
      <c r="F668" s="4">
        <f>ROUND(Source!AO664,O668)</f>
        <v>0</v>
      </c>
      <c r="G668" s="4" t="s">
        <v>165</v>
      </c>
      <c r="H668" s="4" t="s">
        <v>166</v>
      </c>
      <c r="I668" s="4"/>
      <c r="J668" s="4"/>
      <c r="K668" s="4">
        <v>222</v>
      </c>
      <c r="L668" s="4">
        <v>3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225</v>
      </c>
      <c r="F669" s="4">
        <f>ROUND(Source!AV664,O669)</f>
        <v>0</v>
      </c>
      <c r="G669" s="4" t="s">
        <v>167</v>
      </c>
      <c r="H669" s="4" t="s">
        <v>168</v>
      </c>
      <c r="I669" s="4"/>
      <c r="J669" s="4"/>
      <c r="K669" s="4">
        <v>225</v>
      </c>
      <c r="L669" s="4">
        <v>4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226</v>
      </c>
      <c r="F670" s="4">
        <f>ROUND(Source!AW664,O670)</f>
        <v>0</v>
      </c>
      <c r="G670" s="4" t="s">
        <v>169</v>
      </c>
      <c r="H670" s="4" t="s">
        <v>170</v>
      </c>
      <c r="I670" s="4"/>
      <c r="J670" s="4"/>
      <c r="K670" s="4">
        <v>226</v>
      </c>
      <c r="L670" s="4">
        <v>5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227</v>
      </c>
      <c r="F671" s="4">
        <f>ROUND(Source!AX664,O671)</f>
        <v>0</v>
      </c>
      <c r="G671" s="4" t="s">
        <v>171</v>
      </c>
      <c r="H671" s="4" t="s">
        <v>172</v>
      </c>
      <c r="I671" s="4"/>
      <c r="J671" s="4"/>
      <c r="K671" s="4">
        <v>227</v>
      </c>
      <c r="L671" s="4">
        <v>6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228</v>
      </c>
      <c r="F672" s="4">
        <f>ROUND(Source!AY664,O672)</f>
        <v>0</v>
      </c>
      <c r="G672" s="4" t="s">
        <v>173</v>
      </c>
      <c r="H672" s="4" t="s">
        <v>174</v>
      </c>
      <c r="I672" s="4"/>
      <c r="J672" s="4"/>
      <c r="K672" s="4">
        <v>228</v>
      </c>
      <c r="L672" s="4">
        <v>7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216</v>
      </c>
      <c r="F673" s="4">
        <f>ROUND(Source!AP664,O673)</f>
        <v>0</v>
      </c>
      <c r="G673" s="4" t="s">
        <v>175</v>
      </c>
      <c r="H673" s="4" t="s">
        <v>176</v>
      </c>
      <c r="I673" s="4"/>
      <c r="J673" s="4"/>
      <c r="K673" s="4">
        <v>216</v>
      </c>
      <c r="L673" s="4">
        <v>8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223</v>
      </c>
      <c r="F674" s="4">
        <f>ROUND(Source!AQ664,O674)</f>
        <v>0</v>
      </c>
      <c r="G674" s="4" t="s">
        <v>177</v>
      </c>
      <c r="H674" s="4" t="s">
        <v>178</v>
      </c>
      <c r="I674" s="4"/>
      <c r="J674" s="4"/>
      <c r="K674" s="4">
        <v>223</v>
      </c>
      <c r="L674" s="4">
        <v>9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229</v>
      </c>
      <c r="F675" s="4">
        <f>ROUND(Source!AZ664,O675)</f>
        <v>0</v>
      </c>
      <c r="G675" s="4" t="s">
        <v>179</v>
      </c>
      <c r="H675" s="4" t="s">
        <v>180</v>
      </c>
      <c r="I675" s="4"/>
      <c r="J675" s="4"/>
      <c r="K675" s="4">
        <v>229</v>
      </c>
      <c r="L675" s="4">
        <v>10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203</v>
      </c>
      <c r="F676" s="4">
        <f>ROUND(Source!Q664,O676)</f>
        <v>0</v>
      </c>
      <c r="G676" s="4" t="s">
        <v>181</v>
      </c>
      <c r="H676" s="4" t="s">
        <v>182</v>
      </c>
      <c r="I676" s="4"/>
      <c r="J676" s="4"/>
      <c r="K676" s="4">
        <v>203</v>
      </c>
      <c r="L676" s="4">
        <v>11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231</v>
      </c>
      <c r="F677" s="4">
        <f>ROUND(Source!BB664,O677)</f>
        <v>0</v>
      </c>
      <c r="G677" s="4" t="s">
        <v>183</v>
      </c>
      <c r="H677" s="4" t="s">
        <v>184</v>
      </c>
      <c r="I677" s="4"/>
      <c r="J677" s="4"/>
      <c r="K677" s="4">
        <v>231</v>
      </c>
      <c r="L677" s="4">
        <v>12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204</v>
      </c>
      <c r="F678" s="4">
        <f>ROUND(Source!R664,O678)</f>
        <v>0</v>
      </c>
      <c r="G678" s="4" t="s">
        <v>185</v>
      </c>
      <c r="H678" s="4" t="s">
        <v>186</v>
      </c>
      <c r="I678" s="4"/>
      <c r="J678" s="4"/>
      <c r="K678" s="4">
        <v>204</v>
      </c>
      <c r="L678" s="4">
        <v>13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205</v>
      </c>
      <c r="F679" s="4">
        <f>ROUND(Source!S664,O679)</f>
        <v>0</v>
      </c>
      <c r="G679" s="4" t="s">
        <v>187</v>
      </c>
      <c r="H679" s="4" t="s">
        <v>188</v>
      </c>
      <c r="I679" s="4"/>
      <c r="J679" s="4"/>
      <c r="K679" s="4">
        <v>205</v>
      </c>
      <c r="L679" s="4">
        <v>14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232</v>
      </c>
      <c r="F680" s="4">
        <f>ROUND(Source!BC664,O680)</f>
        <v>0</v>
      </c>
      <c r="G680" s="4" t="s">
        <v>189</v>
      </c>
      <c r="H680" s="4" t="s">
        <v>190</v>
      </c>
      <c r="I680" s="4"/>
      <c r="J680" s="4"/>
      <c r="K680" s="4">
        <v>232</v>
      </c>
      <c r="L680" s="4">
        <v>15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214</v>
      </c>
      <c r="F681" s="4">
        <f>ROUND(Source!AS664,O681)</f>
        <v>0</v>
      </c>
      <c r="G681" s="4" t="s">
        <v>191</v>
      </c>
      <c r="H681" s="4" t="s">
        <v>192</v>
      </c>
      <c r="I681" s="4"/>
      <c r="J681" s="4"/>
      <c r="K681" s="4">
        <v>214</v>
      </c>
      <c r="L681" s="4">
        <v>16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215</v>
      </c>
      <c r="F682" s="4">
        <f>ROUND(Source!AT664,O682)</f>
        <v>0</v>
      </c>
      <c r="G682" s="4" t="s">
        <v>193</v>
      </c>
      <c r="H682" s="4" t="s">
        <v>194</v>
      </c>
      <c r="I682" s="4"/>
      <c r="J682" s="4"/>
      <c r="K682" s="4">
        <v>215</v>
      </c>
      <c r="L682" s="4">
        <v>17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217</v>
      </c>
      <c r="F683" s="4">
        <f>ROUND(Source!AU664,O683)</f>
        <v>0</v>
      </c>
      <c r="G683" s="4" t="s">
        <v>195</v>
      </c>
      <c r="H683" s="4" t="s">
        <v>196</v>
      </c>
      <c r="I683" s="4"/>
      <c r="J683" s="4"/>
      <c r="K683" s="4">
        <v>217</v>
      </c>
      <c r="L683" s="4">
        <v>18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230</v>
      </c>
      <c r="F684" s="4">
        <f>ROUND(Source!BA664,O684)</f>
        <v>0</v>
      </c>
      <c r="G684" s="4" t="s">
        <v>197</v>
      </c>
      <c r="H684" s="4" t="s">
        <v>198</v>
      </c>
      <c r="I684" s="4"/>
      <c r="J684" s="4"/>
      <c r="K684" s="4">
        <v>230</v>
      </c>
      <c r="L684" s="4">
        <v>19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206</v>
      </c>
      <c r="F685" s="4">
        <f>ROUND(Source!T664,O685)</f>
        <v>0</v>
      </c>
      <c r="G685" s="4" t="s">
        <v>199</v>
      </c>
      <c r="H685" s="4" t="s">
        <v>200</v>
      </c>
      <c r="I685" s="4"/>
      <c r="J685" s="4"/>
      <c r="K685" s="4">
        <v>206</v>
      </c>
      <c r="L685" s="4">
        <v>20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207</v>
      </c>
      <c r="F686" s="4">
        <f>ROUND(Source!U664,O686)</f>
        <v>0</v>
      </c>
      <c r="G686" s="4" t="s">
        <v>201</v>
      </c>
      <c r="H686" s="4" t="s">
        <v>202</v>
      </c>
      <c r="I686" s="4"/>
      <c r="J686" s="4"/>
      <c r="K686" s="4">
        <v>207</v>
      </c>
      <c r="L686" s="4">
        <v>21</v>
      </c>
      <c r="M686" s="4">
        <v>3</v>
      </c>
      <c r="N686" s="4" t="s">
        <v>3</v>
      </c>
      <c r="O686" s="4">
        <v>7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208</v>
      </c>
      <c r="F687" s="4">
        <f>ROUND(Source!V664,O687)</f>
        <v>0</v>
      </c>
      <c r="G687" s="4" t="s">
        <v>203</v>
      </c>
      <c r="H687" s="4" t="s">
        <v>204</v>
      </c>
      <c r="I687" s="4"/>
      <c r="J687" s="4"/>
      <c r="K687" s="4">
        <v>208</v>
      </c>
      <c r="L687" s="4">
        <v>22</v>
      </c>
      <c r="M687" s="4">
        <v>3</v>
      </c>
      <c r="N687" s="4" t="s">
        <v>3</v>
      </c>
      <c r="O687" s="4">
        <v>7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209</v>
      </c>
      <c r="F688" s="4">
        <f>ROUND(Source!W664,O688)</f>
        <v>0</v>
      </c>
      <c r="G688" s="4" t="s">
        <v>205</v>
      </c>
      <c r="H688" s="4" t="s">
        <v>206</v>
      </c>
      <c r="I688" s="4"/>
      <c r="J688" s="4"/>
      <c r="K688" s="4">
        <v>209</v>
      </c>
      <c r="L688" s="4">
        <v>23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233</v>
      </c>
      <c r="F689" s="4">
        <f>ROUND(Source!BD664,O689)</f>
        <v>0</v>
      </c>
      <c r="G689" s="4" t="s">
        <v>207</v>
      </c>
      <c r="H689" s="4" t="s">
        <v>208</v>
      </c>
      <c r="I689" s="4"/>
      <c r="J689" s="4"/>
      <c r="K689" s="4">
        <v>233</v>
      </c>
      <c r="L689" s="4">
        <v>24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210</v>
      </c>
      <c r="F690" s="4">
        <f>ROUND(Source!X664,O690)</f>
        <v>0</v>
      </c>
      <c r="G690" s="4" t="s">
        <v>209</v>
      </c>
      <c r="H690" s="4" t="s">
        <v>210</v>
      </c>
      <c r="I690" s="4"/>
      <c r="J690" s="4"/>
      <c r="K690" s="4">
        <v>210</v>
      </c>
      <c r="L690" s="4">
        <v>25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211</v>
      </c>
      <c r="F691" s="4">
        <f>ROUND(Source!Y664,O691)</f>
        <v>0</v>
      </c>
      <c r="G691" s="4" t="s">
        <v>211</v>
      </c>
      <c r="H691" s="4" t="s">
        <v>212</v>
      </c>
      <c r="I691" s="4"/>
      <c r="J691" s="4"/>
      <c r="K691" s="4">
        <v>211</v>
      </c>
      <c r="L691" s="4">
        <v>26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224</v>
      </c>
      <c r="F692" s="4">
        <f>ROUND(Source!AR664,O692)</f>
        <v>0</v>
      </c>
      <c r="G692" s="4" t="s">
        <v>213</v>
      </c>
      <c r="H692" s="4" t="s">
        <v>214</v>
      </c>
      <c r="I692" s="4"/>
      <c r="J692" s="4"/>
      <c r="K692" s="4">
        <v>224</v>
      </c>
      <c r="L692" s="4">
        <v>27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4" spans="1:206" x14ac:dyDescent="0.2">
      <c r="A694" s="2">
        <v>51</v>
      </c>
      <c r="B694" s="2">
        <f>B20</f>
        <v>1</v>
      </c>
      <c r="C694" s="2">
        <f>A20</f>
        <v>3</v>
      </c>
      <c r="D694" s="2">
        <f>ROW(A20)</f>
        <v>20</v>
      </c>
      <c r="E694" s="2"/>
      <c r="F694" s="2" t="str">
        <f>IF(F20&lt;&gt;"",F20,"")</f>
        <v/>
      </c>
      <c r="G694" s="2" t="str">
        <f>IF(G20&lt;&gt;"",G20,"")</f>
        <v>Новая локальная смета</v>
      </c>
      <c r="H694" s="2">
        <v>0</v>
      </c>
      <c r="I694" s="2"/>
      <c r="J694" s="2"/>
      <c r="K694" s="2"/>
      <c r="L694" s="2"/>
      <c r="M694" s="2"/>
      <c r="N694" s="2"/>
      <c r="O694" s="2">
        <f t="shared" ref="O694:T694" si="477">ROUND(O95+O149+O192+O234+O273+O312+O364+O417+O457+O493+O529+O570+O628+O664+AB694,2)</f>
        <v>1653592.03</v>
      </c>
      <c r="P694" s="2">
        <f t="shared" si="477"/>
        <v>1020338.66</v>
      </c>
      <c r="Q694" s="2">
        <f t="shared" si="477"/>
        <v>212236.89</v>
      </c>
      <c r="R694" s="2">
        <f t="shared" si="477"/>
        <v>114866.76</v>
      </c>
      <c r="S694" s="2">
        <f t="shared" si="477"/>
        <v>306149.71999999997</v>
      </c>
      <c r="T694" s="2">
        <f t="shared" si="477"/>
        <v>0</v>
      </c>
      <c r="U694" s="2">
        <f>U95+U149+U192+U234+U273+U312+U364+U417+U457+U493+U529+U570+U628+U664+AH694</f>
        <v>680.06126000000017</v>
      </c>
      <c r="V694" s="2">
        <f>V95+V149+V192+V234+V273+V312+V364+V417+V457+V493+V529+V570+V628+V664+AI694</f>
        <v>221.98380499999996</v>
      </c>
      <c r="W694" s="2">
        <f>ROUND(W95+W149+W192+W234+W273+W312+W364+W417+W457+W493+W529+W570+W628+W664+AJ694,2)</f>
        <v>0</v>
      </c>
      <c r="X694" s="2">
        <f>ROUND(X95+X149+X192+X234+X273+X312+X364+X417+X457+X493+X529+X570+X628+X664+AK694,2)</f>
        <v>425569.83</v>
      </c>
      <c r="Y694" s="2">
        <f>ROUND(Y95+Y149+Y192+Y234+Y273+Y312+Y364+Y417+Y457+Y493+Y529+Y570+Y628+Y664+AL694,2)</f>
        <v>243556.35</v>
      </c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>
        <f t="shared" ref="AO694:BD694" si="478">ROUND(AO95+AO149+AO192+AO234+AO273+AO312+AO364+AO417+AO457+AO493+AO529+AO570+AO628+AO664+BX694,2)</f>
        <v>42282.78</v>
      </c>
      <c r="AP694" s="2">
        <f t="shared" si="478"/>
        <v>0</v>
      </c>
      <c r="AQ694" s="2">
        <f t="shared" si="478"/>
        <v>0</v>
      </c>
      <c r="AR694" s="2">
        <f t="shared" si="478"/>
        <v>2337538.5099999998</v>
      </c>
      <c r="AS694" s="2">
        <f t="shared" si="478"/>
        <v>1767696.5</v>
      </c>
      <c r="AT694" s="2">
        <f t="shared" si="478"/>
        <v>569842.01</v>
      </c>
      <c r="AU694" s="2">
        <f t="shared" si="478"/>
        <v>0</v>
      </c>
      <c r="AV694" s="2">
        <f t="shared" si="478"/>
        <v>978055.88</v>
      </c>
      <c r="AW694" s="2">
        <f t="shared" si="478"/>
        <v>1020338.66</v>
      </c>
      <c r="AX694" s="2">
        <f t="shared" si="478"/>
        <v>42282.78</v>
      </c>
      <c r="AY694" s="2">
        <f t="shared" si="478"/>
        <v>978055.88</v>
      </c>
      <c r="AZ694" s="2">
        <f t="shared" si="478"/>
        <v>0</v>
      </c>
      <c r="BA694" s="2">
        <f t="shared" si="478"/>
        <v>0</v>
      </c>
      <c r="BB694" s="2">
        <f t="shared" si="478"/>
        <v>0</v>
      </c>
      <c r="BC694" s="2">
        <f t="shared" si="478"/>
        <v>0</v>
      </c>
      <c r="BD694" s="2">
        <f t="shared" si="478"/>
        <v>14820.3</v>
      </c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>
        <v>0</v>
      </c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201</v>
      </c>
      <c r="F696" s="4">
        <f>ROUND(Source!O694,O696)</f>
        <v>1653592.03</v>
      </c>
      <c r="G696" s="4" t="s">
        <v>161</v>
      </c>
      <c r="H696" s="4" t="s">
        <v>162</v>
      </c>
      <c r="I696" s="4"/>
      <c r="J696" s="4"/>
      <c r="K696" s="4">
        <v>201</v>
      </c>
      <c r="L696" s="4">
        <v>1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1668412.33</v>
      </c>
      <c r="X696" s="4">
        <v>1</v>
      </c>
      <c r="Y696" s="4">
        <v>1668412.33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202</v>
      </c>
      <c r="F697" s="4">
        <f>ROUND(Source!P694,O697)</f>
        <v>1020338.66</v>
      </c>
      <c r="G697" s="4" t="s">
        <v>163</v>
      </c>
      <c r="H697" s="4" t="s">
        <v>164</v>
      </c>
      <c r="I697" s="4"/>
      <c r="J697" s="4"/>
      <c r="K697" s="4">
        <v>202</v>
      </c>
      <c r="L697" s="4">
        <v>2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1020338.66</v>
      </c>
      <c r="X697" s="4">
        <v>1</v>
      </c>
      <c r="Y697" s="4">
        <v>1020338.66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222</v>
      </c>
      <c r="F698" s="4">
        <f>ROUND(Source!AO694,O698)</f>
        <v>42282.78</v>
      </c>
      <c r="G698" s="4" t="s">
        <v>165</v>
      </c>
      <c r="H698" s="4" t="s">
        <v>166</v>
      </c>
      <c r="I698" s="4"/>
      <c r="J698" s="4"/>
      <c r="K698" s="4">
        <v>222</v>
      </c>
      <c r="L698" s="4">
        <v>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42282.78</v>
      </c>
      <c r="X698" s="4">
        <v>1</v>
      </c>
      <c r="Y698" s="4">
        <v>42282.78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225</v>
      </c>
      <c r="F699" s="4">
        <f>ROUND(Source!AV694,O699)</f>
        <v>978055.88</v>
      </c>
      <c r="G699" s="4" t="s">
        <v>167</v>
      </c>
      <c r="H699" s="4" t="s">
        <v>168</v>
      </c>
      <c r="I699" s="4"/>
      <c r="J699" s="4"/>
      <c r="K699" s="4">
        <v>225</v>
      </c>
      <c r="L699" s="4">
        <v>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1020338.66</v>
      </c>
      <c r="X699" s="4">
        <v>1</v>
      </c>
      <c r="Y699" s="4">
        <v>1020338.66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226</v>
      </c>
      <c r="F700" s="4">
        <f>ROUND(Source!AW694,O700)</f>
        <v>1020338.66</v>
      </c>
      <c r="G700" s="4" t="s">
        <v>169</v>
      </c>
      <c r="H700" s="4" t="s">
        <v>170</v>
      </c>
      <c r="I700" s="4"/>
      <c r="J700" s="4"/>
      <c r="K700" s="4">
        <v>226</v>
      </c>
      <c r="L700" s="4">
        <v>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1020338.66</v>
      </c>
      <c r="X700" s="4">
        <v>1</v>
      </c>
      <c r="Y700" s="4">
        <v>1020338.66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227</v>
      </c>
      <c r="F701" s="4">
        <f>ROUND(Source!AX694,O701)</f>
        <v>42282.78</v>
      </c>
      <c r="G701" s="4" t="s">
        <v>171</v>
      </c>
      <c r="H701" s="4" t="s">
        <v>172</v>
      </c>
      <c r="I701" s="4"/>
      <c r="J701" s="4"/>
      <c r="K701" s="4">
        <v>227</v>
      </c>
      <c r="L701" s="4">
        <v>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228</v>
      </c>
      <c r="F702" s="4">
        <f>ROUND(Source!AY694,O702)</f>
        <v>978055.88</v>
      </c>
      <c r="G702" s="4" t="s">
        <v>173</v>
      </c>
      <c r="H702" s="4" t="s">
        <v>174</v>
      </c>
      <c r="I702" s="4"/>
      <c r="J702" s="4"/>
      <c r="K702" s="4">
        <v>228</v>
      </c>
      <c r="L702" s="4">
        <v>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1020338.66</v>
      </c>
      <c r="X702" s="4">
        <v>1</v>
      </c>
      <c r="Y702" s="4">
        <v>1020338.66</v>
      </c>
      <c r="Z702" s="4"/>
      <c r="AA702" s="4"/>
      <c r="AB702" s="4"/>
    </row>
    <row r="703" spans="1:206" x14ac:dyDescent="0.2">
      <c r="A703" s="4">
        <v>50</v>
      </c>
      <c r="B703" s="4">
        <v>0</v>
      </c>
      <c r="C703" s="4">
        <v>0</v>
      </c>
      <c r="D703" s="4">
        <v>1</v>
      </c>
      <c r="E703" s="4">
        <v>216</v>
      </c>
      <c r="F703" s="4">
        <f>ROUND(Source!AP694,O703)</f>
        <v>0</v>
      </c>
      <c r="G703" s="4" t="s">
        <v>175</v>
      </c>
      <c r="H703" s="4" t="s">
        <v>176</v>
      </c>
      <c r="I703" s="4"/>
      <c r="J703" s="4"/>
      <c r="K703" s="4">
        <v>216</v>
      </c>
      <c r="L703" s="4">
        <v>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223</v>
      </c>
      <c r="F704" s="4">
        <f>ROUND(Source!AQ694,O704)</f>
        <v>0</v>
      </c>
      <c r="G704" s="4" t="s">
        <v>177</v>
      </c>
      <c r="H704" s="4" t="s">
        <v>178</v>
      </c>
      <c r="I704" s="4"/>
      <c r="J704" s="4"/>
      <c r="K704" s="4">
        <v>223</v>
      </c>
      <c r="L704" s="4">
        <v>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229</v>
      </c>
      <c r="F705" s="4">
        <f>ROUND(Source!AZ694,O705)</f>
        <v>0</v>
      </c>
      <c r="G705" s="4" t="s">
        <v>179</v>
      </c>
      <c r="H705" s="4" t="s">
        <v>180</v>
      </c>
      <c r="I705" s="4"/>
      <c r="J705" s="4"/>
      <c r="K705" s="4">
        <v>229</v>
      </c>
      <c r="L705" s="4">
        <v>10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203</v>
      </c>
      <c r="F706" s="4">
        <f>ROUND(Source!Q694,O706)</f>
        <v>212236.89</v>
      </c>
      <c r="G706" s="4" t="s">
        <v>181</v>
      </c>
      <c r="H706" s="4" t="s">
        <v>182</v>
      </c>
      <c r="I706" s="4"/>
      <c r="J706" s="4"/>
      <c r="K706" s="4">
        <v>203</v>
      </c>
      <c r="L706" s="4">
        <v>11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212236.89</v>
      </c>
      <c r="X706" s="4">
        <v>1</v>
      </c>
      <c r="Y706" s="4">
        <v>212236.89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231</v>
      </c>
      <c r="F707" s="4">
        <f>ROUND(Source!BB694,O707)</f>
        <v>0</v>
      </c>
      <c r="G707" s="4" t="s">
        <v>183</v>
      </c>
      <c r="H707" s="4" t="s">
        <v>184</v>
      </c>
      <c r="I707" s="4"/>
      <c r="J707" s="4"/>
      <c r="K707" s="4">
        <v>231</v>
      </c>
      <c r="L707" s="4">
        <v>12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204</v>
      </c>
      <c r="F708" s="4">
        <f>ROUND(Source!R694,O708)</f>
        <v>114866.76</v>
      </c>
      <c r="G708" s="4" t="s">
        <v>185</v>
      </c>
      <c r="H708" s="4" t="s">
        <v>186</v>
      </c>
      <c r="I708" s="4"/>
      <c r="J708" s="4"/>
      <c r="K708" s="4">
        <v>204</v>
      </c>
      <c r="L708" s="4">
        <v>13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114866.76000000001</v>
      </c>
      <c r="X708" s="4">
        <v>1</v>
      </c>
      <c r="Y708" s="4">
        <v>114866.76000000001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205</v>
      </c>
      <c r="F709" s="4">
        <f>ROUND(Source!S694,O709)</f>
        <v>306149.71999999997</v>
      </c>
      <c r="G709" s="4" t="s">
        <v>187</v>
      </c>
      <c r="H709" s="4" t="s">
        <v>188</v>
      </c>
      <c r="I709" s="4"/>
      <c r="J709" s="4"/>
      <c r="K709" s="4">
        <v>205</v>
      </c>
      <c r="L709" s="4">
        <v>14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306149.72000000003</v>
      </c>
      <c r="X709" s="4">
        <v>1</v>
      </c>
      <c r="Y709" s="4">
        <v>306149.72000000003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232</v>
      </c>
      <c r="F710" s="4">
        <f>ROUND(Source!BC694,O710)</f>
        <v>0</v>
      </c>
      <c r="G710" s="4" t="s">
        <v>189</v>
      </c>
      <c r="H710" s="4" t="s">
        <v>190</v>
      </c>
      <c r="I710" s="4"/>
      <c r="J710" s="4"/>
      <c r="K710" s="4">
        <v>232</v>
      </c>
      <c r="L710" s="4">
        <v>15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214</v>
      </c>
      <c r="F711" s="4">
        <f>ROUND(Source!AS694,O711)</f>
        <v>1767696.5</v>
      </c>
      <c r="G711" s="4" t="s">
        <v>191</v>
      </c>
      <c r="H711" s="4" t="s">
        <v>192</v>
      </c>
      <c r="I711" s="4"/>
      <c r="J711" s="4"/>
      <c r="K711" s="4">
        <v>214</v>
      </c>
      <c r="L711" s="4">
        <v>16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1767696.5</v>
      </c>
      <c r="X711" s="4">
        <v>1</v>
      </c>
      <c r="Y711" s="4">
        <v>1767696.5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215</v>
      </c>
      <c r="F712" s="4">
        <f>ROUND(Source!AT694,O712)</f>
        <v>569842.01</v>
      </c>
      <c r="G712" s="4" t="s">
        <v>193</v>
      </c>
      <c r="H712" s="4" t="s">
        <v>194</v>
      </c>
      <c r="I712" s="4"/>
      <c r="J712" s="4"/>
      <c r="K712" s="4">
        <v>215</v>
      </c>
      <c r="L712" s="4">
        <v>17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569842.01</v>
      </c>
      <c r="X712" s="4">
        <v>1</v>
      </c>
      <c r="Y712" s="4">
        <v>569842.01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217</v>
      </c>
      <c r="F713" s="4">
        <f>ROUND(Source!AU694,O713)</f>
        <v>0</v>
      </c>
      <c r="G713" s="4" t="s">
        <v>195</v>
      </c>
      <c r="H713" s="4" t="s">
        <v>196</v>
      </c>
      <c r="I713" s="4"/>
      <c r="J713" s="4"/>
      <c r="K713" s="4">
        <v>217</v>
      </c>
      <c r="L713" s="4">
        <v>18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230</v>
      </c>
      <c r="F714" s="4">
        <f>ROUND(Source!BA694,O714)</f>
        <v>0</v>
      </c>
      <c r="G714" s="4" t="s">
        <v>197</v>
      </c>
      <c r="H714" s="4" t="s">
        <v>198</v>
      </c>
      <c r="I714" s="4"/>
      <c r="J714" s="4"/>
      <c r="K714" s="4">
        <v>230</v>
      </c>
      <c r="L714" s="4">
        <v>19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206</v>
      </c>
      <c r="F715" s="4">
        <f>ROUND(Source!T694,O715)</f>
        <v>0</v>
      </c>
      <c r="G715" s="4" t="s">
        <v>199</v>
      </c>
      <c r="H715" s="4" t="s">
        <v>200</v>
      </c>
      <c r="I715" s="4"/>
      <c r="J715" s="4"/>
      <c r="K715" s="4">
        <v>206</v>
      </c>
      <c r="L715" s="4">
        <v>20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207</v>
      </c>
      <c r="F716" s="4">
        <f>ROUND(Source!U694,O716)</f>
        <v>680.06125999999995</v>
      </c>
      <c r="G716" s="4" t="s">
        <v>201</v>
      </c>
      <c r="H716" s="4" t="s">
        <v>202</v>
      </c>
      <c r="I716" s="4"/>
      <c r="J716" s="4"/>
      <c r="K716" s="4">
        <v>207</v>
      </c>
      <c r="L716" s="4">
        <v>21</v>
      </c>
      <c r="M716" s="4">
        <v>3</v>
      </c>
      <c r="N716" s="4" t="s">
        <v>3</v>
      </c>
      <c r="O716" s="4">
        <v>7</v>
      </c>
      <c r="P716" s="4"/>
      <c r="Q716" s="4"/>
      <c r="R716" s="4"/>
      <c r="S716" s="4"/>
      <c r="T716" s="4"/>
      <c r="U716" s="4"/>
      <c r="V716" s="4"/>
      <c r="W716" s="4">
        <v>680.06125999999995</v>
      </c>
      <c r="X716" s="4">
        <v>1</v>
      </c>
      <c r="Y716" s="4">
        <v>680.06125999999995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208</v>
      </c>
      <c r="F717" s="4">
        <f>ROUND(Source!V694,O717)</f>
        <v>221.98380499999999</v>
      </c>
      <c r="G717" s="4" t="s">
        <v>203</v>
      </c>
      <c r="H717" s="4" t="s">
        <v>204</v>
      </c>
      <c r="I717" s="4"/>
      <c r="J717" s="4"/>
      <c r="K717" s="4">
        <v>208</v>
      </c>
      <c r="L717" s="4">
        <v>22</v>
      </c>
      <c r="M717" s="4">
        <v>3</v>
      </c>
      <c r="N717" s="4" t="s">
        <v>3</v>
      </c>
      <c r="O717" s="4">
        <v>7</v>
      </c>
      <c r="P717" s="4"/>
      <c r="Q717" s="4"/>
      <c r="R717" s="4"/>
      <c r="S717" s="4"/>
      <c r="T717" s="4"/>
      <c r="U717" s="4"/>
      <c r="V717" s="4"/>
      <c r="W717" s="4">
        <v>221.98380499999999</v>
      </c>
      <c r="X717" s="4">
        <v>1</v>
      </c>
      <c r="Y717" s="4">
        <v>221.98380499999999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209</v>
      </c>
      <c r="F718" s="4">
        <f>ROUND(Source!W694,O718)</f>
        <v>0</v>
      </c>
      <c r="G718" s="4" t="s">
        <v>205</v>
      </c>
      <c r="H718" s="4" t="s">
        <v>206</v>
      </c>
      <c r="I718" s="4"/>
      <c r="J718" s="4"/>
      <c r="K718" s="4">
        <v>209</v>
      </c>
      <c r="L718" s="4">
        <v>23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233</v>
      </c>
      <c r="F719" s="4">
        <f>ROUND(Source!BD694,O719)</f>
        <v>14820.3</v>
      </c>
      <c r="G719" s="4" t="s">
        <v>207</v>
      </c>
      <c r="H719" s="4" t="s">
        <v>208</v>
      </c>
      <c r="I719" s="4"/>
      <c r="J719" s="4"/>
      <c r="K719" s="4">
        <v>233</v>
      </c>
      <c r="L719" s="4">
        <v>24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14820.3</v>
      </c>
      <c r="X719" s="4">
        <v>1</v>
      </c>
      <c r="Y719" s="4">
        <v>14820.3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210</v>
      </c>
      <c r="F720" s="4">
        <f>ROUND(Source!X694,O720)</f>
        <v>425569.83</v>
      </c>
      <c r="G720" s="4" t="s">
        <v>209</v>
      </c>
      <c r="H720" s="4" t="s">
        <v>210</v>
      </c>
      <c r="I720" s="4"/>
      <c r="J720" s="4"/>
      <c r="K720" s="4">
        <v>210</v>
      </c>
      <c r="L720" s="4">
        <v>25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425569.83</v>
      </c>
      <c r="X720" s="4">
        <v>1</v>
      </c>
      <c r="Y720" s="4">
        <v>425569.83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211</v>
      </c>
      <c r="F721" s="4">
        <f>ROUND(Source!Y694,O721)</f>
        <v>243556.35</v>
      </c>
      <c r="G721" s="4" t="s">
        <v>211</v>
      </c>
      <c r="H721" s="4" t="s">
        <v>212</v>
      </c>
      <c r="I721" s="4"/>
      <c r="J721" s="4"/>
      <c r="K721" s="4">
        <v>211</v>
      </c>
      <c r="L721" s="4">
        <v>26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243556.35</v>
      </c>
      <c r="X721" s="4">
        <v>1</v>
      </c>
      <c r="Y721" s="4">
        <v>243556.35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224</v>
      </c>
      <c r="F722" s="4">
        <f>ROUND(Source!AR694,O722)</f>
        <v>2337538.5099999998</v>
      </c>
      <c r="G722" s="4" t="s">
        <v>213</v>
      </c>
      <c r="H722" s="4" t="s">
        <v>214</v>
      </c>
      <c r="I722" s="4"/>
      <c r="J722" s="4"/>
      <c r="K722" s="4">
        <v>224</v>
      </c>
      <c r="L722" s="4">
        <v>27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2337538.5100000002</v>
      </c>
      <c r="X722" s="4">
        <v>1</v>
      </c>
      <c r="Y722" s="4">
        <v>2337538.5100000002</v>
      </c>
      <c r="Z722" s="4"/>
      <c r="AA722" s="4"/>
      <c r="AB722" s="4"/>
    </row>
    <row r="723" spans="1:206" x14ac:dyDescent="0.2">
      <c r="A723" s="4">
        <v>50</v>
      </c>
      <c r="B723" s="4">
        <v>1</v>
      </c>
      <c r="C723" s="4">
        <v>0</v>
      </c>
      <c r="D723" s="4">
        <v>2</v>
      </c>
      <c r="E723" s="4">
        <v>0</v>
      </c>
      <c r="F723" s="4">
        <f>ROUND(F700,O723)</f>
        <v>1020338.66</v>
      </c>
      <c r="G723" s="4" t="s">
        <v>17</v>
      </c>
      <c r="H723" s="4" t="s">
        <v>554</v>
      </c>
      <c r="I723" s="4"/>
      <c r="J723" s="4"/>
      <c r="K723" s="4">
        <v>212</v>
      </c>
      <c r="L723" s="4">
        <v>28</v>
      </c>
      <c r="M723" s="4">
        <v>0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1020338.66</v>
      </c>
      <c r="X723" s="4">
        <v>1</v>
      </c>
      <c r="Y723" s="4">
        <v>1020338.66</v>
      </c>
      <c r="Z723" s="4"/>
      <c r="AA723" s="4"/>
      <c r="AB723" s="4"/>
    </row>
    <row r="724" spans="1:206" x14ac:dyDescent="0.2">
      <c r="A724" s="4">
        <v>50</v>
      </c>
      <c r="B724" s="4">
        <v>1</v>
      </c>
      <c r="C724" s="4">
        <v>0</v>
      </c>
      <c r="D724" s="4">
        <v>2</v>
      </c>
      <c r="E724" s="4">
        <v>0</v>
      </c>
      <c r="F724" s="4">
        <v>591609.84</v>
      </c>
      <c r="G724" s="4" t="s">
        <v>115</v>
      </c>
      <c r="H724" s="4" t="s">
        <v>555</v>
      </c>
      <c r="I724" s="4"/>
      <c r="J724" s="4"/>
      <c r="K724" s="4">
        <v>212</v>
      </c>
      <c r="L724" s="4">
        <v>29</v>
      </c>
      <c r="M724" s="4">
        <v>0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591609.84</v>
      </c>
      <c r="X724" s="4">
        <v>1</v>
      </c>
      <c r="Y724" s="4">
        <v>591609.84</v>
      </c>
      <c r="Z724" s="4"/>
      <c r="AA724" s="4"/>
      <c r="AB724" s="4"/>
    </row>
    <row r="725" spans="1:206" x14ac:dyDescent="0.2">
      <c r="A725" s="4">
        <v>50</v>
      </c>
      <c r="B725" s="4">
        <v>1</v>
      </c>
      <c r="C725" s="4">
        <v>0</v>
      </c>
      <c r="D725" s="4">
        <v>2</v>
      </c>
      <c r="E725" s="4">
        <v>0</v>
      </c>
      <c r="F725" s="4">
        <f>ROUND(F723-F724,O725)</f>
        <v>428728.82</v>
      </c>
      <c r="G725" s="4" t="s">
        <v>119</v>
      </c>
      <c r="H725" s="4" t="s">
        <v>556</v>
      </c>
      <c r="I725" s="4"/>
      <c r="J725" s="4"/>
      <c r="K725" s="4">
        <v>212</v>
      </c>
      <c r="L725" s="4">
        <v>30</v>
      </c>
      <c r="M725" s="4">
        <v>0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428728.82</v>
      </c>
      <c r="X725" s="4">
        <v>1</v>
      </c>
      <c r="Y725" s="4">
        <v>428728.82</v>
      </c>
      <c r="Z725" s="4"/>
      <c r="AA725" s="4"/>
      <c r="AB725" s="4"/>
    </row>
    <row r="726" spans="1:206" x14ac:dyDescent="0.2">
      <c r="A726" s="4">
        <v>50</v>
      </c>
      <c r="B726" s="4">
        <v>1</v>
      </c>
      <c r="C726" s="4">
        <v>0</v>
      </c>
      <c r="D726" s="4">
        <v>2</v>
      </c>
      <c r="E726" s="4">
        <v>0</v>
      </c>
      <c r="F726" s="4">
        <f>ROUND((F709+F708+F720+F721)*1.0785,O726)</f>
        <v>1175718.8600000001</v>
      </c>
      <c r="G726" s="4" t="s">
        <v>55</v>
      </c>
      <c r="H726" s="4" t="s">
        <v>557</v>
      </c>
      <c r="I726" s="4"/>
      <c r="J726" s="4"/>
      <c r="K726" s="4">
        <v>212</v>
      </c>
      <c r="L726" s="4">
        <v>31</v>
      </c>
      <c r="M726" s="4">
        <v>0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1175718.8600000001</v>
      </c>
      <c r="X726" s="4">
        <v>1</v>
      </c>
      <c r="Y726" s="4">
        <v>1175718.8600000001</v>
      </c>
      <c r="Z726" s="4"/>
      <c r="AA726" s="4"/>
      <c r="AB726" s="4"/>
    </row>
    <row r="727" spans="1:206" x14ac:dyDescent="0.2">
      <c r="A727" s="4">
        <v>50</v>
      </c>
      <c r="B727" s="4">
        <v>1</v>
      </c>
      <c r="C727" s="4">
        <v>0</v>
      </c>
      <c r="D727" s="4">
        <v>2</v>
      </c>
      <c r="E727" s="4">
        <v>0</v>
      </c>
      <c r="F727" s="4">
        <f>ROUND((F725+F706)*1.0927,O727)</f>
        <v>700383.23</v>
      </c>
      <c r="G727" s="4" t="s">
        <v>59</v>
      </c>
      <c r="H727" s="4" t="s">
        <v>558</v>
      </c>
      <c r="I727" s="4"/>
      <c r="J727" s="4"/>
      <c r="K727" s="4">
        <v>212</v>
      </c>
      <c r="L727" s="4">
        <v>32</v>
      </c>
      <c r="M727" s="4">
        <v>0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700383.23</v>
      </c>
      <c r="X727" s="4">
        <v>1</v>
      </c>
      <c r="Y727" s="4">
        <v>700383.23</v>
      </c>
      <c r="Z727" s="4"/>
      <c r="AA727" s="4"/>
      <c r="AB727" s="4"/>
    </row>
    <row r="728" spans="1:206" x14ac:dyDescent="0.2">
      <c r="A728" s="4">
        <v>50</v>
      </c>
      <c r="B728" s="4">
        <v>1</v>
      </c>
      <c r="C728" s="4">
        <v>0</v>
      </c>
      <c r="D728" s="4">
        <v>2</v>
      </c>
      <c r="E728" s="4">
        <v>0</v>
      </c>
      <c r="F728" s="4">
        <f>ROUND(F724*1.0634,O728)</f>
        <v>629117.9</v>
      </c>
      <c r="G728" s="4" t="s">
        <v>63</v>
      </c>
      <c r="H728" s="4" t="s">
        <v>559</v>
      </c>
      <c r="I728" s="4"/>
      <c r="J728" s="4"/>
      <c r="K728" s="4">
        <v>212</v>
      </c>
      <c r="L728" s="4">
        <v>33</v>
      </c>
      <c r="M728" s="4">
        <v>0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629117.9</v>
      </c>
      <c r="X728" s="4">
        <v>1</v>
      </c>
      <c r="Y728" s="4">
        <v>629117.9</v>
      </c>
      <c r="Z728" s="4"/>
      <c r="AA728" s="4"/>
      <c r="AB728" s="4"/>
    </row>
    <row r="729" spans="1:206" x14ac:dyDescent="0.2">
      <c r="A729" s="4">
        <v>50</v>
      </c>
      <c r="B729" s="4">
        <v>1</v>
      </c>
      <c r="C729" s="4">
        <v>0</v>
      </c>
      <c r="D729" s="4">
        <v>2</v>
      </c>
      <c r="E729" s="4">
        <v>0</v>
      </c>
      <c r="F729" s="4">
        <f>ROUND(F726+F727+F728,O729)</f>
        <v>2505219.9900000002</v>
      </c>
      <c r="G729" s="4" t="s">
        <v>77</v>
      </c>
      <c r="H729" s="4" t="s">
        <v>560</v>
      </c>
      <c r="I729" s="4"/>
      <c r="J729" s="4"/>
      <c r="K729" s="4">
        <v>212</v>
      </c>
      <c r="L729" s="4">
        <v>34</v>
      </c>
      <c r="M729" s="4">
        <v>0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2505219.9900000002</v>
      </c>
      <c r="X729" s="4">
        <v>1</v>
      </c>
      <c r="Y729" s="4">
        <v>2505219.9900000002</v>
      </c>
      <c r="Z729" s="4"/>
      <c r="AA729" s="4"/>
      <c r="AB729" s="4"/>
    </row>
    <row r="731" spans="1:206" x14ac:dyDescent="0.2">
      <c r="A731" s="2">
        <v>51</v>
      </c>
      <c r="B731" s="2">
        <f>B12</f>
        <v>801</v>
      </c>
      <c r="C731" s="2">
        <f>A12</f>
        <v>1</v>
      </c>
      <c r="D731" s="2">
        <f>ROW(A12)</f>
        <v>12</v>
      </c>
      <c r="E731" s="2"/>
      <c r="F731" s="2" t="str">
        <f>IF(F12&lt;&gt;"",F12,"")</f>
        <v>Новый объект_(Копия)_(Копия)_(Копия)</v>
      </c>
      <c r="G731" s="2" t="str">
        <f>IF(G12&lt;&gt;"",G12,"")</f>
        <v>8. ВЛ-0,4 кВ от КТП-550 д.Курово</v>
      </c>
      <c r="H731" s="2">
        <v>0</v>
      </c>
      <c r="I731" s="2"/>
      <c r="J731" s="2"/>
      <c r="K731" s="2"/>
      <c r="L731" s="2"/>
      <c r="M731" s="2"/>
      <c r="N731" s="2"/>
      <c r="O731" s="2">
        <f t="shared" ref="O731:T731" si="479">ROUND(O694,2)</f>
        <v>1653592.03</v>
      </c>
      <c r="P731" s="2">
        <f t="shared" si="479"/>
        <v>1020338.66</v>
      </c>
      <c r="Q731" s="2">
        <f t="shared" si="479"/>
        <v>212236.89</v>
      </c>
      <c r="R731" s="2">
        <f t="shared" si="479"/>
        <v>114866.76</v>
      </c>
      <c r="S731" s="2">
        <f t="shared" si="479"/>
        <v>306149.71999999997</v>
      </c>
      <c r="T731" s="2">
        <f t="shared" si="479"/>
        <v>0</v>
      </c>
      <c r="U731" s="2">
        <f>U694</f>
        <v>680.06126000000017</v>
      </c>
      <c r="V731" s="2">
        <f>V694</f>
        <v>221.98380499999996</v>
      </c>
      <c r="W731" s="2">
        <f>ROUND(W694,2)</f>
        <v>0</v>
      </c>
      <c r="X731" s="2">
        <f>ROUND(X694,2)</f>
        <v>425569.83</v>
      </c>
      <c r="Y731" s="2">
        <f>ROUND(Y694,2)</f>
        <v>243556.35</v>
      </c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>
        <f t="shared" ref="AO731:BD731" si="480">ROUND(AO694,2)</f>
        <v>42282.78</v>
      </c>
      <c r="AP731" s="2">
        <f t="shared" si="480"/>
        <v>0</v>
      </c>
      <c r="AQ731" s="2">
        <f t="shared" si="480"/>
        <v>0</v>
      </c>
      <c r="AR731" s="2">
        <f t="shared" si="480"/>
        <v>2337538.5099999998</v>
      </c>
      <c r="AS731" s="2">
        <f t="shared" si="480"/>
        <v>1767696.5</v>
      </c>
      <c r="AT731" s="2">
        <f t="shared" si="480"/>
        <v>569842.01</v>
      </c>
      <c r="AU731" s="2">
        <f t="shared" si="480"/>
        <v>0</v>
      </c>
      <c r="AV731" s="2">
        <f t="shared" si="480"/>
        <v>978055.88</v>
      </c>
      <c r="AW731" s="2">
        <f t="shared" si="480"/>
        <v>1020338.66</v>
      </c>
      <c r="AX731" s="2">
        <f t="shared" si="480"/>
        <v>42282.78</v>
      </c>
      <c r="AY731" s="2">
        <f t="shared" si="480"/>
        <v>978055.88</v>
      </c>
      <c r="AZ731" s="2">
        <f t="shared" si="480"/>
        <v>0</v>
      </c>
      <c r="BA731" s="2">
        <f t="shared" si="480"/>
        <v>0</v>
      </c>
      <c r="BB731" s="2">
        <f t="shared" si="480"/>
        <v>0</v>
      </c>
      <c r="BC731" s="2">
        <f t="shared" si="480"/>
        <v>0</v>
      </c>
      <c r="BD731" s="2">
        <f t="shared" si="480"/>
        <v>14820.3</v>
      </c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>
        <v>0</v>
      </c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201</v>
      </c>
      <c r="F733" s="4">
        <f>ROUND(Source!O731,O733)</f>
        <v>1653592.03</v>
      </c>
      <c r="G733" s="4" t="s">
        <v>161</v>
      </c>
      <c r="H733" s="4" t="s">
        <v>162</v>
      </c>
      <c r="I733" s="4"/>
      <c r="J733" s="4"/>
      <c r="K733" s="4">
        <v>201</v>
      </c>
      <c r="L733" s="4">
        <v>1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1668412.3299999998</v>
      </c>
      <c r="X733" s="4">
        <v>1</v>
      </c>
      <c r="Y733" s="4">
        <v>1668412.3299999998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202</v>
      </c>
      <c r="F734" s="4">
        <f>ROUND(Source!P731,O734)</f>
        <v>1020338.66</v>
      </c>
      <c r="G734" s="4" t="s">
        <v>163</v>
      </c>
      <c r="H734" s="4" t="s">
        <v>164</v>
      </c>
      <c r="I734" s="4"/>
      <c r="J734" s="4"/>
      <c r="K734" s="4">
        <v>202</v>
      </c>
      <c r="L734" s="4">
        <v>2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1020338.66</v>
      </c>
      <c r="X734" s="4">
        <v>1</v>
      </c>
      <c r="Y734" s="4">
        <v>1020338.66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222</v>
      </c>
      <c r="F735" s="4">
        <f>ROUND(Source!AO731,O735)</f>
        <v>42282.78</v>
      </c>
      <c r="G735" s="4" t="s">
        <v>165</v>
      </c>
      <c r="H735" s="4" t="s">
        <v>166</v>
      </c>
      <c r="I735" s="4"/>
      <c r="J735" s="4"/>
      <c r="K735" s="4">
        <v>222</v>
      </c>
      <c r="L735" s="4">
        <v>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42282.78</v>
      </c>
      <c r="X735" s="4">
        <v>1</v>
      </c>
      <c r="Y735" s="4">
        <v>42282.78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225</v>
      </c>
      <c r="F736" s="4">
        <f>ROUND(Source!AV731,O736)</f>
        <v>978055.88</v>
      </c>
      <c r="G736" s="4" t="s">
        <v>167</v>
      </c>
      <c r="H736" s="4" t="s">
        <v>168</v>
      </c>
      <c r="I736" s="4"/>
      <c r="J736" s="4"/>
      <c r="K736" s="4">
        <v>225</v>
      </c>
      <c r="L736" s="4">
        <v>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1020338.66</v>
      </c>
      <c r="X736" s="4">
        <v>1</v>
      </c>
      <c r="Y736" s="4">
        <v>1020338.66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226</v>
      </c>
      <c r="F737" s="4">
        <f>ROUND(Source!AW731,O737)</f>
        <v>1020338.66</v>
      </c>
      <c r="G737" s="4" t="s">
        <v>169</v>
      </c>
      <c r="H737" s="4" t="s">
        <v>170</v>
      </c>
      <c r="I737" s="4"/>
      <c r="J737" s="4"/>
      <c r="K737" s="4">
        <v>226</v>
      </c>
      <c r="L737" s="4">
        <v>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1020338.66</v>
      </c>
      <c r="X737" s="4">
        <v>1</v>
      </c>
      <c r="Y737" s="4">
        <v>1020338.66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227</v>
      </c>
      <c r="F738" s="4">
        <f>ROUND(Source!AX731,O738)</f>
        <v>42282.78</v>
      </c>
      <c r="G738" s="4" t="s">
        <v>171</v>
      </c>
      <c r="H738" s="4" t="s">
        <v>172</v>
      </c>
      <c r="I738" s="4"/>
      <c r="J738" s="4"/>
      <c r="K738" s="4">
        <v>227</v>
      </c>
      <c r="L738" s="4">
        <v>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228</v>
      </c>
      <c r="F739" s="4">
        <f>ROUND(Source!AY731,O739)</f>
        <v>978055.88</v>
      </c>
      <c r="G739" s="4" t="s">
        <v>173</v>
      </c>
      <c r="H739" s="4" t="s">
        <v>174</v>
      </c>
      <c r="I739" s="4"/>
      <c r="J739" s="4"/>
      <c r="K739" s="4">
        <v>228</v>
      </c>
      <c r="L739" s="4">
        <v>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1020338.66</v>
      </c>
      <c r="X739" s="4">
        <v>1</v>
      </c>
      <c r="Y739" s="4">
        <v>1020338.66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216</v>
      </c>
      <c r="F740" s="4">
        <f>ROUND(Source!AP731,O740)</f>
        <v>0</v>
      </c>
      <c r="G740" s="4" t="s">
        <v>175</v>
      </c>
      <c r="H740" s="4" t="s">
        <v>176</v>
      </c>
      <c r="I740" s="4"/>
      <c r="J740" s="4"/>
      <c r="K740" s="4">
        <v>216</v>
      </c>
      <c r="L740" s="4">
        <v>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223</v>
      </c>
      <c r="F741" s="4">
        <f>ROUND(Source!AQ731,O741)</f>
        <v>0</v>
      </c>
      <c r="G741" s="4" t="s">
        <v>177</v>
      </c>
      <c r="H741" s="4" t="s">
        <v>178</v>
      </c>
      <c r="I741" s="4"/>
      <c r="J741" s="4"/>
      <c r="K741" s="4">
        <v>223</v>
      </c>
      <c r="L741" s="4">
        <v>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229</v>
      </c>
      <c r="F742" s="4">
        <f>ROUND(Source!AZ731,O742)</f>
        <v>0</v>
      </c>
      <c r="G742" s="4" t="s">
        <v>179</v>
      </c>
      <c r="H742" s="4" t="s">
        <v>180</v>
      </c>
      <c r="I742" s="4"/>
      <c r="J742" s="4"/>
      <c r="K742" s="4">
        <v>229</v>
      </c>
      <c r="L742" s="4">
        <v>10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203</v>
      </c>
      <c r="F743" s="4">
        <f>ROUND(Source!Q731,O743)</f>
        <v>212236.89</v>
      </c>
      <c r="G743" s="4" t="s">
        <v>181</v>
      </c>
      <c r="H743" s="4" t="s">
        <v>182</v>
      </c>
      <c r="I743" s="4"/>
      <c r="J743" s="4"/>
      <c r="K743" s="4">
        <v>203</v>
      </c>
      <c r="L743" s="4">
        <v>11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212236.88999999993</v>
      </c>
      <c r="X743" s="4">
        <v>1</v>
      </c>
      <c r="Y743" s="4">
        <v>212236.88999999993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231</v>
      </c>
      <c r="F744" s="4">
        <f>ROUND(Source!BB731,O744)</f>
        <v>0</v>
      </c>
      <c r="G744" s="4" t="s">
        <v>183</v>
      </c>
      <c r="H744" s="4" t="s">
        <v>184</v>
      </c>
      <c r="I744" s="4"/>
      <c r="J744" s="4"/>
      <c r="K744" s="4">
        <v>231</v>
      </c>
      <c r="L744" s="4">
        <v>12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204</v>
      </c>
      <c r="F745" s="4">
        <f>ROUND(Source!R731,O745)</f>
        <v>114866.76</v>
      </c>
      <c r="G745" s="4" t="s">
        <v>185</v>
      </c>
      <c r="H745" s="4" t="s">
        <v>186</v>
      </c>
      <c r="I745" s="4"/>
      <c r="J745" s="4"/>
      <c r="K745" s="4">
        <v>204</v>
      </c>
      <c r="L745" s="4">
        <v>13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114866.76000000002</v>
      </c>
      <c r="X745" s="4">
        <v>1</v>
      </c>
      <c r="Y745" s="4">
        <v>114866.76000000002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205</v>
      </c>
      <c r="F746" s="4">
        <f>ROUND(Source!S731,O746)</f>
        <v>306149.71999999997</v>
      </c>
      <c r="G746" s="4" t="s">
        <v>187</v>
      </c>
      <c r="H746" s="4" t="s">
        <v>188</v>
      </c>
      <c r="I746" s="4"/>
      <c r="J746" s="4"/>
      <c r="K746" s="4">
        <v>205</v>
      </c>
      <c r="L746" s="4">
        <v>14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306149.71999999991</v>
      </c>
      <c r="X746" s="4">
        <v>1</v>
      </c>
      <c r="Y746" s="4">
        <v>306149.71999999991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232</v>
      </c>
      <c r="F747" s="4">
        <f>ROUND(Source!BC731,O747)</f>
        <v>0</v>
      </c>
      <c r="G747" s="4" t="s">
        <v>189</v>
      </c>
      <c r="H747" s="4" t="s">
        <v>190</v>
      </c>
      <c r="I747" s="4"/>
      <c r="J747" s="4"/>
      <c r="K747" s="4">
        <v>232</v>
      </c>
      <c r="L747" s="4">
        <v>15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214</v>
      </c>
      <c r="F748" s="4">
        <f>ROUND(Source!AS731,O748)</f>
        <v>1767696.5</v>
      </c>
      <c r="G748" s="4" t="s">
        <v>191</v>
      </c>
      <c r="H748" s="4" t="s">
        <v>192</v>
      </c>
      <c r="I748" s="4"/>
      <c r="J748" s="4"/>
      <c r="K748" s="4">
        <v>214</v>
      </c>
      <c r="L748" s="4">
        <v>16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1767696.5</v>
      </c>
      <c r="X748" s="4">
        <v>1</v>
      </c>
      <c r="Y748" s="4">
        <v>1767696.5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215</v>
      </c>
      <c r="F749" s="4">
        <f>ROUND(Source!AT731,O749)</f>
        <v>569842.01</v>
      </c>
      <c r="G749" s="4" t="s">
        <v>193</v>
      </c>
      <c r="H749" s="4" t="s">
        <v>194</v>
      </c>
      <c r="I749" s="4"/>
      <c r="J749" s="4"/>
      <c r="K749" s="4">
        <v>215</v>
      </c>
      <c r="L749" s="4">
        <v>17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569842.01</v>
      </c>
      <c r="X749" s="4">
        <v>1</v>
      </c>
      <c r="Y749" s="4">
        <v>569842.01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217</v>
      </c>
      <c r="F750" s="4">
        <f>ROUND(Source!AU731,O750)</f>
        <v>0</v>
      </c>
      <c r="G750" s="4" t="s">
        <v>195</v>
      </c>
      <c r="H750" s="4" t="s">
        <v>196</v>
      </c>
      <c r="I750" s="4"/>
      <c r="J750" s="4"/>
      <c r="K750" s="4">
        <v>217</v>
      </c>
      <c r="L750" s="4">
        <v>18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230</v>
      </c>
      <c r="F751" s="4">
        <f>ROUND(Source!BA731,O751)</f>
        <v>0</v>
      </c>
      <c r="G751" s="4" t="s">
        <v>197</v>
      </c>
      <c r="H751" s="4" t="s">
        <v>198</v>
      </c>
      <c r="I751" s="4"/>
      <c r="J751" s="4"/>
      <c r="K751" s="4">
        <v>230</v>
      </c>
      <c r="L751" s="4">
        <v>19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206</v>
      </c>
      <c r="F752" s="4">
        <f>ROUND(Source!T731,O752)</f>
        <v>0</v>
      </c>
      <c r="G752" s="4" t="s">
        <v>199</v>
      </c>
      <c r="H752" s="4" t="s">
        <v>200</v>
      </c>
      <c r="I752" s="4"/>
      <c r="J752" s="4"/>
      <c r="K752" s="4">
        <v>206</v>
      </c>
      <c r="L752" s="4">
        <v>20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207</v>
      </c>
      <c r="F753" s="4">
        <f>ROUND(Source!U731,O753)</f>
        <v>680.06125999999995</v>
      </c>
      <c r="G753" s="4" t="s">
        <v>201</v>
      </c>
      <c r="H753" s="4" t="s">
        <v>202</v>
      </c>
      <c r="I753" s="4"/>
      <c r="J753" s="4"/>
      <c r="K753" s="4">
        <v>207</v>
      </c>
      <c r="L753" s="4">
        <v>21</v>
      </c>
      <c r="M753" s="4">
        <v>3</v>
      </c>
      <c r="N753" s="4" t="s">
        <v>3</v>
      </c>
      <c r="O753" s="4">
        <v>7</v>
      </c>
      <c r="P753" s="4"/>
      <c r="Q753" s="4"/>
      <c r="R753" s="4"/>
      <c r="S753" s="4"/>
      <c r="T753" s="4"/>
      <c r="U753" s="4"/>
      <c r="V753" s="4"/>
      <c r="W753" s="4">
        <v>680.06125999999995</v>
      </c>
      <c r="X753" s="4">
        <v>1</v>
      </c>
      <c r="Y753" s="4">
        <v>680.06125999999995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208</v>
      </c>
      <c r="F754" s="4">
        <f>ROUND(Source!V731,O754)</f>
        <v>221.98380499999999</v>
      </c>
      <c r="G754" s="4" t="s">
        <v>203</v>
      </c>
      <c r="H754" s="4" t="s">
        <v>204</v>
      </c>
      <c r="I754" s="4"/>
      <c r="J754" s="4"/>
      <c r="K754" s="4">
        <v>208</v>
      </c>
      <c r="L754" s="4">
        <v>22</v>
      </c>
      <c r="M754" s="4">
        <v>3</v>
      </c>
      <c r="N754" s="4" t="s">
        <v>3</v>
      </c>
      <c r="O754" s="4">
        <v>7</v>
      </c>
      <c r="P754" s="4"/>
      <c r="Q754" s="4"/>
      <c r="R754" s="4"/>
      <c r="S754" s="4"/>
      <c r="T754" s="4"/>
      <c r="U754" s="4"/>
      <c r="V754" s="4"/>
      <c r="W754" s="4">
        <v>221.98380499999999</v>
      </c>
      <c r="X754" s="4">
        <v>1</v>
      </c>
      <c r="Y754" s="4">
        <v>221.98380499999999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209</v>
      </c>
      <c r="F755" s="4">
        <f>ROUND(Source!W731,O755)</f>
        <v>0</v>
      </c>
      <c r="G755" s="4" t="s">
        <v>205</v>
      </c>
      <c r="H755" s="4" t="s">
        <v>206</v>
      </c>
      <c r="I755" s="4"/>
      <c r="J755" s="4"/>
      <c r="K755" s="4">
        <v>209</v>
      </c>
      <c r="L755" s="4">
        <v>23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233</v>
      </c>
      <c r="F756" s="4">
        <f>ROUND(Source!BD731,O756)</f>
        <v>14820.3</v>
      </c>
      <c r="G756" s="4" t="s">
        <v>207</v>
      </c>
      <c r="H756" s="4" t="s">
        <v>208</v>
      </c>
      <c r="I756" s="4"/>
      <c r="J756" s="4"/>
      <c r="K756" s="4">
        <v>233</v>
      </c>
      <c r="L756" s="4">
        <v>24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14820.3</v>
      </c>
      <c r="X756" s="4">
        <v>1</v>
      </c>
      <c r="Y756" s="4">
        <v>14820.3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210</v>
      </c>
      <c r="F757" s="4">
        <f>ROUND(Source!X731,O757)</f>
        <v>425569.83</v>
      </c>
      <c r="G757" s="4" t="s">
        <v>209</v>
      </c>
      <c r="H757" s="4" t="s">
        <v>210</v>
      </c>
      <c r="I757" s="4"/>
      <c r="J757" s="4"/>
      <c r="K757" s="4">
        <v>210</v>
      </c>
      <c r="L757" s="4">
        <v>25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425569.83</v>
      </c>
      <c r="X757" s="4">
        <v>1</v>
      </c>
      <c r="Y757" s="4">
        <v>425569.83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211</v>
      </c>
      <c r="F758" s="4">
        <f>ROUND(Source!Y731,O758)</f>
        <v>243556.35</v>
      </c>
      <c r="G758" s="4" t="s">
        <v>211</v>
      </c>
      <c r="H758" s="4" t="s">
        <v>212</v>
      </c>
      <c r="I758" s="4"/>
      <c r="J758" s="4"/>
      <c r="K758" s="4">
        <v>211</v>
      </c>
      <c r="L758" s="4">
        <v>26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243556.35</v>
      </c>
      <c r="X758" s="4">
        <v>1</v>
      </c>
      <c r="Y758" s="4">
        <v>243556.35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224</v>
      </c>
      <c r="F759" s="4">
        <f>ROUND(Source!AR731,O759)</f>
        <v>2337538.5099999998</v>
      </c>
      <c r="G759" s="4" t="s">
        <v>213</v>
      </c>
      <c r="H759" s="4" t="s">
        <v>214</v>
      </c>
      <c r="I759" s="4"/>
      <c r="J759" s="4"/>
      <c r="K759" s="4">
        <v>224</v>
      </c>
      <c r="L759" s="4">
        <v>27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2337538.5099999998</v>
      </c>
      <c r="X759" s="4">
        <v>1</v>
      </c>
      <c r="Y759" s="4">
        <v>2337538.5099999998</v>
      </c>
      <c r="Z759" s="4"/>
      <c r="AA759" s="4"/>
      <c r="AB759" s="4"/>
    </row>
    <row r="761" spans="1:28" x14ac:dyDescent="0.2">
      <c r="A761" s="5">
        <v>61</v>
      </c>
      <c r="B761" s="5"/>
      <c r="C761" s="5"/>
      <c r="D761" s="5"/>
      <c r="E761" s="5"/>
      <c r="F761" s="5">
        <v>10</v>
      </c>
      <c r="G761" s="5" t="s">
        <v>561</v>
      </c>
      <c r="H761" s="5" t="s">
        <v>562</v>
      </c>
    </row>
    <row r="762" spans="1:28" x14ac:dyDescent="0.2">
      <c r="A762" s="5">
        <v>61</v>
      </c>
      <c r="B762" s="5"/>
      <c r="C762" s="5"/>
      <c r="D762" s="5"/>
      <c r="E762" s="5"/>
      <c r="F762" s="5">
        <v>1900</v>
      </c>
      <c r="G762" s="5" t="s">
        <v>563</v>
      </c>
      <c r="H762" s="5" t="s">
        <v>564</v>
      </c>
    </row>
    <row r="763" spans="1:28" x14ac:dyDescent="0.2">
      <c r="A763" s="5">
        <v>61</v>
      </c>
      <c r="B763" s="5"/>
      <c r="C763" s="5"/>
      <c r="D763" s="5"/>
      <c r="E763" s="5"/>
      <c r="F763" s="5">
        <v>1800</v>
      </c>
      <c r="G763" s="5" t="s">
        <v>565</v>
      </c>
      <c r="H763" s="5" t="s">
        <v>564</v>
      </c>
    </row>
    <row r="764" spans="1:28" x14ac:dyDescent="0.2">
      <c r="A764" s="5">
        <v>61</v>
      </c>
      <c r="B764" s="5"/>
      <c r="C764" s="5"/>
      <c r="D764" s="5"/>
      <c r="E764" s="5"/>
      <c r="F764" s="5">
        <v>2</v>
      </c>
      <c r="G764" s="5" t="s">
        <v>566</v>
      </c>
      <c r="H764" s="5" t="s">
        <v>567</v>
      </c>
    </row>
    <row r="765" spans="1:28" x14ac:dyDescent="0.2">
      <c r="A765" s="5">
        <v>61</v>
      </c>
      <c r="B765" s="5"/>
      <c r="C765" s="5"/>
      <c r="D765" s="5"/>
      <c r="E765" s="5"/>
      <c r="F765" s="5">
        <v>10</v>
      </c>
      <c r="G765" s="5" t="s">
        <v>568</v>
      </c>
      <c r="H765" s="5" t="s">
        <v>568</v>
      </c>
    </row>
    <row r="766" spans="1:28" x14ac:dyDescent="0.2">
      <c r="A766" s="5">
        <v>61</v>
      </c>
      <c r="B766" s="5"/>
      <c r="C766" s="5"/>
      <c r="D766" s="5"/>
      <c r="E766" s="5"/>
      <c r="F766" s="5">
        <v>3</v>
      </c>
      <c r="G766" s="5" t="s">
        <v>569</v>
      </c>
      <c r="H766" s="5" t="s">
        <v>570</v>
      </c>
    </row>
    <row r="767" spans="1:28" x14ac:dyDescent="0.2">
      <c r="A767" s="5">
        <v>61</v>
      </c>
      <c r="B767" s="5"/>
      <c r="C767" s="5"/>
      <c r="D767" s="5"/>
      <c r="E767" s="5"/>
      <c r="F767" s="5">
        <v>2400</v>
      </c>
      <c r="G767" s="5" t="s">
        <v>571</v>
      </c>
      <c r="H767" s="5" t="s">
        <v>572</v>
      </c>
    </row>
    <row r="768" spans="1:28" x14ac:dyDescent="0.2">
      <c r="A768" s="5">
        <v>61</v>
      </c>
      <c r="B768" s="5"/>
      <c r="C768" s="5"/>
      <c r="D768" s="5"/>
      <c r="E768" s="5"/>
      <c r="F768" s="5">
        <v>0</v>
      </c>
      <c r="G768" s="5" t="s">
        <v>573</v>
      </c>
      <c r="H768" s="5" t="s">
        <v>574</v>
      </c>
    </row>
    <row r="769" spans="1:16" x14ac:dyDescent="0.2">
      <c r="A769" s="5">
        <v>61</v>
      </c>
      <c r="B769" s="5"/>
      <c r="C769" s="5"/>
      <c r="D769" s="5"/>
      <c r="E769" s="5"/>
      <c r="F769" s="5">
        <v>12</v>
      </c>
      <c r="G769" s="5" t="s">
        <v>575</v>
      </c>
      <c r="H769" s="5" t="s">
        <v>574</v>
      </c>
    </row>
    <row r="770" spans="1:16" x14ac:dyDescent="0.2">
      <c r="A770" s="5">
        <v>61</v>
      </c>
      <c r="B770" s="5"/>
      <c r="C770" s="5"/>
      <c r="D770" s="5"/>
      <c r="E770" s="5"/>
      <c r="F770" s="5">
        <v>0</v>
      </c>
      <c r="G770" s="5" t="s">
        <v>576</v>
      </c>
      <c r="H770" s="5" t="s">
        <v>574</v>
      </c>
    </row>
    <row r="771" spans="1:16" x14ac:dyDescent="0.2">
      <c r="A771" s="5">
        <v>61</v>
      </c>
      <c r="B771" s="5"/>
      <c r="C771" s="5"/>
      <c r="D771" s="5"/>
      <c r="E771" s="5"/>
      <c r="F771" s="5">
        <v>2</v>
      </c>
      <c r="G771" s="5" t="s">
        <v>577</v>
      </c>
      <c r="H771" s="5" t="s">
        <v>574</v>
      </c>
    </row>
    <row r="772" spans="1:16" x14ac:dyDescent="0.2">
      <c r="A772" s="5">
        <v>61</v>
      </c>
      <c r="B772" s="5"/>
      <c r="C772" s="5"/>
      <c r="D772" s="5"/>
      <c r="E772" s="5"/>
      <c r="F772" s="5">
        <v>6</v>
      </c>
      <c r="G772" s="5" t="s">
        <v>578</v>
      </c>
      <c r="H772" s="5" t="s">
        <v>574</v>
      </c>
    </row>
    <row r="773" spans="1:16" x14ac:dyDescent="0.2">
      <c r="A773" s="5">
        <v>61</v>
      </c>
      <c r="B773" s="5"/>
      <c r="C773" s="5"/>
      <c r="D773" s="5"/>
      <c r="E773" s="5"/>
      <c r="F773" s="5">
        <v>12</v>
      </c>
      <c r="G773" s="5" t="s">
        <v>579</v>
      </c>
      <c r="H773" s="5" t="s">
        <v>579</v>
      </c>
    </row>
    <row r="776" spans="1:16" x14ac:dyDescent="0.2">
      <c r="A776">
        <v>70</v>
      </c>
      <c r="B776">
        <v>1</v>
      </c>
      <c r="D776">
        <v>1</v>
      </c>
      <c r="E776" t="s">
        <v>580</v>
      </c>
      <c r="F776" t="s">
        <v>581</v>
      </c>
      <c r="G776">
        <v>0</v>
      </c>
      <c r="H776">
        <v>0</v>
      </c>
      <c r="I776" t="s">
        <v>3</v>
      </c>
      <c r="J776">
        <v>1</v>
      </c>
      <c r="K776">
        <v>0</v>
      </c>
      <c r="L776" t="s">
        <v>3</v>
      </c>
      <c r="M776" t="s">
        <v>3</v>
      </c>
      <c r="N776">
        <v>0</v>
      </c>
      <c r="P776" t="s">
        <v>582</v>
      </c>
    </row>
    <row r="777" spans="1:16" x14ac:dyDescent="0.2">
      <c r="A777">
        <v>70</v>
      </c>
      <c r="B777">
        <v>1</v>
      </c>
      <c r="D777">
        <v>2</v>
      </c>
      <c r="E777" t="s">
        <v>583</v>
      </c>
      <c r="F777" t="s">
        <v>584</v>
      </c>
      <c r="G777">
        <v>0</v>
      </c>
      <c r="H777">
        <v>0</v>
      </c>
      <c r="I777" t="s">
        <v>3</v>
      </c>
      <c r="J777">
        <v>1</v>
      </c>
      <c r="K777">
        <v>0</v>
      </c>
      <c r="L777" t="s">
        <v>3</v>
      </c>
      <c r="M777" t="s">
        <v>3</v>
      </c>
      <c r="N777">
        <v>0</v>
      </c>
      <c r="P777" t="s">
        <v>585</v>
      </c>
    </row>
    <row r="778" spans="1:16" x14ac:dyDescent="0.2">
      <c r="A778">
        <v>70</v>
      </c>
      <c r="B778">
        <v>1</v>
      </c>
      <c r="D778">
        <v>3</v>
      </c>
      <c r="E778" t="s">
        <v>586</v>
      </c>
      <c r="F778" t="s">
        <v>587</v>
      </c>
      <c r="G778">
        <v>1</v>
      </c>
      <c r="H778">
        <v>0</v>
      </c>
      <c r="I778" t="s">
        <v>3</v>
      </c>
      <c r="J778">
        <v>1</v>
      </c>
      <c r="K778">
        <v>0</v>
      </c>
      <c r="L778" t="s">
        <v>3</v>
      </c>
      <c r="M778" t="s">
        <v>3</v>
      </c>
      <c r="N778">
        <v>0</v>
      </c>
      <c r="P778" t="s">
        <v>588</v>
      </c>
    </row>
    <row r="779" spans="1:16" x14ac:dyDescent="0.2">
      <c r="A779">
        <v>70</v>
      </c>
      <c r="B779">
        <v>1</v>
      </c>
      <c r="D779">
        <v>4</v>
      </c>
      <c r="E779" t="s">
        <v>589</v>
      </c>
      <c r="F779" t="s">
        <v>590</v>
      </c>
      <c r="G779">
        <v>1</v>
      </c>
      <c r="H779">
        <v>0</v>
      </c>
      <c r="I779" t="s">
        <v>3</v>
      </c>
      <c r="J779">
        <v>2</v>
      </c>
      <c r="K779">
        <v>0</v>
      </c>
      <c r="L779" t="s">
        <v>3</v>
      </c>
      <c r="M779" t="s">
        <v>3</v>
      </c>
      <c r="N779">
        <v>0</v>
      </c>
      <c r="P779" t="s">
        <v>3</v>
      </c>
    </row>
    <row r="780" spans="1:16" x14ac:dyDescent="0.2">
      <c r="A780">
        <v>70</v>
      </c>
      <c r="B780">
        <v>1</v>
      </c>
      <c r="D780">
        <v>5</v>
      </c>
      <c r="E780" t="s">
        <v>591</v>
      </c>
      <c r="F780" t="s">
        <v>592</v>
      </c>
      <c r="G780">
        <v>0</v>
      </c>
      <c r="H780">
        <v>0</v>
      </c>
      <c r="I780" t="s">
        <v>3</v>
      </c>
      <c r="J780">
        <v>2</v>
      </c>
      <c r="K780">
        <v>0</v>
      </c>
      <c r="L780" t="s">
        <v>3</v>
      </c>
      <c r="M780" t="s">
        <v>3</v>
      </c>
      <c r="N780">
        <v>0</v>
      </c>
      <c r="P780" t="s">
        <v>3</v>
      </c>
    </row>
    <row r="781" spans="1:16" x14ac:dyDescent="0.2">
      <c r="A781">
        <v>70</v>
      </c>
      <c r="B781">
        <v>1</v>
      </c>
      <c r="D781">
        <v>6</v>
      </c>
      <c r="E781" t="s">
        <v>593</v>
      </c>
      <c r="F781" t="s">
        <v>594</v>
      </c>
      <c r="G781">
        <v>0</v>
      </c>
      <c r="H781">
        <v>0</v>
      </c>
      <c r="I781" t="s">
        <v>3</v>
      </c>
      <c r="J781">
        <v>2</v>
      </c>
      <c r="K781">
        <v>0</v>
      </c>
      <c r="L781" t="s">
        <v>3</v>
      </c>
      <c r="M781" t="s">
        <v>3</v>
      </c>
      <c r="N781">
        <v>0</v>
      </c>
      <c r="P781" t="s">
        <v>3</v>
      </c>
    </row>
    <row r="782" spans="1:16" x14ac:dyDescent="0.2">
      <c r="A782">
        <v>70</v>
      </c>
      <c r="B782">
        <v>1</v>
      </c>
      <c r="D782">
        <v>7</v>
      </c>
      <c r="E782" t="s">
        <v>595</v>
      </c>
      <c r="F782" t="s">
        <v>596</v>
      </c>
      <c r="G782">
        <v>0</v>
      </c>
      <c r="H782">
        <v>0</v>
      </c>
      <c r="I782" t="s">
        <v>597</v>
      </c>
      <c r="J782">
        <v>0</v>
      </c>
      <c r="K782">
        <v>0</v>
      </c>
      <c r="L782" t="s">
        <v>3</v>
      </c>
      <c r="M782" t="s">
        <v>3</v>
      </c>
      <c r="N782">
        <v>0</v>
      </c>
      <c r="P782" t="s">
        <v>598</v>
      </c>
    </row>
    <row r="783" spans="1:16" x14ac:dyDescent="0.2">
      <c r="A783">
        <v>70</v>
      </c>
      <c r="B783">
        <v>1</v>
      </c>
      <c r="D783">
        <v>8</v>
      </c>
      <c r="E783" t="s">
        <v>599</v>
      </c>
      <c r="F783" t="s">
        <v>600</v>
      </c>
      <c r="G783">
        <v>1</v>
      </c>
      <c r="H783">
        <v>0</v>
      </c>
      <c r="I783" t="s">
        <v>3</v>
      </c>
      <c r="J783">
        <v>5</v>
      </c>
      <c r="K783">
        <v>0</v>
      </c>
      <c r="L783" t="s">
        <v>3</v>
      </c>
      <c r="M783" t="s">
        <v>3</v>
      </c>
      <c r="N783">
        <v>0</v>
      </c>
      <c r="P783" t="s">
        <v>3</v>
      </c>
    </row>
    <row r="784" spans="1:16" x14ac:dyDescent="0.2">
      <c r="A784">
        <v>70</v>
      </c>
      <c r="B784">
        <v>1</v>
      </c>
      <c r="D784">
        <v>9</v>
      </c>
      <c r="E784" t="s">
        <v>601</v>
      </c>
      <c r="F784" t="s">
        <v>602</v>
      </c>
      <c r="G784">
        <v>0</v>
      </c>
      <c r="H784">
        <v>0</v>
      </c>
      <c r="I784" t="s">
        <v>3</v>
      </c>
      <c r="J784">
        <v>5</v>
      </c>
      <c r="K784">
        <v>0</v>
      </c>
      <c r="L784" t="s">
        <v>3</v>
      </c>
      <c r="M784" t="s">
        <v>3</v>
      </c>
      <c r="N784">
        <v>0</v>
      </c>
      <c r="P784" t="s">
        <v>603</v>
      </c>
    </row>
    <row r="785" spans="1:16" x14ac:dyDescent="0.2">
      <c r="A785">
        <v>70</v>
      </c>
      <c r="B785">
        <v>1</v>
      </c>
      <c r="D785">
        <v>10</v>
      </c>
      <c r="E785" t="s">
        <v>604</v>
      </c>
      <c r="F785" t="s">
        <v>605</v>
      </c>
      <c r="G785">
        <v>0</v>
      </c>
      <c r="H785">
        <v>0</v>
      </c>
      <c r="I785" t="s">
        <v>606</v>
      </c>
      <c r="J785">
        <v>5</v>
      </c>
      <c r="K785">
        <v>0</v>
      </c>
      <c r="L785" t="s">
        <v>3</v>
      </c>
      <c r="M785" t="s">
        <v>3</v>
      </c>
      <c r="N785">
        <v>0</v>
      </c>
      <c r="P785" t="s">
        <v>607</v>
      </c>
    </row>
    <row r="786" spans="1:16" x14ac:dyDescent="0.2">
      <c r="A786">
        <v>70</v>
      </c>
      <c r="B786">
        <v>1</v>
      </c>
      <c r="D786">
        <v>11</v>
      </c>
      <c r="E786" t="s">
        <v>608</v>
      </c>
      <c r="F786" t="s">
        <v>609</v>
      </c>
      <c r="G786">
        <v>0</v>
      </c>
      <c r="H786">
        <v>0</v>
      </c>
      <c r="I786" t="s">
        <v>610</v>
      </c>
      <c r="J786">
        <v>0</v>
      </c>
      <c r="K786">
        <v>0</v>
      </c>
      <c r="L786" t="s">
        <v>3</v>
      </c>
      <c r="M786" t="s">
        <v>3</v>
      </c>
      <c r="N786">
        <v>0</v>
      </c>
      <c r="P786" t="s">
        <v>611</v>
      </c>
    </row>
    <row r="787" spans="1:16" x14ac:dyDescent="0.2">
      <c r="A787">
        <v>70</v>
      </c>
      <c r="B787">
        <v>1</v>
      </c>
      <c r="D787">
        <v>12</v>
      </c>
      <c r="E787" t="s">
        <v>612</v>
      </c>
      <c r="F787" t="s">
        <v>613</v>
      </c>
      <c r="G787">
        <v>0</v>
      </c>
      <c r="H787">
        <v>0</v>
      </c>
      <c r="I787" t="s">
        <v>614</v>
      </c>
      <c r="J787">
        <v>0</v>
      </c>
      <c r="K787">
        <v>0</v>
      </c>
      <c r="L787" t="s">
        <v>3</v>
      </c>
      <c r="M787" t="s">
        <v>3</v>
      </c>
      <c r="N787">
        <v>0</v>
      </c>
      <c r="P787" t="s">
        <v>615</v>
      </c>
    </row>
    <row r="788" spans="1:16" x14ac:dyDescent="0.2">
      <c r="A788">
        <v>70</v>
      </c>
      <c r="B788">
        <v>1</v>
      </c>
      <c r="D788">
        <v>13</v>
      </c>
      <c r="E788" t="s">
        <v>616</v>
      </c>
      <c r="F788" t="s">
        <v>617</v>
      </c>
      <c r="G788">
        <v>0</v>
      </c>
      <c r="H788">
        <v>0</v>
      </c>
      <c r="I788" t="s">
        <v>618</v>
      </c>
      <c r="J788">
        <v>0</v>
      </c>
      <c r="K788">
        <v>0</v>
      </c>
      <c r="L788" t="s">
        <v>3</v>
      </c>
      <c r="M788" t="s">
        <v>3</v>
      </c>
      <c r="N788">
        <v>0</v>
      </c>
      <c r="P788" t="s">
        <v>619</v>
      </c>
    </row>
    <row r="789" spans="1:16" x14ac:dyDescent="0.2">
      <c r="A789">
        <v>70</v>
      </c>
      <c r="B789">
        <v>1</v>
      </c>
      <c r="D789">
        <v>14</v>
      </c>
      <c r="E789" t="s">
        <v>620</v>
      </c>
      <c r="F789" t="s">
        <v>621</v>
      </c>
      <c r="G789">
        <v>0</v>
      </c>
      <c r="H789">
        <v>0</v>
      </c>
      <c r="I789" t="s">
        <v>3</v>
      </c>
      <c r="J789">
        <v>0</v>
      </c>
      <c r="K789">
        <v>0</v>
      </c>
      <c r="L789" t="s">
        <v>3</v>
      </c>
      <c r="M789" t="s">
        <v>3</v>
      </c>
      <c r="N789">
        <v>0</v>
      </c>
      <c r="P789" t="s">
        <v>622</v>
      </c>
    </row>
    <row r="790" spans="1:16" x14ac:dyDescent="0.2">
      <c r="A790">
        <v>70</v>
      </c>
      <c r="B790">
        <v>1</v>
      </c>
      <c r="D790">
        <v>15</v>
      </c>
      <c r="E790" t="s">
        <v>623</v>
      </c>
      <c r="F790" t="s">
        <v>624</v>
      </c>
      <c r="G790">
        <v>1</v>
      </c>
      <c r="H790">
        <v>0</v>
      </c>
      <c r="I790" t="s">
        <v>3</v>
      </c>
      <c r="J790">
        <v>3</v>
      </c>
      <c r="K790">
        <v>0</v>
      </c>
      <c r="L790" t="s">
        <v>3</v>
      </c>
      <c r="M790" t="s">
        <v>3</v>
      </c>
      <c r="N790">
        <v>0</v>
      </c>
      <c r="P790" t="s">
        <v>3</v>
      </c>
    </row>
    <row r="791" spans="1:16" x14ac:dyDescent="0.2">
      <c r="A791">
        <v>70</v>
      </c>
      <c r="B791">
        <v>1</v>
      </c>
      <c r="D791">
        <v>16</v>
      </c>
      <c r="E791" t="s">
        <v>625</v>
      </c>
      <c r="F791" t="s">
        <v>626</v>
      </c>
      <c r="G791">
        <v>0</v>
      </c>
      <c r="H791">
        <v>0</v>
      </c>
      <c r="I791" t="s">
        <v>3</v>
      </c>
      <c r="J791">
        <v>3</v>
      </c>
      <c r="K791">
        <v>0</v>
      </c>
      <c r="L791" t="s">
        <v>3</v>
      </c>
      <c r="M791" t="s">
        <v>3</v>
      </c>
      <c r="N791">
        <v>0</v>
      </c>
      <c r="P791" t="s">
        <v>3</v>
      </c>
    </row>
    <row r="792" spans="1:16" x14ac:dyDescent="0.2">
      <c r="A792">
        <v>70</v>
      </c>
      <c r="B792">
        <v>1</v>
      </c>
      <c r="D792">
        <v>1</v>
      </c>
      <c r="E792" t="s">
        <v>627</v>
      </c>
      <c r="F792" t="s">
        <v>628</v>
      </c>
      <c r="G792">
        <v>0.9</v>
      </c>
      <c r="H792">
        <v>1</v>
      </c>
      <c r="I792" t="s">
        <v>629</v>
      </c>
      <c r="J792">
        <v>0</v>
      </c>
      <c r="K792">
        <v>0</v>
      </c>
      <c r="L792" t="s">
        <v>3</v>
      </c>
      <c r="M792" t="s">
        <v>3</v>
      </c>
      <c r="N792">
        <v>0</v>
      </c>
      <c r="P792" t="s">
        <v>630</v>
      </c>
    </row>
    <row r="793" spans="1:16" x14ac:dyDescent="0.2">
      <c r="A793">
        <v>70</v>
      </c>
      <c r="B793">
        <v>1</v>
      </c>
      <c r="D793">
        <v>2</v>
      </c>
      <c r="E793" t="s">
        <v>631</v>
      </c>
      <c r="F793" t="s">
        <v>632</v>
      </c>
      <c r="G793">
        <v>0.85</v>
      </c>
      <c r="H793">
        <v>1</v>
      </c>
      <c r="I793" t="s">
        <v>633</v>
      </c>
      <c r="J793">
        <v>0</v>
      </c>
      <c r="K793">
        <v>0</v>
      </c>
      <c r="L793" t="s">
        <v>3</v>
      </c>
      <c r="M793" t="s">
        <v>3</v>
      </c>
      <c r="N793">
        <v>0</v>
      </c>
      <c r="P793" t="s">
        <v>634</v>
      </c>
    </row>
    <row r="794" spans="1:16" x14ac:dyDescent="0.2">
      <c r="A794">
        <v>70</v>
      </c>
      <c r="B794">
        <v>1</v>
      </c>
      <c r="D794">
        <v>3</v>
      </c>
      <c r="E794" t="s">
        <v>635</v>
      </c>
      <c r="F794" t="s">
        <v>636</v>
      </c>
      <c r="G794">
        <v>1.03</v>
      </c>
      <c r="H794">
        <v>0</v>
      </c>
      <c r="I794" t="s">
        <v>3</v>
      </c>
      <c r="J794">
        <v>0</v>
      </c>
      <c r="K794">
        <v>0</v>
      </c>
      <c r="L794" t="s">
        <v>3</v>
      </c>
      <c r="M794" t="s">
        <v>3</v>
      </c>
      <c r="N794">
        <v>0</v>
      </c>
      <c r="P794" t="s">
        <v>637</v>
      </c>
    </row>
    <row r="795" spans="1:16" x14ac:dyDescent="0.2">
      <c r="A795">
        <v>70</v>
      </c>
      <c r="B795">
        <v>1</v>
      </c>
      <c r="D795">
        <v>4</v>
      </c>
      <c r="E795" t="s">
        <v>638</v>
      </c>
      <c r="F795" t="s">
        <v>639</v>
      </c>
      <c r="G795">
        <v>1.1499999999999999</v>
      </c>
      <c r="H795">
        <v>0</v>
      </c>
      <c r="I795" t="s">
        <v>3</v>
      </c>
      <c r="J795">
        <v>0</v>
      </c>
      <c r="K795">
        <v>0</v>
      </c>
      <c r="L795" t="s">
        <v>3</v>
      </c>
      <c r="M795" t="s">
        <v>3</v>
      </c>
      <c r="N795">
        <v>0</v>
      </c>
      <c r="P795" t="s">
        <v>640</v>
      </c>
    </row>
    <row r="796" spans="1:16" x14ac:dyDescent="0.2">
      <c r="A796">
        <v>70</v>
      </c>
      <c r="B796">
        <v>1</v>
      </c>
      <c r="D796">
        <v>5</v>
      </c>
      <c r="E796" t="s">
        <v>641</v>
      </c>
      <c r="F796" t="s">
        <v>642</v>
      </c>
      <c r="G796">
        <v>7</v>
      </c>
      <c r="H796">
        <v>0</v>
      </c>
      <c r="I796" t="s">
        <v>3</v>
      </c>
      <c r="J796">
        <v>0</v>
      </c>
      <c r="K796">
        <v>0</v>
      </c>
      <c r="L796" t="s">
        <v>3</v>
      </c>
      <c r="M796" t="s">
        <v>3</v>
      </c>
      <c r="N796">
        <v>0</v>
      </c>
      <c r="P796" t="s">
        <v>3</v>
      </c>
    </row>
    <row r="797" spans="1:16" x14ac:dyDescent="0.2">
      <c r="A797">
        <v>70</v>
      </c>
      <c r="B797">
        <v>1</v>
      </c>
      <c r="D797">
        <v>6</v>
      </c>
      <c r="E797" t="s">
        <v>643</v>
      </c>
      <c r="F797" t="s">
        <v>3</v>
      </c>
      <c r="G797">
        <v>2</v>
      </c>
      <c r="H797">
        <v>0</v>
      </c>
      <c r="I797" t="s">
        <v>3</v>
      </c>
      <c r="J797">
        <v>0</v>
      </c>
      <c r="K797">
        <v>0</v>
      </c>
      <c r="L797" t="s">
        <v>3</v>
      </c>
      <c r="M797" t="s">
        <v>3</v>
      </c>
      <c r="N797">
        <v>0</v>
      </c>
      <c r="P797" t="s">
        <v>3</v>
      </c>
    </row>
    <row r="799" spans="1:16" x14ac:dyDescent="0.2">
      <c r="A799">
        <v>-1</v>
      </c>
    </row>
    <row r="801" spans="1:50" x14ac:dyDescent="0.2">
      <c r="A801" s="3">
        <v>75</v>
      </c>
      <c r="B801" s="3" t="s">
        <v>644</v>
      </c>
      <c r="C801" s="3">
        <v>2024</v>
      </c>
      <c r="D801" s="3">
        <v>0</v>
      </c>
      <c r="E801" s="3">
        <v>3</v>
      </c>
      <c r="F801" s="3">
        <v>1</v>
      </c>
      <c r="G801" s="3">
        <v>0</v>
      </c>
      <c r="H801" s="3">
        <v>1</v>
      </c>
      <c r="I801" s="3">
        <v>0</v>
      </c>
      <c r="J801" s="3">
        <v>3</v>
      </c>
      <c r="K801" s="3">
        <v>0</v>
      </c>
      <c r="L801" s="3">
        <v>0</v>
      </c>
      <c r="M801" s="3">
        <v>0</v>
      </c>
      <c r="N801" s="3">
        <v>312243454</v>
      </c>
      <c r="O801" s="3">
        <v>1</v>
      </c>
    </row>
    <row r="802" spans="1:50" x14ac:dyDescent="0.2">
      <c r="A802" s="6">
        <v>2</v>
      </c>
      <c r="B802" s="6" t="s">
        <v>645</v>
      </c>
      <c r="C802" s="6" t="s">
        <v>646</v>
      </c>
      <c r="D802" s="6">
        <v>0</v>
      </c>
      <c r="E802" s="6">
        <v>0</v>
      </c>
      <c r="F802" s="6">
        <v>0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>
        <v>312243455</v>
      </c>
    </row>
    <row r="803" spans="1:50" x14ac:dyDescent="0.2">
      <c r="A803" s="6">
        <v>1</v>
      </c>
      <c r="B803" s="6" t="s">
        <v>647</v>
      </c>
      <c r="C803" s="6" t="s">
        <v>648</v>
      </c>
      <c r="D803" s="6">
        <v>2024</v>
      </c>
      <c r="E803" s="6">
        <v>3</v>
      </c>
      <c r="F803" s="6">
        <v>1</v>
      </c>
      <c r="G803" s="6">
        <v>1</v>
      </c>
      <c r="H803" s="6">
        <v>0</v>
      </c>
      <c r="I803" s="6">
        <v>2</v>
      </c>
      <c r="J803" s="6">
        <v>1</v>
      </c>
      <c r="K803" s="6">
        <v>1</v>
      </c>
      <c r="L803" s="6">
        <v>1</v>
      </c>
      <c r="M803" s="6">
        <v>1</v>
      </c>
      <c r="N803" s="6">
        <v>1</v>
      </c>
      <c r="O803" s="6">
        <v>1</v>
      </c>
      <c r="P803" s="6">
        <v>1</v>
      </c>
      <c r="Q803" s="6">
        <v>1</v>
      </c>
      <c r="R803" s="6" t="s">
        <v>3</v>
      </c>
      <c r="S803" s="6" t="s">
        <v>3</v>
      </c>
      <c r="T803" s="6" t="s">
        <v>3</v>
      </c>
      <c r="U803" s="6" t="s">
        <v>3</v>
      </c>
      <c r="V803" s="6" t="s">
        <v>3</v>
      </c>
      <c r="W803" s="6" t="s">
        <v>3</v>
      </c>
      <c r="X803" s="6" t="s">
        <v>3</v>
      </c>
      <c r="Y803" s="6" t="s">
        <v>3</v>
      </c>
      <c r="Z803" s="6" t="s">
        <v>3</v>
      </c>
      <c r="AA803" s="6" t="s">
        <v>3</v>
      </c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>
        <v>312243456</v>
      </c>
      <c r="AO803" s="6" t="s">
        <v>649</v>
      </c>
      <c r="AP803" s="6" t="s">
        <v>650</v>
      </c>
      <c r="AQ803" s="6">
        <v>45344</v>
      </c>
      <c r="AR803" s="6">
        <v>328</v>
      </c>
      <c r="AS803" s="6" t="s">
        <v>651</v>
      </c>
      <c r="AT803" s="6" t="s">
        <v>652</v>
      </c>
      <c r="AU803" s="6" t="s">
        <v>650</v>
      </c>
      <c r="AV803" s="6">
        <v>44837</v>
      </c>
      <c r="AW803" s="6">
        <v>473</v>
      </c>
      <c r="AX803" s="6" t="s">
        <v>653</v>
      </c>
    </row>
    <row r="807" spans="1:50" x14ac:dyDescent="0.2">
      <c r="A807">
        <v>65</v>
      </c>
      <c r="C807">
        <v>1</v>
      </c>
      <c r="D807">
        <v>0</v>
      </c>
      <c r="E8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312243454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ROUND((Source!F711)/1000,2)</f>
        <v>1767.7</v>
      </c>
      <c r="F16" s="8">
        <f>ROUND((Source!F712)/1000,2)</f>
        <v>569.84</v>
      </c>
      <c r="G16" s="8">
        <f>ROUND((Source!F703)/1000,2)</f>
        <v>0</v>
      </c>
      <c r="H16" s="8">
        <f>ROUND((Source!F713)/1000+(Source!F714)/1000,2)</f>
        <v>0</v>
      </c>
      <c r="I16" s="8">
        <f>E16+F16+G16+H16</f>
        <v>2337.54</v>
      </c>
      <c r="J16" s="8">
        <f>ROUND((Source!F709+Source!F708)/1000,2)</f>
        <v>421.02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1668412.33</v>
      </c>
      <c r="AU16" s="8">
        <v>1020338.66</v>
      </c>
      <c r="AV16" s="8">
        <v>42282.78</v>
      </c>
      <c r="AW16" s="8">
        <v>0</v>
      </c>
      <c r="AX16" s="8">
        <v>0</v>
      </c>
      <c r="AY16" s="8">
        <v>212236.89</v>
      </c>
      <c r="AZ16" s="8">
        <v>114866.76000000001</v>
      </c>
      <c r="BA16" s="8">
        <v>306149.72000000003</v>
      </c>
      <c r="BB16" s="8">
        <v>1767696.5</v>
      </c>
      <c r="BC16" s="8">
        <v>569842.01</v>
      </c>
      <c r="BD16" s="8">
        <v>0</v>
      </c>
      <c r="BE16" s="8">
        <v>0</v>
      </c>
      <c r="BF16" s="8">
        <v>680.06125999999995</v>
      </c>
      <c r="BG16" s="8">
        <v>221.98380499999999</v>
      </c>
      <c r="BH16" s="8">
        <v>0</v>
      </c>
      <c r="BI16" s="8">
        <v>425569.83</v>
      </c>
      <c r="BJ16" s="8">
        <v>243556.35</v>
      </c>
      <c r="BK16" s="8">
        <v>2337538.5100000002</v>
      </c>
    </row>
    <row r="18" spans="1:19" x14ac:dyDescent="0.2">
      <c r="A18">
        <v>51</v>
      </c>
      <c r="E18" s="5">
        <f>SUMIF(A16:A17,3,E16:E17)</f>
        <v>1767.7</v>
      </c>
      <c r="F18" s="5">
        <f>SUMIF(A16:A17,3,F16:F17)</f>
        <v>569.84</v>
      </c>
      <c r="G18" s="5">
        <f>SUMIF(A16:A17,3,G16:G17)</f>
        <v>0</v>
      </c>
      <c r="H18" s="5">
        <f>SUMIF(A16:A17,3,H16:H17)</f>
        <v>0</v>
      </c>
      <c r="I18" s="5">
        <f>SUMIF(A16:A17,3,I16:I17)</f>
        <v>2337.54</v>
      </c>
      <c r="J18" s="5">
        <f>SUMIF(A16:A17,3,J16:J17)</f>
        <v>421.02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1668412.3299999998</v>
      </c>
      <c r="G20" s="4" t="s">
        <v>161</v>
      </c>
      <c r="H20" s="4" t="s">
        <v>162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1020338.66</v>
      </c>
      <c r="G21" s="4" t="s">
        <v>163</v>
      </c>
      <c r="H21" s="4" t="s">
        <v>164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42282.78</v>
      </c>
      <c r="G22" s="4" t="s">
        <v>165</v>
      </c>
      <c r="H22" s="4" t="s">
        <v>166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1020338.66</v>
      </c>
      <c r="G23" s="4" t="s">
        <v>167</v>
      </c>
      <c r="H23" s="4" t="s">
        <v>168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1020338.66</v>
      </c>
      <c r="G24" s="4" t="s">
        <v>169</v>
      </c>
      <c r="H24" s="4" t="s">
        <v>170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171</v>
      </c>
      <c r="H25" s="4" t="s">
        <v>172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1020338.66</v>
      </c>
      <c r="G26" s="4" t="s">
        <v>173</v>
      </c>
      <c r="H26" s="4" t="s">
        <v>174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175</v>
      </c>
      <c r="H27" s="4" t="s">
        <v>176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177</v>
      </c>
      <c r="H28" s="4" t="s">
        <v>178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179</v>
      </c>
      <c r="H29" s="4" t="s">
        <v>180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212236.88999999993</v>
      </c>
      <c r="G30" s="4" t="s">
        <v>181</v>
      </c>
      <c r="H30" s="4" t="s">
        <v>182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183</v>
      </c>
      <c r="H31" s="4" t="s">
        <v>184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114866.76000000002</v>
      </c>
      <c r="G32" s="4" t="s">
        <v>185</v>
      </c>
      <c r="H32" s="4" t="s">
        <v>186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306149.71999999991</v>
      </c>
      <c r="G33" s="4" t="s">
        <v>187</v>
      </c>
      <c r="H33" s="4" t="s">
        <v>188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189</v>
      </c>
      <c r="H34" s="4" t="s">
        <v>190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1767696.5</v>
      </c>
      <c r="G35" s="4" t="s">
        <v>191</v>
      </c>
      <c r="H35" s="4" t="s">
        <v>192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569842.01</v>
      </c>
      <c r="G36" s="4" t="s">
        <v>193</v>
      </c>
      <c r="H36" s="4" t="s">
        <v>194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195</v>
      </c>
      <c r="H37" s="4" t="s">
        <v>196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197</v>
      </c>
      <c r="H38" s="4" t="s">
        <v>198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199</v>
      </c>
      <c r="H39" s="4" t="s">
        <v>200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680.06125999999995</v>
      </c>
      <c r="G40" s="4" t="s">
        <v>201</v>
      </c>
      <c r="H40" s="4" t="s">
        <v>202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221.98380499999999</v>
      </c>
      <c r="G41" s="4" t="s">
        <v>203</v>
      </c>
      <c r="H41" s="4" t="s">
        <v>204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205</v>
      </c>
      <c r="H42" s="4" t="s">
        <v>206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14820.3</v>
      </c>
      <c r="G43" s="4" t="s">
        <v>207</v>
      </c>
      <c r="H43" s="4" t="s">
        <v>208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425569.83</v>
      </c>
      <c r="G44" s="4" t="s">
        <v>209</v>
      </c>
      <c r="H44" s="4" t="s">
        <v>210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243556.35</v>
      </c>
      <c r="G45" s="4" t="s">
        <v>211</v>
      </c>
      <c r="H45" s="4" t="s">
        <v>212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2337538.5099999998</v>
      </c>
      <c r="G46" s="4" t="s">
        <v>213</v>
      </c>
      <c r="H46" s="4" t="s">
        <v>214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644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312243454</v>
      </c>
      <c r="O51" s="3">
        <v>1</v>
      </c>
    </row>
    <row r="52" spans="1:50" x14ac:dyDescent="0.2">
      <c r="A52" s="6">
        <v>2</v>
      </c>
      <c r="B52" s="6" t="s">
        <v>645</v>
      </c>
      <c r="C52" s="6" t="s">
        <v>646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312243455</v>
      </c>
    </row>
    <row r="53" spans="1:50" x14ac:dyDescent="0.2">
      <c r="A53" s="6">
        <v>1</v>
      </c>
      <c r="B53" s="6" t="s">
        <v>647</v>
      </c>
      <c r="C53" s="6" t="s">
        <v>648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312243456</v>
      </c>
      <c r="AO53" s="6" t="s">
        <v>649</v>
      </c>
      <c r="AP53" s="6" t="s">
        <v>650</v>
      </c>
      <c r="AQ53" s="6">
        <v>45344</v>
      </c>
      <c r="AR53" s="6">
        <v>328</v>
      </c>
      <c r="AS53" s="6" t="s">
        <v>651</v>
      </c>
      <c r="AT53" s="6" t="s">
        <v>652</v>
      </c>
      <c r="AU53" s="6" t="s">
        <v>650</v>
      </c>
      <c r="AV53" s="6">
        <v>44837</v>
      </c>
      <c r="AW53" s="6">
        <v>473</v>
      </c>
      <c r="AX53" s="6" t="s">
        <v>653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312243454</v>
      </c>
      <c r="C1">
        <v>312244438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655</v>
      </c>
      <c r="J1" t="s">
        <v>3</v>
      </c>
      <c r="K1" t="s">
        <v>656</v>
      </c>
      <c r="L1">
        <v>1191</v>
      </c>
      <c r="N1">
        <v>1013</v>
      </c>
      <c r="O1" t="s">
        <v>657</v>
      </c>
      <c r="P1" t="s">
        <v>657</v>
      </c>
      <c r="Q1">
        <v>1</v>
      </c>
      <c r="W1">
        <v>0</v>
      </c>
      <c r="X1">
        <v>-1759674247</v>
      </c>
      <c r="Y1">
        <f>AT1</f>
        <v>3.06</v>
      </c>
      <c r="AA1">
        <v>0</v>
      </c>
      <c r="AB1">
        <v>0</v>
      </c>
      <c r="AC1">
        <v>0</v>
      </c>
      <c r="AD1">
        <v>440.52</v>
      </c>
      <c r="AE1">
        <v>0</v>
      </c>
      <c r="AF1">
        <v>0</v>
      </c>
      <c r="AG1">
        <v>0</v>
      </c>
      <c r="AH1">
        <v>440.52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3</v>
      </c>
      <c r="AV1">
        <v>1</v>
      </c>
      <c r="AW1">
        <v>2</v>
      </c>
      <c r="AX1">
        <v>312244457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1347.9911999999999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1347.9911999999999</v>
      </c>
      <c r="BU1">
        <v>3.06</v>
      </c>
      <c r="BV1">
        <v>0</v>
      </c>
      <c r="BW1">
        <v>1</v>
      </c>
      <c r="CU1">
        <f>ROUND(AT1*Source!I28*AH1*AL1,2)</f>
        <v>10783.93</v>
      </c>
      <c r="CV1">
        <f>ROUND(Y1*Source!I28,7)</f>
        <v>24.48</v>
      </c>
      <c r="CW1">
        <v>0</v>
      </c>
      <c r="CX1">
        <f>ROUND(Y1*Source!I28,7)</f>
        <v>24.48</v>
      </c>
      <c r="CY1">
        <f>AD1</f>
        <v>440.52</v>
      </c>
      <c r="CZ1">
        <f>AH1</f>
        <v>440.52</v>
      </c>
      <c r="DA1">
        <f>AL1</f>
        <v>1</v>
      </c>
      <c r="DB1">
        <f>ROUND(ROUND(AT1*CZ1,2),6)</f>
        <v>1347.99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2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10783.93</v>
      </c>
      <c r="DJ1">
        <f>DI1</f>
        <v>10783.93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312243454</v>
      </c>
      <c r="C2">
        <v>312244438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658</v>
      </c>
      <c r="J2" t="s">
        <v>3</v>
      </c>
      <c r="K2" t="s">
        <v>659</v>
      </c>
      <c r="L2">
        <v>1191</v>
      </c>
      <c r="N2">
        <v>1013</v>
      </c>
      <c r="O2" t="s">
        <v>657</v>
      </c>
      <c r="P2" t="s">
        <v>657</v>
      </c>
      <c r="Q2">
        <v>1</v>
      </c>
      <c r="W2">
        <v>0</v>
      </c>
      <c r="X2">
        <v>-1417349443</v>
      </c>
      <c r="Y2">
        <f>AT2</f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312244458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6.96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312243454</v>
      </c>
      <c r="C3">
        <v>312244438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660</v>
      </c>
      <c r="J3" t="s">
        <v>661</v>
      </c>
      <c r="K3" t="s">
        <v>662</v>
      </c>
      <c r="L3">
        <v>1368</v>
      </c>
      <c r="N3">
        <v>1011</v>
      </c>
      <c r="O3" t="s">
        <v>443</v>
      </c>
      <c r="P3" t="s">
        <v>443</v>
      </c>
      <c r="Q3">
        <v>1</v>
      </c>
      <c r="W3">
        <v>0</v>
      </c>
      <c r="X3">
        <v>-1366301975</v>
      </c>
      <c r="Y3">
        <f>AT3</f>
        <v>0.68</v>
      </c>
      <c r="AA3">
        <v>0</v>
      </c>
      <c r="AB3">
        <v>1811.82</v>
      </c>
      <c r="AC3">
        <v>549.32000000000005</v>
      </c>
      <c r="AD3">
        <v>0</v>
      </c>
      <c r="AE3">
        <v>0</v>
      </c>
      <c r="AF3">
        <v>1811.82</v>
      </c>
      <c r="AG3">
        <v>549.32000000000005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312244459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1232.0376000000001</v>
      </c>
      <c r="BL3">
        <v>373.53760000000005</v>
      </c>
      <c r="BM3">
        <v>0</v>
      </c>
      <c r="BN3">
        <v>0</v>
      </c>
      <c r="BO3">
        <v>0.68</v>
      </c>
      <c r="BP3">
        <v>1</v>
      </c>
      <c r="BQ3">
        <v>0</v>
      </c>
      <c r="BR3">
        <v>1232.0376000000001</v>
      </c>
      <c r="BS3">
        <v>373.53760000000005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5.44</v>
      </c>
      <c r="CX3">
        <f>ROUND(Y3*Source!I28,7)</f>
        <v>5.44</v>
      </c>
      <c r="CY3">
        <f>AB3</f>
        <v>1811.82</v>
      </c>
      <c r="CZ3">
        <f>AF3</f>
        <v>1811.82</v>
      </c>
      <c r="DA3">
        <f>AJ3</f>
        <v>1</v>
      </c>
      <c r="DB3">
        <f>ROUND(ROUND(AT3*CZ3,2),6)</f>
        <v>1232.04</v>
      </c>
      <c r="DC3">
        <f>ROUND(ROUND(AT3*AG3,2),6)</f>
        <v>373.54</v>
      </c>
      <c r="DD3" t="s">
        <v>3</v>
      </c>
      <c r="DE3" t="s">
        <v>3</v>
      </c>
      <c r="DF3">
        <f>ROUND(ROUND(AE3,2)*CX3,2)</f>
        <v>0</v>
      </c>
      <c r="DG3">
        <f t="shared" si="0"/>
        <v>9856.2999999999993</v>
      </c>
      <c r="DH3">
        <f t="shared" si="1"/>
        <v>2988.3</v>
      </c>
      <c r="DI3">
        <f t="shared" si="2"/>
        <v>0</v>
      </c>
      <c r="DJ3">
        <f>DG3+DH3</f>
        <v>12844.599999999999</v>
      </c>
      <c r="DK3">
        <v>1</v>
      </c>
      <c r="DL3" t="s">
        <v>663</v>
      </c>
      <c r="DM3">
        <v>5</v>
      </c>
      <c r="DN3" t="s">
        <v>657</v>
      </c>
      <c r="DO3">
        <v>1</v>
      </c>
    </row>
    <row r="4" spans="1:119" x14ac:dyDescent="0.2">
      <c r="A4">
        <f>ROW(Source!A28)</f>
        <v>28</v>
      </c>
      <c r="B4">
        <v>312243454</v>
      </c>
      <c r="C4">
        <v>312244438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664</v>
      </c>
      <c r="J4" t="s">
        <v>665</v>
      </c>
      <c r="K4" t="s">
        <v>666</v>
      </c>
      <c r="L4">
        <v>1368</v>
      </c>
      <c r="N4">
        <v>1011</v>
      </c>
      <c r="O4" t="s">
        <v>443</v>
      </c>
      <c r="P4" t="s">
        <v>443</v>
      </c>
      <c r="Q4">
        <v>1</v>
      </c>
      <c r="W4">
        <v>0</v>
      </c>
      <c r="X4">
        <v>721652621</v>
      </c>
      <c r="Y4">
        <f>AT4</f>
        <v>0.19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312244460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103.49300000000001</v>
      </c>
      <c r="BL4">
        <v>90.816200000000009</v>
      </c>
      <c r="BM4">
        <v>0</v>
      </c>
      <c r="BN4">
        <v>0</v>
      </c>
      <c r="BO4">
        <v>0.19</v>
      </c>
      <c r="BP4">
        <v>1</v>
      </c>
      <c r="BQ4">
        <v>0</v>
      </c>
      <c r="BR4">
        <v>103.49300000000001</v>
      </c>
      <c r="BS4">
        <v>90.816200000000009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1.52</v>
      </c>
      <c r="CX4">
        <f>ROUND(Y4*Source!I28,7)</f>
        <v>1.52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103.49</v>
      </c>
      <c r="DC4">
        <f>ROUND(ROUND(AT4*AG4,2),6)</f>
        <v>90.82</v>
      </c>
      <c r="DD4" t="s">
        <v>3</v>
      </c>
      <c r="DE4" t="s">
        <v>3</v>
      </c>
      <c r="DF4">
        <f>ROUND(ROUND(AE4,2)*CX4,2)</f>
        <v>0</v>
      </c>
      <c r="DG4">
        <f t="shared" si="0"/>
        <v>827.94</v>
      </c>
      <c r="DH4">
        <f t="shared" si="1"/>
        <v>726.53</v>
      </c>
      <c r="DI4">
        <f t="shared" si="2"/>
        <v>0</v>
      </c>
      <c r="DJ4">
        <f>DG4+DH4</f>
        <v>1554.47</v>
      </c>
      <c r="DK4">
        <v>1</v>
      </c>
      <c r="DL4" t="s">
        <v>667</v>
      </c>
      <c r="DM4">
        <v>4</v>
      </c>
      <c r="DN4" t="s">
        <v>657</v>
      </c>
      <c r="DO4">
        <v>1</v>
      </c>
    </row>
    <row r="5" spans="1:119" x14ac:dyDescent="0.2">
      <c r="A5">
        <f>ROW(Source!A28)</f>
        <v>28</v>
      </c>
      <c r="B5">
        <v>312243454</v>
      </c>
      <c r="C5">
        <v>312244438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668</v>
      </c>
      <c r="J5" t="s">
        <v>669</v>
      </c>
      <c r="K5" t="s">
        <v>670</v>
      </c>
      <c r="L5">
        <v>1346</v>
      </c>
      <c r="N5">
        <v>1009</v>
      </c>
      <c r="O5" t="s">
        <v>31</v>
      </c>
      <c r="P5" t="s">
        <v>31</v>
      </c>
      <c r="Q5">
        <v>1</v>
      </c>
      <c r="W5">
        <v>0</v>
      </c>
      <c r="X5">
        <v>1685208048</v>
      </c>
      <c r="Y5">
        <f t="shared" ref="Y5:Y18" si="3">(AT5*ROUND(0,7))</f>
        <v>0</v>
      </c>
      <c r="AA5">
        <v>493.26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2.0699999999999998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22</v>
      </c>
      <c r="AV5">
        <v>0</v>
      </c>
      <c r="AW5">
        <v>2</v>
      </c>
      <c r="AX5">
        <v>312244461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23.829000000000001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 t="shared" ref="CY5:CY18" si="4">AA5</f>
        <v>493.26</v>
      </c>
      <c r="CZ5">
        <f t="shared" ref="CZ5:CZ18" si="5">AE5</f>
        <v>238.29</v>
      </c>
      <c r="DA5">
        <f t="shared" ref="DA5:DA18" si="6">AI5</f>
        <v>2.0699999999999998</v>
      </c>
      <c r="DB5">
        <f t="shared" ref="DB5:DB18" si="7">ROUND((ROUND(AT5*CZ5,2)*ROUND(0,7)),6)</f>
        <v>0</v>
      </c>
      <c r="DC5">
        <f t="shared" ref="DC5:DC18" si="8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ref="DJ5:DJ18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312243454</v>
      </c>
      <c r="C6">
        <v>312244438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671</v>
      </c>
      <c r="J6" t="s">
        <v>672</v>
      </c>
      <c r="K6" t="s">
        <v>673</v>
      </c>
      <c r="L6">
        <v>1346</v>
      </c>
      <c r="N6">
        <v>1009</v>
      </c>
      <c r="O6" t="s">
        <v>31</v>
      </c>
      <c r="P6" t="s">
        <v>31</v>
      </c>
      <c r="Q6">
        <v>1</v>
      </c>
      <c r="W6">
        <v>0</v>
      </c>
      <c r="X6">
        <v>454593446</v>
      </c>
      <c r="Y6">
        <f t="shared" si="3"/>
        <v>0</v>
      </c>
      <c r="AA6">
        <v>165.64</v>
      </c>
      <c r="AB6">
        <v>0</v>
      </c>
      <c r="AC6">
        <v>0</v>
      </c>
      <c r="AD6">
        <v>0</v>
      </c>
      <c r="AE6">
        <v>80.02</v>
      </c>
      <c r="AF6">
        <v>0</v>
      </c>
      <c r="AG6">
        <v>0</v>
      </c>
      <c r="AH6">
        <v>0</v>
      </c>
      <c r="AI6">
        <v>2.0699999999999998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22</v>
      </c>
      <c r="AV6">
        <v>0</v>
      </c>
      <c r="AW6">
        <v>2</v>
      </c>
      <c r="AX6">
        <v>312244462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2.4005999999999998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si="4"/>
        <v>165.64</v>
      </c>
      <c r="CZ6">
        <f t="shared" si="5"/>
        <v>80.02</v>
      </c>
      <c r="DA6">
        <f t="shared" si="6"/>
        <v>2.0699999999999998</v>
      </c>
      <c r="DB6">
        <f t="shared" si="7"/>
        <v>0</v>
      </c>
      <c r="DC6">
        <f t="shared" si="8"/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312243454</v>
      </c>
      <c r="C7">
        <v>312244438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W7">
        <v>0</v>
      </c>
      <c r="X7">
        <v>391631581</v>
      </c>
      <c r="Y7">
        <f t="shared" si="3"/>
        <v>0</v>
      </c>
      <c r="AA7">
        <v>195.92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1.1200000000000001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22</v>
      </c>
      <c r="AV7">
        <v>0</v>
      </c>
      <c r="AW7">
        <v>2</v>
      </c>
      <c r="AX7">
        <v>312244463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4"/>
        <v>195.92</v>
      </c>
      <c r="CZ7">
        <f t="shared" si="5"/>
        <v>174.93</v>
      </c>
      <c r="DA7">
        <f t="shared" si="6"/>
        <v>1.1200000000000001</v>
      </c>
      <c r="DB7">
        <f t="shared" si="7"/>
        <v>0</v>
      </c>
      <c r="DC7">
        <f t="shared" si="8"/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312243454</v>
      </c>
      <c r="C8">
        <v>312244438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674</v>
      </c>
      <c r="J8" t="s">
        <v>675</v>
      </c>
      <c r="K8" t="s">
        <v>676</v>
      </c>
      <c r="L8">
        <v>1346</v>
      </c>
      <c r="N8">
        <v>1009</v>
      </c>
      <c r="O8" t="s">
        <v>31</v>
      </c>
      <c r="P8" t="s">
        <v>31</v>
      </c>
      <c r="Q8">
        <v>1</v>
      </c>
      <c r="W8">
        <v>0</v>
      </c>
      <c r="X8">
        <v>1111106736</v>
      </c>
      <c r="Y8">
        <f t="shared" si="3"/>
        <v>0</v>
      </c>
      <c r="AA8">
        <v>88.65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1.58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22</v>
      </c>
      <c r="AV8">
        <v>0</v>
      </c>
      <c r="AW8">
        <v>2</v>
      </c>
      <c r="AX8">
        <v>312244464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4"/>
        <v>88.65</v>
      </c>
      <c r="CZ8">
        <f t="shared" si="5"/>
        <v>56.11</v>
      </c>
      <c r="DA8">
        <f t="shared" si="6"/>
        <v>1.58</v>
      </c>
      <c r="DB8">
        <f t="shared" si="7"/>
        <v>0</v>
      </c>
      <c r="DC8">
        <f t="shared" si="8"/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312243454</v>
      </c>
      <c r="C9">
        <v>312244438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34</v>
      </c>
      <c r="J9" t="s">
        <v>3</v>
      </c>
      <c r="K9" t="s">
        <v>35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457934895</v>
      </c>
      <c r="Y9">
        <f t="shared" si="3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22</v>
      </c>
      <c r="AV9">
        <v>0</v>
      </c>
      <c r="AW9">
        <v>2</v>
      </c>
      <c r="AX9">
        <v>312244465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4"/>
        <v>0</v>
      </c>
      <c r="CZ9">
        <f t="shared" si="5"/>
        <v>0</v>
      </c>
      <c r="DA9">
        <f t="shared" si="6"/>
        <v>1</v>
      </c>
      <c r="DB9">
        <f t="shared" si="7"/>
        <v>0</v>
      </c>
      <c r="DC9">
        <f t="shared" si="8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312243454</v>
      </c>
      <c r="C10">
        <v>312244438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37</v>
      </c>
      <c r="J10" t="s">
        <v>3</v>
      </c>
      <c r="K10" t="s">
        <v>38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1602794472</v>
      </c>
      <c r="Y10">
        <f t="shared" si="3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22</v>
      </c>
      <c r="AV10">
        <v>0</v>
      </c>
      <c r="AW10">
        <v>2</v>
      </c>
      <c r="AX10">
        <v>312244466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4"/>
        <v>0</v>
      </c>
      <c r="CZ10">
        <f t="shared" si="5"/>
        <v>0</v>
      </c>
      <c r="DA10">
        <f t="shared" si="6"/>
        <v>1</v>
      </c>
      <c r="DB10">
        <f t="shared" si="7"/>
        <v>0</v>
      </c>
      <c r="DC10">
        <f t="shared" si="8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312243454</v>
      </c>
      <c r="C11">
        <v>312244438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41</v>
      </c>
      <c r="J11" t="s">
        <v>3</v>
      </c>
      <c r="K11" t="s">
        <v>42</v>
      </c>
      <c r="L11">
        <v>1346</v>
      </c>
      <c r="N11">
        <v>1009</v>
      </c>
      <c r="O11" t="s">
        <v>31</v>
      </c>
      <c r="P11" t="s">
        <v>31</v>
      </c>
      <c r="Q11">
        <v>1</v>
      </c>
      <c r="W11">
        <v>0</v>
      </c>
      <c r="X11">
        <v>-1111733769</v>
      </c>
      <c r="Y11">
        <f t="shared" si="3"/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312244467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 t="shared" si="4"/>
        <v>0</v>
      </c>
      <c r="CZ11">
        <f t="shared" si="5"/>
        <v>0</v>
      </c>
      <c r="DA11">
        <f t="shared" si="6"/>
        <v>1</v>
      </c>
      <c r="DB11">
        <f t="shared" si="7"/>
        <v>0</v>
      </c>
      <c r="DC11">
        <f t="shared" si="8"/>
        <v>0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312243454</v>
      </c>
      <c r="C12">
        <v>312244438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44</v>
      </c>
      <c r="J12" t="s">
        <v>3</v>
      </c>
      <c r="K12" t="s">
        <v>45</v>
      </c>
      <c r="L12">
        <v>1348</v>
      </c>
      <c r="N12">
        <v>1009</v>
      </c>
      <c r="O12" t="s">
        <v>39</v>
      </c>
      <c r="P12" t="s">
        <v>39</v>
      </c>
      <c r="Q12">
        <v>1000</v>
      </c>
      <c r="W12">
        <v>0</v>
      </c>
      <c r="X12">
        <v>1613753229</v>
      </c>
      <c r="Y12">
        <f t="shared" si="3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312244468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 t="shared" si="4"/>
        <v>0</v>
      </c>
      <c r="CZ12">
        <f t="shared" si="5"/>
        <v>0</v>
      </c>
      <c r="DA12">
        <f t="shared" si="6"/>
        <v>1</v>
      </c>
      <c r="DB12">
        <f t="shared" si="7"/>
        <v>0</v>
      </c>
      <c r="DC12">
        <f t="shared" si="8"/>
        <v>0</v>
      </c>
      <c r="DD12" t="s">
        <v>3</v>
      </c>
      <c r="DE12" t="s">
        <v>3</v>
      </c>
      <c r="DF12">
        <f>ROUND(ROUND(AE12,2)*CX12,2)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312243454</v>
      </c>
      <c r="C13">
        <v>312244438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677</v>
      </c>
      <c r="J13" t="s">
        <v>678</v>
      </c>
      <c r="K13" t="s">
        <v>679</v>
      </c>
      <c r="L13">
        <v>1348</v>
      </c>
      <c r="N13">
        <v>1009</v>
      </c>
      <c r="O13" t="s">
        <v>39</v>
      </c>
      <c r="P13" t="s">
        <v>39</v>
      </c>
      <c r="Q13">
        <v>1000</v>
      </c>
      <c r="W13">
        <v>0</v>
      </c>
      <c r="X13">
        <v>-1997781875</v>
      </c>
      <c r="Y13">
        <f t="shared" si="3"/>
        <v>0</v>
      </c>
      <c r="AA13">
        <v>79645.009999999995</v>
      </c>
      <c r="AB13">
        <v>0</v>
      </c>
      <c r="AC13">
        <v>0</v>
      </c>
      <c r="AD13">
        <v>0</v>
      </c>
      <c r="AE13">
        <v>61265.39</v>
      </c>
      <c r="AF13">
        <v>0</v>
      </c>
      <c r="AG13">
        <v>0</v>
      </c>
      <c r="AH13">
        <v>0</v>
      </c>
      <c r="AI13">
        <v>1.3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4.0000000000000002E-4</v>
      </c>
      <c r="AU13" t="s">
        <v>22</v>
      </c>
      <c r="AV13">
        <v>0</v>
      </c>
      <c r="AW13">
        <v>2</v>
      </c>
      <c r="AX13">
        <v>312244469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24.506156000000001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 t="shared" si="4"/>
        <v>79645.009999999995</v>
      </c>
      <c r="CZ13">
        <f t="shared" si="5"/>
        <v>61265.39</v>
      </c>
      <c r="DA13">
        <f t="shared" si="6"/>
        <v>1.3</v>
      </c>
      <c r="DB13">
        <f t="shared" si="7"/>
        <v>0</v>
      </c>
      <c r="DC13">
        <f t="shared" si="8"/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312243454</v>
      </c>
      <c r="C14">
        <v>312244438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680</v>
      </c>
      <c r="J14" t="s">
        <v>681</v>
      </c>
      <c r="K14" t="s">
        <v>682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W14">
        <v>0</v>
      </c>
      <c r="X14">
        <v>-1262208440</v>
      </c>
      <c r="Y14">
        <f t="shared" si="3"/>
        <v>0</v>
      </c>
      <c r="AA14">
        <v>81621.399999999994</v>
      </c>
      <c r="AB14">
        <v>0</v>
      </c>
      <c r="AC14">
        <v>0</v>
      </c>
      <c r="AD14">
        <v>0</v>
      </c>
      <c r="AE14">
        <v>80020.98</v>
      </c>
      <c r="AF14">
        <v>0</v>
      </c>
      <c r="AG14">
        <v>0</v>
      </c>
      <c r="AH14">
        <v>0</v>
      </c>
      <c r="AI14">
        <v>1.02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22</v>
      </c>
      <c r="AV14">
        <v>0</v>
      </c>
      <c r="AW14">
        <v>2</v>
      </c>
      <c r="AX14">
        <v>312244470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8.0020980000000002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0</v>
      </c>
      <c r="CY14">
        <f t="shared" si="4"/>
        <v>81621.399999999994</v>
      </c>
      <c r="CZ14">
        <f t="shared" si="5"/>
        <v>80020.98</v>
      </c>
      <c r="DA14">
        <f t="shared" si="6"/>
        <v>1.02</v>
      </c>
      <c r="DB14">
        <f t="shared" si="7"/>
        <v>0</v>
      </c>
      <c r="DC14">
        <f t="shared" si="8"/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312243454</v>
      </c>
      <c r="C15">
        <v>312244438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683</v>
      </c>
      <c r="J15" t="s">
        <v>684</v>
      </c>
      <c r="K15" t="s">
        <v>685</v>
      </c>
      <c r="L15">
        <v>1425</v>
      </c>
      <c r="N15">
        <v>1013</v>
      </c>
      <c r="O15" t="s">
        <v>419</v>
      </c>
      <c r="P15" t="s">
        <v>419</v>
      </c>
      <c r="Q15">
        <v>1</v>
      </c>
      <c r="W15">
        <v>0</v>
      </c>
      <c r="X15">
        <v>-1639942774</v>
      </c>
      <c r="Y15">
        <f t="shared" si="3"/>
        <v>0</v>
      </c>
      <c r="AA15">
        <v>1310.3</v>
      </c>
      <c r="AB15">
        <v>0</v>
      </c>
      <c r="AC15">
        <v>0</v>
      </c>
      <c r="AD15">
        <v>0</v>
      </c>
      <c r="AE15">
        <v>1031.73</v>
      </c>
      <c r="AF15">
        <v>0</v>
      </c>
      <c r="AG15">
        <v>0</v>
      </c>
      <c r="AH15">
        <v>0</v>
      </c>
      <c r="AI15">
        <v>1.27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0.06</v>
      </c>
      <c r="AU15" t="s">
        <v>22</v>
      </c>
      <c r="AV15">
        <v>0</v>
      </c>
      <c r="AW15">
        <v>2</v>
      </c>
      <c r="AX15">
        <v>312244471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61.903799999999997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</v>
      </c>
      <c r="CY15">
        <f t="shared" si="4"/>
        <v>1310.3</v>
      </c>
      <c r="CZ15">
        <f t="shared" si="5"/>
        <v>1031.73</v>
      </c>
      <c r="DA15">
        <f t="shared" si="6"/>
        <v>1.27</v>
      </c>
      <c r="DB15">
        <f t="shared" si="7"/>
        <v>0</v>
      </c>
      <c r="DC15">
        <f t="shared" si="8"/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312243454</v>
      </c>
      <c r="C16">
        <v>312244438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47</v>
      </c>
      <c r="J16" t="s">
        <v>3</v>
      </c>
      <c r="K16" t="s">
        <v>48</v>
      </c>
      <c r="L16">
        <v>1371</v>
      </c>
      <c r="N16">
        <v>1013</v>
      </c>
      <c r="O16" t="s">
        <v>20</v>
      </c>
      <c r="P16" t="s">
        <v>20</v>
      </c>
      <c r="Q16">
        <v>1</v>
      </c>
      <c r="W16">
        <v>0</v>
      </c>
      <c r="X16">
        <v>-950997571</v>
      </c>
      <c r="Y16">
        <f t="shared" si="3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22</v>
      </c>
      <c r="AV16">
        <v>0</v>
      </c>
      <c r="AW16">
        <v>2</v>
      </c>
      <c r="AX16">
        <v>312244472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0</v>
      </c>
      <c r="CY16">
        <f t="shared" si="4"/>
        <v>0</v>
      </c>
      <c r="CZ16">
        <f t="shared" si="5"/>
        <v>0</v>
      </c>
      <c r="DA16">
        <f t="shared" si="6"/>
        <v>1</v>
      </c>
      <c r="DB16">
        <f t="shared" si="7"/>
        <v>0</v>
      </c>
      <c r="DC16">
        <f t="shared" si="8"/>
        <v>0</v>
      </c>
      <c r="DD16" t="s">
        <v>3</v>
      </c>
      <c r="DE16" t="s">
        <v>3</v>
      </c>
      <c r="DF16">
        <f t="shared" ref="DF16:DF28" si="10">ROUND(ROUND(AE16,2)*CX16,2)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 t="shared" si="9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312243454</v>
      </c>
      <c r="C17">
        <v>312244438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50</v>
      </c>
      <c r="J17" t="s">
        <v>3</v>
      </c>
      <c r="K17" t="s">
        <v>51</v>
      </c>
      <c r="L17">
        <v>1371</v>
      </c>
      <c r="N17">
        <v>1013</v>
      </c>
      <c r="O17" t="s">
        <v>20</v>
      </c>
      <c r="P17" t="s">
        <v>20</v>
      </c>
      <c r="Q17">
        <v>1</v>
      </c>
      <c r="W17">
        <v>0</v>
      </c>
      <c r="X17">
        <v>-320198552</v>
      </c>
      <c r="Y17">
        <f t="shared" si="3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22</v>
      </c>
      <c r="AV17">
        <v>0</v>
      </c>
      <c r="AW17">
        <v>2</v>
      </c>
      <c r="AX17">
        <v>312244473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0</v>
      </c>
      <c r="CY17">
        <f t="shared" si="4"/>
        <v>0</v>
      </c>
      <c r="CZ17">
        <f t="shared" si="5"/>
        <v>0</v>
      </c>
      <c r="DA17">
        <f t="shared" si="6"/>
        <v>1</v>
      </c>
      <c r="DB17">
        <f t="shared" si="7"/>
        <v>0</v>
      </c>
      <c r="DC17">
        <f t="shared" si="8"/>
        <v>0</v>
      </c>
      <c r="DD17" t="s">
        <v>3</v>
      </c>
      <c r="DE17" t="s">
        <v>3</v>
      </c>
      <c r="DF17">
        <f t="shared" si="10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 t="shared" si="9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312243454</v>
      </c>
      <c r="C18">
        <v>312244438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53</v>
      </c>
      <c r="J18" t="s">
        <v>3</v>
      </c>
      <c r="K18" t="s">
        <v>54</v>
      </c>
      <c r="L18">
        <v>1371</v>
      </c>
      <c r="N18">
        <v>1013</v>
      </c>
      <c r="O18" t="s">
        <v>20</v>
      </c>
      <c r="P18" t="s">
        <v>20</v>
      </c>
      <c r="Q18">
        <v>1</v>
      </c>
      <c r="W18">
        <v>0</v>
      </c>
      <c r="X18">
        <v>326010188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22</v>
      </c>
      <c r="AV18">
        <v>0</v>
      </c>
      <c r="AW18">
        <v>2</v>
      </c>
      <c r="AX18">
        <v>312244474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0</v>
      </c>
      <c r="CY18">
        <f t="shared" si="4"/>
        <v>0</v>
      </c>
      <c r="CZ18">
        <f t="shared" si="5"/>
        <v>0</v>
      </c>
      <c r="DA18">
        <f t="shared" si="6"/>
        <v>1</v>
      </c>
      <c r="DB18">
        <f t="shared" si="7"/>
        <v>0</v>
      </c>
      <c r="DC18">
        <f t="shared" si="8"/>
        <v>0</v>
      </c>
      <c r="DD18" t="s">
        <v>3</v>
      </c>
      <c r="DE18" t="s">
        <v>3</v>
      </c>
      <c r="DF18">
        <f t="shared" si="10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 t="shared" si="9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312243454</v>
      </c>
      <c r="C19">
        <v>312244483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655</v>
      </c>
      <c r="J19" t="s">
        <v>3</v>
      </c>
      <c r="K19" t="s">
        <v>656</v>
      </c>
      <c r="L19">
        <v>1191</v>
      </c>
      <c r="N19">
        <v>1013</v>
      </c>
      <c r="O19" t="s">
        <v>657</v>
      </c>
      <c r="P19" t="s">
        <v>657</v>
      </c>
      <c r="Q19">
        <v>1</v>
      </c>
      <c r="W19">
        <v>0</v>
      </c>
      <c r="X19">
        <v>-1759674247</v>
      </c>
      <c r="Y19">
        <f>AT19</f>
        <v>0.22</v>
      </c>
      <c r="AA19">
        <v>0</v>
      </c>
      <c r="AB19">
        <v>0</v>
      </c>
      <c r="AC19">
        <v>0</v>
      </c>
      <c r="AD19">
        <v>440.52</v>
      </c>
      <c r="AE19">
        <v>0</v>
      </c>
      <c r="AF19">
        <v>0</v>
      </c>
      <c r="AG19">
        <v>0</v>
      </c>
      <c r="AH19">
        <v>440.52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3</v>
      </c>
      <c r="AV19">
        <v>1</v>
      </c>
      <c r="AW19">
        <v>2</v>
      </c>
      <c r="AX19">
        <v>312244487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96.914400000000001</v>
      </c>
      <c r="BN19">
        <v>0.22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96.914400000000001</v>
      </c>
      <c r="BU19">
        <v>0.22</v>
      </c>
      <c r="BV19">
        <v>0</v>
      </c>
      <c r="BW19">
        <v>1</v>
      </c>
      <c r="CU19">
        <f>ROUND(AT19*Source!I37*AH19*AL19,2)</f>
        <v>-775.32</v>
      </c>
      <c r="CV19">
        <f>ROUND(Y19*Source!I37,7)</f>
        <v>-1.76</v>
      </c>
      <c r="CW19">
        <v>0</v>
      </c>
      <c r="CX19">
        <f>ROUND(Y19*Source!I37,7)</f>
        <v>-1.76</v>
      </c>
      <c r="CY19">
        <f>AD19</f>
        <v>440.52</v>
      </c>
      <c r="CZ19">
        <f>AH19</f>
        <v>440.52</v>
      </c>
      <c r="DA19">
        <f>AL19</f>
        <v>1</v>
      </c>
      <c r="DB19">
        <f>ROUND(ROUND(AT19*CZ19,2),6)</f>
        <v>96.91</v>
      </c>
      <c r="DC19">
        <f>ROUND(ROUND(AT19*AG19,2),6)</f>
        <v>0</v>
      </c>
      <c r="DD19" t="s">
        <v>3</v>
      </c>
      <c r="DE19" t="s">
        <v>3</v>
      </c>
      <c r="DF19">
        <f t="shared" si="10"/>
        <v>0</v>
      </c>
      <c r="DG19">
        <f t="shared" si="0"/>
        <v>0</v>
      </c>
      <c r="DH19">
        <f t="shared" si="1"/>
        <v>0</v>
      </c>
      <c r="DI19">
        <f t="shared" si="2"/>
        <v>-775.32</v>
      </c>
      <c r="DJ19">
        <f>DI19</f>
        <v>-775.32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312243454</v>
      </c>
      <c r="C20">
        <v>312244483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658</v>
      </c>
      <c r="J20" t="s">
        <v>3</v>
      </c>
      <c r="K20" t="s">
        <v>659</v>
      </c>
      <c r="L20">
        <v>1191</v>
      </c>
      <c r="N20">
        <v>1013</v>
      </c>
      <c r="O20" t="s">
        <v>657</v>
      </c>
      <c r="P20" t="s">
        <v>657</v>
      </c>
      <c r="Q20">
        <v>1</v>
      </c>
      <c r="W20">
        <v>0</v>
      </c>
      <c r="X20">
        <v>-1417349443</v>
      </c>
      <c r="Y20">
        <f>AT20</f>
        <v>0.23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0.23</v>
      </c>
      <c r="AU20" t="s">
        <v>3</v>
      </c>
      <c r="AV20">
        <v>2</v>
      </c>
      <c r="AW20">
        <v>2</v>
      </c>
      <c r="AX20">
        <v>312244488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-1.84</v>
      </c>
      <c r="CY20">
        <f>AD20</f>
        <v>0</v>
      </c>
      <c r="CZ20">
        <f>AH20</f>
        <v>0</v>
      </c>
      <c r="DA20">
        <f>AL20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10"/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312243454</v>
      </c>
      <c r="C21">
        <v>312244483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660</v>
      </c>
      <c r="J21" t="s">
        <v>661</v>
      </c>
      <c r="K21" t="s">
        <v>662</v>
      </c>
      <c r="L21">
        <v>1368</v>
      </c>
      <c r="N21">
        <v>1011</v>
      </c>
      <c r="O21" t="s">
        <v>443</v>
      </c>
      <c r="P21" t="s">
        <v>443</v>
      </c>
      <c r="Q21">
        <v>1</v>
      </c>
      <c r="W21">
        <v>0</v>
      </c>
      <c r="X21">
        <v>-1366301975</v>
      </c>
      <c r="Y21">
        <f>AT21</f>
        <v>0.23</v>
      </c>
      <c r="AA21">
        <v>0</v>
      </c>
      <c r="AB21">
        <v>1811.82</v>
      </c>
      <c r="AC21">
        <v>549.32000000000005</v>
      </c>
      <c r="AD21">
        <v>0</v>
      </c>
      <c r="AE21">
        <v>0</v>
      </c>
      <c r="AF21">
        <v>1811.82</v>
      </c>
      <c r="AG21">
        <v>549.32000000000005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0.23</v>
      </c>
      <c r="AU21" t="s">
        <v>3</v>
      </c>
      <c r="AV21">
        <v>1</v>
      </c>
      <c r="AW21">
        <v>2</v>
      </c>
      <c r="AX21">
        <v>312244489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416.71859999999998</v>
      </c>
      <c r="BL21">
        <v>126.34360000000002</v>
      </c>
      <c r="BM21">
        <v>0</v>
      </c>
      <c r="BN21">
        <v>0</v>
      </c>
      <c r="BO21">
        <v>0.23</v>
      </c>
      <c r="BP21">
        <v>1</v>
      </c>
      <c r="BQ21">
        <v>0</v>
      </c>
      <c r="BR21">
        <v>416.71859999999998</v>
      </c>
      <c r="BS21">
        <v>126.34360000000002</v>
      </c>
      <c r="BT21">
        <v>0</v>
      </c>
      <c r="BU21">
        <v>0</v>
      </c>
      <c r="BV21">
        <v>0.23</v>
      </c>
      <c r="BW21">
        <v>1</v>
      </c>
      <c r="CV21">
        <v>0</v>
      </c>
      <c r="CW21">
        <f>ROUND(Y21*Source!I37*DO21,7)</f>
        <v>-1.84</v>
      </c>
      <c r="CX21">
        <f>ROUND(Y21*Source!I37,7)</f>
        <v>-1.84</v>
      </c>
      <c r="CY21">
        <f>AB21</f>
        <v>1811.82</v>
      </c>
      <c r="CZ21">
        <f>AF21</f>
        <v>1811.82</v>
      </c>
      <c r="DA21">
        <f>AJ21</f>
        <v>1</v>
      </c>
      <c r="DB21">
        <f>ROUND(ROUND(AT21*CZ21,2),6)</f>
        <v>416.72</v>
      </c>
      <c r="DC21">
        <f>ROUND(ROUND(AT21*AG21,2),6)</f>
        <v>126.34</v>
      </c>
      <c r="DD21" t="s">
        <v>3</v>
      </c>
      <c r="DE21" t="s">
        <v>3</v>
      </c>
      <c r="DF21">
        <f t="shared" si="10"/>
        <v>0</v>
      </c>
      <c r="DG21">
        <f t="shared" si="0"/>
        <v>-3333.75</v>
      </c>
      <c r="DH21">
        <f t="shared" si="1"/>
        <v>-1010.75</v>
      </c>
      <c r="DI21">
        <f t="shared" si="2"/>
        <v>0</v>
      </c>
      <c r="DJ21">
        <f>DG21+DH21</f>
        <v>-4344.5</v>
      </c>
      <c r="DK21">
        <v>1</v>
      </c>
      <c r="DL21" t="s">
        <v>663</v>
      </c>
      <c r="DM21">
        <v>5</v>
      </c>
      <c r="DN21" t="s">
        <v>657</v>
      </c>
      <c r="DO21">
        <v>1</v>
      </c>
    </row>
    <row r="22" spans="1:119" x14ac:dyDescent="0.2">
      <c r="A22">
        <f>ROW(Source!A38)</f>
        <v>38</v>
      </c>
      <c r="B22">
        <v>312243454</v>
      </c>
      <c r="C22">
        <v>312244490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655</v>
      </c>
      <c r="J22" t="s">
        <v>3</v>
      </c>
      <c r="K22" t="s">
        <v>656</v>
      </c>
      <c r="L22">
        <v>1191</v>
      </c>
      <c r="N22">
        <v>1013</v>
      </c>
      <c r="O22" t="s">
        <v>657</v>
      </c>
      <c r="P22" t="s">
        <v>657</v>
      </c>
      <c r="Q22">
        <v>1</v>
      </c>
      <c r="W22">
        <v>0</v>
      </c>
      <c r="X22">
        <v>-1759674247</v>
      </c>
      <c r="Y22">
        <f>(AT22*ROUND(1.25,7))</f>
        <v>0.27500000000000002</v>
      </c>
      <c r="AA22">
        <v>0</v>
      </c>
      <c r="AB22">
        <v>0</v>
      </c>
      <c r="AC22">
        <v>0</v>
      </c>
      <c r="AD22">
        <v>440.52</v>
      </c>
      <c r="AE22">
        <v>0</v>
      </c>
      <c r="AF22">
        <v>0</v>
      </c>
      <c r="AG22">
        <v>0</v>
      </c>
      <c r="AH22">
        <v>440.52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0.22</v>
      </c>
      <c r="AU22" t="s">
        <v>61</v>
      </c>
      <c r="AV22">
        <v>1</v>
      </c>
      <c r="AW22">
        <v>2</v>
      </c>
      <c r="AX22">
        <v>312244494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96.914400000000001</v>
      </c>
      <c r="BN22">
        <v>0.22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121.143</v>
      </c>
      <c r="BU22">
        <v>0.27500000000000002</v>
      </c>
      <c r="BV22">
        <v>0</v>
      </c>
      <c r="BW22">
        <v>1</v>
      </c>
      <c r="CU22">
        <f>ROUND(AT22*Source!I38*AH22*AL22,2)</f>
        <v>775.32</v>
      </c>
      <c r="CV22">
        <f>ROUND(Y22*Source!I38,7)</f>
        <v>2.2000000000000002</v>
      </c>
      <c r="CW22">
        <v>0</v>
      </c>
      <c r="CX22">
        <f>ROUND(Y22*Source!I38,7)</f>
        <v>2.2000000000000002</v>
      </c>
      <c r="CY22">
        <f>AD22</f>
        <v>440.52</v>
      </c>
      <c r="CZ22">
        <f>AH22</f>
        <v>440.52</v>
      </c>
      <c r="DA22">
        <f>AL22</f>
        <v>1</v>
      </c>
      <c r="DB22">
        <f>ROUND((ROUND(AT22*CZ22,2)*ROUND(1.25,7)),6)</f>
        <v>121.1375</v>
      </c>
      <c r="DC22">
        <f>ROUND((ROUND(AT22*AG22,2)*ROUND(1.25,7)),6)</f>
        <v>0</v>
      </c>
      <c r="DD22" t="s">
        <v>3</v>
      </c>
      <c r="DE22" t="s">
        <v>3</v>
      </c>
      <c r="DF22">
        <f t="shared" si="10"/>
        <v>0</v>
      </c>
      <c r="DG22">
        <f t="shared" si="0"/>
        <v>0</v>
      </c>
      <c r="DH22">
        <f t="shared" si="1"/>
        <v>0</v>
      </c>
      <c r="DI22">
        <f t="shared" si="2"/>
        <v>969.14</v>
      </c>
      <c r="DJ22">
        <f>DI22</f>
        <v>969.14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312243454</v>
      </c>
      <c r="C23">
        <v>312244490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658</v>
      </c>
      <c r="J23" t="s">
        <v>3</v>
      </c>
      <c r="K23" t="s">
        <v>659</v>
      </c>
      <c r="L23">
        <v>1191</v>
      </c>
      <c r="N23">
        <v>1013</v>
      </c>
      <c r="O23" t="s">
        <v>657</v>
      </c>
      <c r="P23" t="s">
        <v>657</v>
      </c>
      <c r="Q23">
        <v>1</v>
      </c>
      <c r="W23">
        <v>0</v>
      </c>
      <c r="X23">
        <v>-1417349443</v>
      </c>
      <c r="Y23">
        <f>(AT23*ROUND(1.25,7))</f>
        <v>0.28750000000000003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0.23</v>
      </c>
      <c r="AU23" t="s">
        <v>61</v>
      </c>
      <c r="AV23">
        <v>2</v>
      </c>
      <c r="AW23">
        <v>2</v>
      </c>
      <c r="AX23">
        <v>312244495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2.2999999999999998</v>
      </c>
      <c r="CY23">
        <f>AD23</f>
        <v>0</v>
      </c>
      <c r="CZ23">
        <f>AH23</f>
        <v>0</v>
      </c>
      <c r="DA23">
        <f>AL23</f>
        <v>1</v>
      </c>
      <c r="DB23">
        <f>ROUND((ROUND(AT23*CZ23,2)*ROUND(1.25,7)),6)</f>
        <v>0</v>
      </c>
      <c r="DC23">
        <f>ROUND((ROUND(AT23*AG23,2)*ROUND(1.25,7)),6)</f>
        <v>0</v>
      </c>
      <c r="DD23" t="s">
        <v>3</v>
      </c>
      <c r="DE23" t="s">
        <v>3</v>
      </c>
      <c r="DF23">
        <f t="shared" si="10"/>
        <v>0</v>
      </c>
      <c r="DG23">
        <f t="shared" si="0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312243454</v>
      </c>
      <c r="C24">
        <v>312244490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660</v>
      </c>
      <c r="J24" t="s">
        <v>661</v>
      </c>
      <c r="K24" t="s">
        <v>662</v>
      </c>
      <c r="L24">
        <v>1368</v>
      </c>
      <c r="N24">
        <v>1011</v>
      </c>
      <c r="O24" t="s">
        <v>443</v>
      </c>
      <c r="P24" t="s">
        <v>443</v>
      </c>
      <c r="Q24">
        <v>1</v>
      </c>
      <c r="W24">
        <v>0</v>
      </c>
      <c r="X24">
        <v>-1366301975</v>
      </c>
      <c r="Y24">
        <f>(AT24*ROUND(1.25,7))</f>
        <v>0.28750000000000003</v>
      </c>
      <c r="AA24">
        <v>0</v>
      </c>
      <c r="AB24">
        <v>1811.82</v>
      </c>
      <c r="AC24">
        <v>549.32000000000005</v>
      </c>
      <c r="AD24">
        <v>0</v>
      </c>
      <c r="AE24">
        <v>0</v>
      </c>
      <c r="AF24">
        <v>1811.82</v>
      </c>
      <c r="AG24">
        <v>549.32000000000005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0.23</v>
      </c>
      <c r="AU24" t="s">
        <v>61</v>
      </c>
      <c r="AV24">
        <v>1</v>
      </c>
      <c r="AW24">
        <v>2</v>
      </c>
      <c r="AX24">
        <v>312244496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416.71859999999998</v>
      </c>
      <c r="BL24">
        <v>126.34360000000002</v>
      </c>
      <c r="BM24">
        <v>0</v>
      </c>
      <c r="BN24">
        <v>0</v>
      </c>
      <c r="BO24">
        <v>0.23</v>
      </c>
      <c r="BP24">
        <v>1</v>
      </c>
      <c r="BQ24">
        <v>0</v>
      </c>
      <c r="BR24">
        <v>520.89825000000008</v>
      </c>
      <c r="BS24">
        <v>157.92950000000002</v>
      </c>
      <c r="BT24">
        <v>0</v>
      </c>
      <c r="BU24">
        <v>0</v>
      </c>
      <c r="BV24">
        <v>0.28750000000000003</v>
      </c>
      <c r="BW24">
        <v>1</v>
      </c>
      <c r="CV24">
        <v>0</v>
      </c>
      <c r="CW24">
        <f>ROUND(Y24*Source!I38*DO24,7)</f>
        <v>2.2999999999999998</v>
      </c>
      <c r="CX24">
        <f>ROUND(Y24*Source!I38,7)</f>
        <v>2.2999999999999998</v>
      </c>
      <c r="CY24">
        <f>AB24</f>
        <v>1811.82</v>
      </c>
      <c r="CZ24">
        <f>AF24</f>
        <v>1811.82</v>
      </c>
      <c r="DA24">
        <f>AJ24</f>
        <v>1</v>
      </c>
      <c r="DB24">
        <f>ROUND((ROUND(AT24*CZ24,2)*ROUND(1.25,7)),6)</f>
        <v>520.9</v>
      </c>
      <c r="DC24">
        <f>ROUND((ROUND(AT24*AG24,2)*ROUND(1.25,7)),6)</f>
        <v>157.92500000000001</v>
      </c>
      <c r="DD24" t="s">
        <v>3</v>
      </c>
      <c r="DE24" t="s">
        <v>3</v>
      </c>
      <c r="DF24">
        <f t="shared" si="10"/>
        <v>0</v>
      </c>
      <c r="DG24">
        <f t="shared" si="0"/>
        <v>4167.1899999999996</v>
      </c>
      <c r="DH24">
        <f t="shared" si="1"/>
        <v>1263.44</v>
      </c>
      <c r="DI24">
        <f t="shared" si="2"/>
        <v>0</v>
      </c>
      <c r="DJ24">
        <f>DG24+DH24</f>
        <v>5430.6299999999992</v>
      </c>
      <c r="DK24">
        <v>1</v>
      </c>
      <c r="DL24" t="s">
        <v>663</v>
      </c>
      <c r="DM24">
        <v>5</v>
      </c>
      <c r="DN24" t="s">
        <v>657</v>
      </c>
      <c r="DO24">
        <v>1</v>
      </c>
    </row>
    <row r="25" spans="1:119" x14ac:dyDescent="0.2">
      <c r="A25">
        <f>ROW(Source!A39)</f>
        <v>39</v>
      </c>
      <c r="B25">
        <v>312243454</v>
      </c>
      <c r="C25">
        <v>312248086</v>
      </c>
      <c r="D25">
        <v>75629709</v>
      </c>
      <c r="E25">
        <v>109</v>
      </c>
      <c r="F25">
        <v>1</v>
      </c>
      <c r="G25">
        <v>1</v>
      </c>
      <c r="H25">
        <v>1</v>
      </c>
      <c r="I25" t="s">
        <v>655</v>
      </c>
      <c r="J25" t="s">
        <v>3</v>
      </c>
      <c r="K25" t="s">
        <v>656</v>
      </c>
      <c r="L25">
        <v>1191</v>
      </c>
      <c r="N25">
        <v>1013</v>
      </c>
      <c r="O25" t="s">
        <v>657</v>
      </c>
      <c r="P25" t="s">
        <v>657</v>
      </c>
      <c r="Q25">
        <v>1</v>
      </c>
      <c r="W25">
        <v>0</v>
      </c>
      <c r="X25">
        <v>-1759674247</v>
      </c>
      <c r="Y25">
        <f>(AT25*ROUND(0.84,7))</f>
        <v>2.5703999999999998</v>
      </c>
      <c r="AA25">
        <v>0</v>
      </c>
      <c r="AB25">
        <v>0</v>
      </c>
      <c r="AC25">
        <v>0</v>
      </c>
      <c r="AD25">
        <v>440.52</v>
      </c>
      <c r="AE25">
        <v>0</v>
      </c>
      <c r="AF25">
        <v>0</v>
      </c>
      <c r="AG25">
        <v>0</v>
      </c>
      <c r="AH25">
        <v>440.52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3.06</v>
      </c>
      <c r="AU25" t="s">
        <v>67</v>
      </c>
      <c r="AV25">
        <v>1</v>
      </c>
      <c r="AW25">
        <v>2</v>
      </c>
      <c r="AX25">
        <v>312248105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1347.9911999999999</v>
      </c>
      <c r="BN25">
        <v>3.06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1132.312608</v>
      </c>
      <c r="BU25">
        <v>2.5703999999999998</v>
      </c>
      <c r="BV25">
        <v>0</v>
      </c>
      <c r="BW25">
        <v>1</v>
      </c>
      <c r="CU25">
        <f>ROUND(AT25*Source!I39*AH25*AL25,2)</f>
        <v>10783.93</v>
      </c>
      <c r="CV25">
        <f>ROUND(Y25*Source!I39,7)</f>
        <v>20.563199999999998</v>
      </c>
      <c r="CW25">
        <v>0</v>
      </c>
      <c r="CX25">
        <f>ROUND(Y25*Source!I39,7)</f>
        <v>20.563199999999998</v>
      </c>
      <c r="CY25">
        <f>AD25</f>
        <v>440.52</v>
      </c>
      <c r="CZ25">
        <f>AH25</f>
        <v>440.52</v>
      </c>
      <c r="DA25">
        <f>AL25</f>
        <v>1</v>
      </c>
      <c r="DB25">
        <f>ROUND((ROUND(AT25*CZ25,2)*ROUND(0.84,7)),6)</f>
        <v>1132.3116</v>
      </c>
      <c r="DC25">
        <f>ROUND((ROUND(AT25*AG25,2)*ROUND(0.84,7)),6)</f>
        <v>0</v>
      </c>
      <c r="DD25" t="s">
        <v>3</v>
      </c>
      <c r="DE25" t="s">
        <v>3</v>
      </c>
      <c r="DF25">
        <f t="shared" si="10"/>
        <v>0</v>
      </c>
      <c r="DG25">
        <f t="shared" si="0"/>
        <v>0</v>
      </c>
      <c r="DH25">
        <f t="shared" si="1"/>
        <v>0</v>
      </c>
      <c r="DI25">
        <f t="shared" si="2"/>
        <v>9058.5</v>
      </c>
      <c r="DJ25">
        <f>DI25</f>
        <v>9058.5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312243454</v>
      </c>
      <c r="C26">
        <v>312248086</v>
      </c>
      <c r="D26">
        <v>75629607</v>
      </c>
      <c r="E26">
        <v>109</v>
      </c>
      <c r="F26">
        <v>1</v>
      </c>
      <c r="G26">
        <v>1</v>
      </c>
      <c r="H26">
        <v>1</v>
      </c>
      <c r="I26" t="s">
        <v>658</v>
      </c>
      <c r="J26" t="s">
        <v>3</v>
      </c>
      <c r="K26" t="s">
        <v>659</v>
      </c>
      <c r="L26">
        <v>1191</v>
      </c>
      <c r="N26">
        <v>1013</v>
      </c>
      <c r="O26" t="s">
        <v>657</v>
      </c>
      <c r="P26" t="s">
        <v>657</v>
      </c>
      <c r="Q26">
        <v>1</v>
      </c>
      <c r="W26">
        <v>0</v>
      </c>
      <c r="X26">
        <v>-1417349443</v>
      </c>
      <c r="Y26">
        <f>AT26</f>
        <v>0.87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0.87</v>
      </c>
      <c r="AU26" t="s">
        <v>3</v>
      </c>
      <c r="AV26">
        <v>2</v>
      </c>
      <c r="AW26">
        <v>2</v>
      </c>
      <c r="AX26">
        <v>312248106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6.96</v>
      </c>
      <c r="CY26">
        <f>AD26</f>
        <v>0</v>
      </c>
      <c r="CZ26">
        <f>AH26</f>
        <v>0</v>
      </c>
      <c r="DA26">
        <f>AL26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0"/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312243454</v>
      </c>
      <c r="C27">
        <v>312248086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660</v>
      </c>
      <c r="J27" t="s">
        <v>661</v>
      </c>
      <c r="K27" t="s">
        <v>662</v>
      </c>
      <c r="L27">
        <v>1368</v>
      </c>
      <c r="N27">
        <v>1011</v>
      </c>
      <c r="O27" t="s">
        <v>443</v>
      </c>
      <c r="P27" t="s">
        <v>443</v>
      </c>
      <c r="Q27">
        <v>1</v>
      </c>
      <c r="W27">
        <v>0</v>
      </c>
      <c r="X27">
        <v>-1366301975</v>
      </c>
      <c r="Y27">
        <f>AT27</f>
        <v>0.68</v>
      </c>
      <c r="AA27">
        <v>0</v>
      </c>
      <c r="AB27">
        <v>1811.82</v>
      </c>
      <c r="AC27">
        <v>549.32000000000005</v>
      </c>
      <c r="AD27">
        <v>0</v>
      </c>
      <c r="AE27">
        <v>0</v>
      </c>
      <c r="AF27">
        <v>1811.82</v>
      </c>
      <c r="AG27">
        <v>549.32000000000005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0.68</v>
      </c>
      <c r="AU27" t="s">
        <v>3</v>
      </c>
      <c r="AV27">
        <v>1</v>
      </c>
      <c r="AW27">
        <v>2</v>
      </c>
      <c r="AX27">
        <v>312248107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1232.0376000000001</v>
      </c>
      <c r="BL27">
        <v>373.53760000000005</v>
      </c>
      <c r="BM27">
        <v>0</v>
      </c>
      <c r="BN27">
        <v>0</v>
      </c>
      <c r="BO27">
        <v>0.68</v>
      </c>
      <c r="BP27">
        <v>1</v>
      </c>
      <c r="BQ27">
        <v>0</v>
      </c>
      <c r="BR27">
        <v>1232.0376000000001</v>
      </c>
      <c r="BS27">
        <v>373.53760000000005</v>
      </c>
      <c r="BT27">
        <v>0</v>
      </c>
      <c r="BU27">
        <v>0</v>
      </c>
      <c r="BV27">
        <v>0.68</v>
      </c>
      <c r="BW27">
        <v>1</v>
      </c>
      <c r="CV27">
        <v>0</v>
      </c>
      <c r="CW27">
        <f>ROUND(Y27*Source!I39*DO27,7)</f>
        <v>5.44</v>
      </c>
      <c r="CX27">
        <f>ROUND(Y27*Source!I39,7)</f>
        <v>5.44</v>
      </c>
      <c r="CY27">
        <f>AB27</f>
        <v>1811.82</v>
      </c>
      <c r="CZ27">
        <f>AF27</f>
        <v>1811.82</v>
      </c>
      <c r="DA27">
        <f>AJ27</f>
        <v>1</v>
      </c>
      <c r="DB27">
        <f>ROUND(ROUND(AT27*CZ27,2),6)</f>
        <v>1232.04</v>
      </c>
      <c r="DC27">
        <f>ROUND(ROUND(AT27*AG27,2),6)</f>
        <v>373.54</v>
      </c>
      <c r="DD27" t="s">
        <v>3</v>
      </c>
      <c r="DE27" t="s">
        <v>3</v>
      </c>
      <c r="DF27">
        <f t="shared" si="10"/>
        <v>0</v>
      </c>
      <c r="DG27">
        <f t="shared" si="0"/>
        <v>9856.2999999999993</v>
      </c>
      <c r="DH27">
        <f t="shared" si="1"/>
        <v>2988.3</v>
      </c>
      <c r="DI27">
        <f t="shared" si="2"/>
        <v>0</v>
      </c>
      <c r="DJ27">
        <f>DG27+DH27</f>
        <v>12844.599999999999</v>
      </c>
      <c r="DK27">
        <v>1</v>
      </c>
      <c r="DL27" t="s">
        <v>663</v>
      </c>
      <c r="DM27">
        <v>5</v>
      </c>
      <c r="DN27" t="s">
        <v>657</v>
      </c>
      <c r="DO27">
        <v>1</v>
      </c>
    </row>
    <row r="28" spans="1:119" x14ac:dyDescent="0.2">
      <c r="A28">
        <f>ROW(Source!A39)</f>
        <v>39</v>
      </c>
      <c r="B28">
        <v>312243454</v>
      </c>
      <c r="C28">
        <v>312248086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664</v>
      </c>
      <c r="J28" t="s">
        <v>665</v>
      </c>
      <c r="K28" t="s">
        <v>666</v>
      </c>
      <c r="L28">
        <v>1368</v>
      </c>
      <c r="N28">
        <v>1011</v>
      </c>
      <c r="O28" t="s">
        <v>443</v>
      </c>
      <c r="P28" t="s">
        <v>443</v>
      </c>
      <c r="Q28">
        <v>1</v>
      </c>
      <c r="W28">
        <v>0</v>
      </c>
      <c r="X28">
        <v>721652621</v>
      </c>
      <c r="Y28">
        <f>AT28</f>
        <v>0.19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0.19</v>
      </c>
      <c r="AU28" t="s">
        <v>3</v>
      </c>
      <c r="AV28">
        <v>1</v>
      </c>
      <c r="AW28">
        <v>2</v>
      </c>
      <c r="AX28">
        <v>312248108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103.49300000000001</v>
      </c>
      <c r="BL28">
        <v>90.816200000000009</v>
      </c>
      <c r="BM28">
        <v>0</v>
      </c>
      <c r="BN28">
        <v>0</v>
      </c>
      <c r="BO28">
        <v>0.19</v>
      </c>
      <c r="BP28">
        <v>1</v>
      </c>
      <c r="BQ28">
        <v>0</v>
      </c>
      <c r="BR28">
        <v>103.49300000000001</v>
      </c>
      <c r="BS28">
        <v>90.816200000000009</v>
      </c>
      <c r="BT28">
        <v>0</v>
      </c>
      <c r="BU28">
        <v>0</v>
      </c>
      <c r="BV28">
        <v>0.19</v>
      </c>
      <c r="BW28">
        <v>1</v>
      </c>
      <c r="CV28">
        <v>0</v>
      </c>
      <c r="CW28">
        <f>ROUND(Y28*Source!I39*DO28,7)</f>
        <v>1.52</v>
      </c>
      <c r="CX28">
        <f>ROUND(Y28*Source!I39,7)</f>
        <v>1.52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>ROUND(ROUND(AT28*CZ28,2),6)</f>
        <v>103.49</v>
      </c>
      <c r="DC28">
        <f>ROUND(ROUND(AT28*AG28,2),6)</f>
        <v>90.82</v>
      </c>
      <c r="DD28" t="s">
        <v>3</v>
      </c>
      <c r="DE28" t="s">
        <v>3</v>
      </c>
      <c r="DF28">
        <f t="shared" si="10"/>
        <v>0</v>
      </c>
      <c r="DG28">
        <f t="shared" si="0"/>
        <v>827.94</v>
      </c>
      <c r="DH28">
        <f t="shared" si="1"/>
        <v>726.53</v>
      </c>
      <c r="DI28">
        <f t="shared" si="2"/>
        <v>0</v>
      </c>
      <c r="DJ28">
        <f>DG28+DH28</f>
        <v>1554.47</v>
      </c>
      <c r="DK28">
        <v>1</v>
      </c>
      <c r="DL28" t="s">
        <v>667</v>
      </c>
      <c r="DM28">
        <v>4</v>
      </c>
      <c r="DN28" t="s">
        <v>657</v>
      </c>
      <c r="DO28">
        <v>1</v>
      </c>
    </row>
    <row r="29" spans="1:119" x14ac:dyDescent="0.2">
      <c r="A29">
        <f>ROW(Source!A39)</f>
        <v>39</v>
      </c>
      <c r="B29">
        <v>312243454</v>
      </c>
      <c r="C29">
        <v>312248086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668</v>
      </c>
      <c r="J29" t="s">
        <v>669</v>
      </c>
      <c r="K29" t="s">
        <v>670</v>
      </c>
      <c r="L29">
        <v>1346</v>
      </c>
      <c r="N29">
        <v>1009</v>
      </c>
      <c r="O29" t="s">
        <v>31</v>
      </c>
      <c r="P29" t="s">
        <v>31</v>
      </c>
      <c r="Q29">
        <v>1</v>
      </c>
      <c r="W29">
        <v>0</v>
      </c>
      <c r="X29">
        <v>1685208048</v>
      </c>
      <c r="Y29">
        <f t="shared" ref="Y29:Y42" si="11">(AT29*ROUND(0,7))</f>
        <v>0</v>
      </c>
      <c r="AA29">
        <v>493.26</v>
      </c>
      <c r="AB29">
        <v>0</v>
      </c>
      <c r="AC29">
        <v>0</v>
      </c>
      <c r="AD29">
        <v>0</v>
      </c>
      <c r="AE29">
        <v>238.29</v>
      </c>
      <c r="AF29">
        <v>0</v>
      </c>
      <c r="AG29">
        <v>0</v>
      </c>
      <c r="AH29">
        <v>0</v>
      </c>
      <c r="AI29">
        <v>2.0699999999999998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</v>
      </c>
      <c r="AU29" t="s">
        <v>22</v>
      </c>
      <c r="AV29">
        <v>0</v>
      </c>
      <c r="AW29">
        <v>2</v>
      </c>
      <c r="AX29">
        <v>312248109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23.829000000000001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ROUND(Y29*Source!I39,7)</f>
        <v>0</v>
      </c>
      <c r="CY29">
        <f t="shared" ref="CY29:CY42" si="12">AA29</f>
        <v>493.26</v>
      </c>
      <c r="CZ29">
        <f t="shared" ref="CZ29:CZ42" si="13">AE29</f>
        <v>238.29</v>
      </c>
      <c r="DA29">
        <f t="shared" ref="DA29:DA42" si="14">AI29</f>
        <v>2.0699999999999998</v>
      </c>
      <c r="DB29">
        <f t="shared" ref="DB29:DB42" si="15">ROUND((ROUND(AT29*CZ29,2)*ROUND(0,7)),6)</f>
        <v>0</v>
      </c>
      <c r="DC29">
        <f t="shared" ref="DC29:DC42" si="16"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ref="DJ29:DJ42" si="17"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312243454</v>
      </c>
      <c r="C30">
        <v>312248086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671</v>
      </c>
      <c r="J30" t="s">
        <v>672</v>
      </c>
      <c r="K30" t="s">
        <v>673</v>
      </c>
      <c r="L30">
        <v>1346</v>
      </c>
      <c r="N30">
        <v>1009</v>
      </c>
      <c r="O30" t="s">
        <v>31</v>
      </c>
      <c r="P30" t="s">
        <v>31</v>
      </c>
      <c r="Q30">
        <v>1</v>
      </c>
      <c r="W30">
        <v>0</v>
      </c>
      <c r="X30">
        <v>454593446</v>
      </c>
      <c r="Y30">
        <f t="shared" si="11"/>
        <v>0</v>
      </c>
      <c r="AA30">
        <v>165.64</v>
      </c>
      <c r="AB30">
        <v>0</v>
      </c>
      <c r="AC30">
        <v>0</v>
      </c>
      <c r="AD30">
        <v>0</v>
      </c>
      <c r="AE30">
        <v>80.02</v>
      </c>
      <c r="AF30">
        <v>0</v>
      </c>
      <c r="AG30">
        <v>0</v>
      </c>
      <c r="AH30">
        <v>0</v>
      </c>
      <c r="AI30">
        <v>2.0699999999999998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22</v>
      </c>
      <c r="AV30">
        <v>0</v>
      </c>
      <c r="AW30">
        <v>2</v>
      </c>
      <c r="AX30">
        <v>312248110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2.4005999999999998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0</v>
      </c>
      <c r="CY30">
        <f t="shared" si="12"/>
        <v>165.64</v>
      </c>
      <c r="CZ30">
        <f t="shared" si="13"/>
        <v>80.02</v>
      </c>
      <c r="DA30">
        <f t="shared" si="14"/>
        <v>2.0699999999999998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7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312243454</v>
      </c>
      <c r="C31">
        <v>312248086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W31">
        <v>0</v>
      </c>
      <c r="X31">
        <v>391631581</v>
      </c>
      <c r="Y31">
        <f t="shared" si="11"/>
        <v>0</v>
      </c>
      <c r="AA31">
        <v>195.92</v>
      </c>
      <c r="AB31">
        <v>0</v>
      </c>
      <c r="AC31">
        <v>0</v>
      </c>
      <c r="AD31">
        <v>0</v>
      </c>
      <c r="AE31">
        <v>174.93</v>
      </c>
      <c r="AF31">
        <v>0</v>
      </c>
      <c r="AG31">
        <v>0</v>
      </c>
      <c r="AH31">
        <v>0</v>
      </c>
      <c r="AI31">
        <v>1.1200000000000001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312248111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0</v>
      </c>
      <c r="CY31">
        <f t="shared" si="12"/>
        <v>195.92</v>
      </c>
      <c r="CZ31">
        <f t="shared" si="13"/>
        <v>174.93</v>
      </c>
      <c r="DA31">
        <f t="shared" si="14"/>
        <v>1.1200000000000001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>ROUND(ROUND(AE31*AI31,2)*CX31,2)</f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7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312243454</v>
      </c>
      <c r="C32">
        <v>312248086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674</v>
      </c>
      <c r="J32" t="s">
        <v>675</v>
      </c>
      <c r="K32" t="s">
        <v>676</v>
      </c>
      <c r="L32">
        <v>1346</v>
      </c>
      <c r="N32">
        <v>1009</v>
      </c>
      <c r="O32" t="s">
        <v>31</v>
      </c>
      <c r="P32" t="s">
        <v>31</v>
      </c>
      <c r="Q32">
        <v>1</v>
      </c>
      <c r="W32">
        <v>0</v>
      </c>
      <c r="X32">
        <v>1111106736</v>
      </c>
      <c r="Y32">
        <f t="shared" si="11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22</v>
      </c>
      <c r="AV32">
        <v>0</v>
      </c>
      <c r="AW32">
        <v>2</v>
      </c>
      <c r="AX32">
        <v>312248112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1.1222000000000001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0</v>
      </c>
      <c r="CY32">
        <f t="shared" si="12"/>
        <v>88.65</v>
      </c>
      <c r="CZ32">
        <f t="shared" si="13"/>
        <v>56.11</v>
      </c>
      <c r="DA32">
        <f t="shared" si="14"/>
        <v>1.58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>ROUND(ROUND(AE32*AI32,2)*CX32,2)</f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312243454</v>
      </c>
      <c r="C33">
        <v>312248086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34</v>
      </c>
      <c r="J33" t="s">
        <v>3</v>
      </c>
      <c r="K33" t="s">
        <v>35</v>
      </c>
      <c r="L33">
        <v>1371</v>
      </c>
      <c r="N33">
        <v>1013</v>
      </c>
      <c r="O33" t="s">
        <v>20</v>
      </c>
      <c r="P33" t="s">
        <v>20</v>
      </c>
      <c r="Q33">
        <v>1</v>
      </c>
      <c r="W33">
        <v>0</v>
      </c>
      <c r="X33">
        <v>457934895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312248113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0</v>
      </c>
      <c r="CY33">
        <f t="shared" si="12"/>
        <v>0</v>
      </c>
      <c r="CZ33">
        <f t="shared" si="13"/>
        <v>0</v>
      </c>
      <c r="DA33">
        <f t="shared" si="14"/>
        <v>1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>ROUND(ROUND(AE33,2)*CX33,2)</f>
        <v>0</v>
      </c>
      <c r="DG33">
        <f t="shared" ref="DG33:DG64" si="18">ROUND(ROUND(AF33,2)*CX33,2)</f>
        <v>0</v>
      </c>
      <c r="DH33">
        <f t="shared" si="1"/>
        <v>0</v>
      </c>
      <c r="DI33">
        <f t="shared" si="2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312243454</v>
      </c>
      <c r="C34">
        <v>312248086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37</v>
      </c>
      <c r="J34" t="s">
        <v>3</v>
      </c>
      <c r="K34" t="s">
        <v>38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W34">
        <v>0</v>
      </c>
      <c r="X34">
        <v>1602794472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22</v>
      </c>
      <c r="AV34">
        <v>0</v>
      </c>
      <c r="AW34">
        <v>2</v>
      </c>
      <c r="AX34">
        <v>312248114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</v>
      </c>
      <c r="CY34">
        <f t="shared" si="12"/>
        <v>0</v>
      </c>
      <c r="CZ34">
        <f t="shared" si="13"/>
        <v>0</v>
      </c>
      <c r="DA34">
        <f t="shared" si="14"/>
        <v>1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>ROUND(ROUND(AE34,2)*CX34,2)</f>
        <v>0</v>
      </c>
      <c r="DG34">
        <f t="shared" si="18"/>
        <v>0</v>
      </c>
      <c r="DH34">
        <f t="shared" si="1"/>
        <v>0</v>
      </c>
      <c r="DI34">
        <f t="shared" si="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312243454</v>
      </c>
      <c r="C35">
        <v>312248086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41</v>
      </c>
      <c r="J35" t="s">
        <v>3</v>
      </c>
      <c r="K35" t="s">
        <v>42</v>
      </c>
      <c r="L35">
        <v>1346</v>
      </c>
      <c r="N35">
        <v>1009</v>
      </c>
      <c r="O35" t="s">
        <v>31</v>
      </c>
      <c r="P35" t="s">
        <v>31</v>
      </c>
      <c r="Q35">
        <v>1</v>
      </c>
      <c r="W35">
        <v>0</v>
      </c>
      <c r="X35">
        <v>-1111733769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22</v>
      </c>
      <c r="AV35">
        <v>0</v>
      </c>
      <c r="AW35">
        <v>2</v>
      </c>
      <c r="AX35">
        <v>312248115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 t="shared" si="12"/>
        <v>0</v>
      </c>
      <c r="CZ35">
        <f t="shared" si="13"/>
        <v>0</v>
      </c>
      <c r="DA35">
        <f t="shared" si="14"/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>ROUND(ROUND(AE35,2)*CX35,2)</f>
        <v>0</v>
      </c>
      <c r="DG35">
        <f t="shared" si="18"/>
        <v>0</v>
      </c>
      <c r="DH35">
        <f t="shared" si="1"/>
        <v>0</v>
      </c>
      <c r="DI35">
        <f t="shared" si="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312243454</v>
      </c>
      <c r="C36">
        <v>312248086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44</v>
      </c>
      <c r="J36" t="s">
        <v>3</v>
      </c>
      <c r="K36" t="s">
        <v>45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W36">
        <v>0</v>
      </c>
      <c r="X36">
        <v>1613753229</v>
      </c>
      <c r="Y36">
        <f t="shared" si="11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22</v>
      </c>
      <c r="AV36">
        <v>0</v>
      </c>
      <c r="AW36">
        <v>2</v>
      </c>
      <c r="AX36">
        <v>312248116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0</v>
      </c>
      <c r="CY36">
        <f t="shared" si="12"/>
        <v>0</v>
      </c>
      <c r="CZ36">
        <f t="shared" si="13"/>
        <v>0</v>
      </c>
      <c r="DA36">
        <f t="shared" si="14"/>
        <v>1</v>
      </c>
      <c r="DB36">
        <f t="shared" si="15"/>
        <v>0</v>
      </c>
      <c r="DC36">
        <f t="shared" si="16"/>
        <v>0</v>
      </c>
      <c r="DD36" t="s">
        <v>3</v>
      </c>
      <c r="DE36" t="s">
        <v>3</v>
      </c>
      <c r="DF36">
        <f>ROUND(ROUND(AE36,2)*CX36,2)</f>
        <v>0</v>
      </c>
      <c r="DG36">
        <f t="shared" si="18"/>
        <v>0</v>
      </c>
      <c r="DH36">
        <f t="shared" si="1"/>
        <v>0</v>
      </c>
      <c r="DI36">
        <f t="shared" si="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312243454</v>
      </c>
      <c r="C37">
        <v>312248086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677</v>
      </c>
      <c r="J37" t="s">
        <v>678</v>
      </c>
      <c r="K37" t="s">
        <v>679</v>
      </c>
      <c r="L37">
        <v>1348</v>
      </c>
      <c r="N37">
        <v>1009</v>
      </c>
      <c r="O37" t="s">
        <v>39</v>
      </c>
      <c r="P37" t="s">
        <v>39</v>
      </c>
      <c r="Q37">
        <v>1000</v>
      </c>
      <c r="W37">
        <v>0</v>
      </c>
      <c r="X37">
        <v>-1997781875</v>
      </c>
      <c r="Y37">
        <f t="shared" si="11"/>
        <v>0</v>
      </c>
      <c r="AA37">
        <v>79645.009999999995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4.0000000000000002E-4</v>
      </c>
      <c r="AU37" t="s">
        <v>22</v>
      </c>
      <c r="AV37">
        <v>0</v>
      </c>
      <c r="AW37">
        <v>2</v>
      </c>
      <c r="AX37">
        <v>312248117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24.506156000000001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</v>
      </c>
      <c r="CY37">
        <f t="shared" si="12"/>
        <v>79645.009999999995</v>
      </c>
      <c r="CZ37">
        <f t="shared" si="13"/>
        <v>61265.39</v>
      </c>
      <c r="DA37">
        <f t="shared" si="14"/>
        <v>1.3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>ROUND(ROUND(AE37*AI37,2)*CX37,2)</f>
        <v>0</v>
      </c>
      <c r="DG37">
        <f t="shared" si="18"/>
        <v>0</v>
      </c>
      <c r="DH37">
        <f t="shared" si="1"/>
        <v>0</v>
      </c>
      <c r="DI37">
        <f t="shared" si="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312243454</v>
      </c>
      <c r="C38">
        <v>312248086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680</v>
      </c>
      <c r="J38" t="s">
        <v>681</v>
      </c>
      <c r="K38" t="s">
        <v>682</v>
      </c>
      <c r="L38">
        <v>1348</v>
      </c>
      <c r="N38">
        <v>1009</v>
      </c>
      <c r="O38" t="s">
        <v>39</v>
      </c>
      <c r="P38" t="s">
        <v>39</v>
      </c>
      <c r="Q38">
        <v>1000</v>
      </c>
      <c r="W38">
        <v>0</v>
      </c>
      <c r="X38">
        <v>-1262208440</v>
      </c>
      <c r="Y38">
        <f t="shared" si="11"/>
        <v>0</v>
      </c>
      <c r="AA38">
        <v>81621.399999999994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1.02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22</v>
      </c>
      <c r="AV38">
        <v>0</v>
      </c>
      <c r="AW38">
        <v>2</v>
      </c>
      <c r="AX38">
        <v>312248118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</v>
      </c>
      <c r="CY38">
        <f t="shared" si="12"/>
        <v>81621.399999999994</v>
      </c>
      <c r="CZ38">
        <f t="shared" si="13"/>
        <v>80020.98</v>
      </c>
      <c r="DA38">
        <f t="shared" si="14"/>
        <v>1.02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18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312243454</v>
      </c>
      <c r="C39">
        <v>312248086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683</v>
      </c>
      <c r="J39" t="s">
        <v>684</v>
      </c>
      <c r="K39" t="s">
        <v>685</v>
      </c>
      <c r="L39">
        <v>1425</v>
      </c>
      <c r="N39">
        <v>1013</v>
      </c>
      <c r="O39" t="s">
        <v>419</v>
      </c>
      <c r="P39" t="s">
        <v>419</v>
      </c>
      <c r="Q39">
        <v>1</v>
      </c>
      <c r="W39">
        <v>0</v>
      </c>
      <c r="X39">
        <v>-1639942774</v>
      </c>
      <c r="Y39">
        <f t="shared" si="11"/>
        <v>0</v>
      </c>
      <c r="AA39">
        <v>1310.3</v>
      </c>
      <c r="AB39">
        <v>0</v>
      </c>
      <c r="AC39">
        <v>0</v>
      </c>
      <c r="AD39">
        <v>0</v>
      </c>
      <c r="AE39">
        <v>1031.73</v>
      </c>
      <c r="AF39">
        <v>0</v>
      </c>
      <c r="AG39">
        <v>0</v>
      </c>
      <c r="AH39">
        <v>0</v>
      </c>
      <c r="AI39">
        <v>1.27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0.06</v>
      </c>
      <c r="AU39" t="s">
        <v>22</v>
      </c>
      <c r="AV39">
        <v>0</v>
      </c>
      <c r="AW39">
        <v>2</v>
      </c>
      <c r="AX39">
        <v>312248119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61.903799999999997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 t="shared" si="12"/>
        <v>1310.3</v>
      </c>
      <c r="CZ39">
        <f t="shared" si="13"/>
        <v>1031.73</v>
      </c>
      <c r="DA39">
        <f t="shared" si="14"/>
        <v>1.27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ROUND(ROUND(AE39*AI39,2)*CX39,2)</f>
        <v>0</v>
      </c>
      <c r="DG39">
        <f t="shared" si="18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312243454</v>
      </c>
      <c r="C40">
        <v>312248086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47</v>
      </c>
      <c r="J40" t="s">
        <v>3</v>
      </c>
      <c r="K40" t="s">
        <v>48</v>
      </c>
      <c r="L40">
        <v>1371</v>
      </c>
      <c r="N40">
        <v>1013</v>
      </c>
      <c r="O40" t="s">
        <v>20</v>
      </c>
      <c r="P40" t="s">
        <v>20</v>
      </c>
      <c r="Q40">
        <v>1</v>
      </c>
      <c r="W40">
        <v>0</v>
      </c>
      <c r="X40">
        <v>-950997571</v>
      </c>
      <c r="Y40">
        <f t="shared" si="11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312248120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 t="shared" si="12"/>
        <v>0</v>
      </c>
      <c r="CZ40">
        <f t="shared" si="13"/>
        <v>0</v>
      </c>
      <c r="DA40">
        <f t="shared" si="14"/>
        <v>1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52" si="19">ROUND(ROUND(AE40,2)*CX40,2)</f>
        <v>0</v>
      </c>
      <c r="DG40">
        <f t="shared" si="18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312243454</v>
      </c>
      <c r="C41">
        <v>312248086</v>
      </c>
      <c r="D41">
        <v>277565498</v>
      </c>
      <c r="E41">
        <v>109</v>
      </c>
      <c r="F41">
        <v>1</v>
      </c>
      <c r="G41">
        <v>1</v>
      </c>
      <c r="H41">
        <v>3</v>
      </c>
      <c r="I41" t="s">
        <v>50</v>
      </c>
      <c r="J41" t="s">
        <v>3</v>
      </c>
      <c r="K41" t="s">
        <v>51</v>
      </c>
      <c r="L41">
        <v>1371</v>
      </c>
      <c r="N41">
        <v>1013</v>
      </c>
      <c r="O41" t="s">
        <v>20</v>
      </c>
      <c r="P41" t="s">
        <v>20</v>
      </c>
      <c r="Q41">
        <v>1</v>
      </c>
      <c r="W41">
        <v>0</v>
      </c>
      <c r="X41">
        <v>-320198552</v>
      </c>
      <c r="Y41">
        <f t="shared" si="11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22</v>
      </c>
      <c r="AV41">
        <v>0</v>
      </c>
      <c r="AW41">
        <v>2</v>
      </c>
      <c r="AX41">
        <v>312248121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0</v>
      </c>
      <c r="CY41">
        <f t="shared" si="12"/>
        <v>0</v>
      </c>
      <c r="CZ41">
        <f t="shared" si="13"/>
        <v>0</v>
      </c>
      <c r="DA41">
        <f t="shared" si="14"/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9"/>
        <v>0</v>
      </c>
      <c r="DG41">
        <f t="shared" si="18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312243454</v>
      </c>
      <c r="C42">
        <v>312248086</v>
      </c>
      <c r="D42">
        <v>277565502</v>
      </c>
      <c r="E42">
        <v>109</v>
      </c>
      <c r="F42">
        <v>1</v>
      </c>
      <c r="G42">
        <v>1</v>
      </c>
      <c r="H42">
        <v>3</v>
      </c>
      <c r="I42" t="s">
        <v>53</v>
      </c>
      <c r="J42" t="s">
        <v>3</v>
      </c>
      <c r="K42" t="s">
        <v>54</v>
      </c>
      <c r="L42">
        <v>1371</v>
      </c>
      <c r="N42">
        <v>1013</v>
      </c>
      <c r="O42" t="s">
        <v>20</v>
      </c>
      <c r="P42" t="s">
        <v>20</v>
      </c>
      <c r="Q42">
        <v>1</v>
      </c>
      <c r="W42">
        <v>0</v>
      </c>
      <c r="X42">
        <v>326010188</v>
      </c>
      <c r="Y42">
        <f t="shared" si="11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0.1</v>
      </c>
      <c r="AU42" t="s">
        <v>22</v>
      </c>
      <c r="AV42">
        <v>0</v>
      </c>
      <c r="AW42">
        <v>2</v>
      </c>
      <c r="AX42">
        <v>312248122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</v>
      </c>
      <c r="CY42">
        <f t="shared" si="12"/>
        <v>0</v>
      </c>
      <c r="CZ42">
        <f t="shared" si="13"/>
        <v>0</v>
      </c>
      <c r="DA42">
        <f t="shared" si="14"/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9"/>
        <v>0</v>
      </c>
      <c r="DG42">
        <f t="shared" si="18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ROW(Source!A48)</f>
        <v>48</v>
      </c>
      <c r="B43">
        <v>312243454</v>
      </c>
      <c r="C43">
        <v>312248132</v>
      </c>
      <c r="D43">
        <v>75629709</v>
      </c>
      <c r="E43">
        <v>109</v>
      </c>
      <c r="F43">
        <v>1</v>
      </c>
      <c r="G43">
        <v>1</v>
      </c>
      <c r="H43">
        <v>1</v>
      </c>
      <c r="I43" t="s">
        <v>655</v>
      </c>
      <c r="J43" t="s">
        <v>3</v>
      </c>
      <c r="K43" t="s">
        <v>656</v>
      </c>
      <c r="L43">
        <v>1191</v>
      </c>
      <c r="N43">
        <v>1013</v>
      </c>
      <c r="O43" t="s">
        <v>657</v>
      </c>
      <c r="P43" t="s">
        <v>657</v>
      </c>
      <c r="Q43">
        <v>1</v>
      </c>
      <c r="W43">
        <v>0</v>
      </c>
      <c r="X43">
        <v>-1759674247</v>
      </c>
      <c r="Y43">
        <f>AT43</f>
        <v>0.22</v>
      </c>
      <c r="AA43">
        <v>0</v>
      </c>
      <c r="AB43">
        <v>0</v>
      </c>
      <c r="AC43">
        <v>0</v>
      </c>
      <c r="AD43">
        <v>440.52</v>
      </c>
      <c r="AE43">
        <v>0</v>
      </c>
      <c r="AF43">
        <v>0</v>
      </c>
      <c r="AG43">
        <v>0</v>
      </c>
      <c r="AH43">
        <v>440.52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0.22</v>
      </c>
      <c r="AU43" t="s">
        <v>3</v>
      </c>
      <c r="AV43">
        <v>1</v>
      </c>
      <c r="AW43">
        <v>2</v>
      </c>
      <c r="AX43">
        <v>312248136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96.914400000000001</v>
      </c>
      <c r="BN43">
        <v>0.22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96.914400000000001</v>
      </c>
      <c r="BU43">
        <v>0.22</v>
      </c>
      <c r="BV43">
        <v>0</v>
      </c>
      <c r="BW43">
        <v>1</v>
      </c>
      <c r="CU43">
        <f>ROUND(AT43*Source!I48*AH43*AL43,2)</f>
        <v>-775.32</v>
      </c>
      <c r="CV43">
        <f>ROUND(Y43*Source!I48,7)</f>
        <v>-1.76</v>
      </c>
      <c r="CW43">
        <v>0</v>
      </c>
      <c r="CX43">
        <f>ROUND(Y43*Source!I48,7)</f>
        <v>-1.76</v>
      </c>
      <c r="CY43">
        <f>AD43</f>
        <v>440.52</v>
      </c>
      <c r="CZ43">
        <f>AH43</f>
        <v>440.52</v>
      </c>
      <c r="DA43">
        <f>AL43</f>
        <v>1</v>
      </c>
      <c r="DB43">
        <f>ROUND(ROUND(AT43*CZ43,2),6)</f>
        <v>96.91</v>
      </c>
      <c r="DC43">
        <f>ROUND(ROUND(AT43*AG43,2),6)</f>
        <v>0</v>
      </c>
      <c r="DD43" t="s">
        <v>3</v>
      </c>
      <c r="DE43" t="s">
        <v>3</v>
      </c>
      <c r="DF43">
        <f t="shared" si="19"/>
        <v>0</v>
      </c>
      <c r="DG43">
        <f t="shared" si="18"/>
        <v>0</v>
      </c>
      <c r="DH43">
        <f t="shared" si="1"/>
        <v>0</v>
      </c>
      <c r="DI43">
        <f t="shared" si="2"/>
        <v>-775.32</v>
      </c>
      <c r="DJ43">
        <f>DI43</f>
        <v>-775.32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ROW(Source!A48)</f>
        <v>48</v>
      </c>
      <c r="B44">
        <v>312243454</v>
      </c>
      <c r="C44">
        <v>312248132</v>
      </c>
      <c r="D44">
        <v>75629607</v>
      </c>
      <c r="E44">
        <v>109</v>
      </c>
      <c r="F44">
        <v>1</v>
      </c>
      <c r="G44">
        <v>1</v>
      </c>
      <c r="H44">
        <v>1</v>
      </c>
      <c r="I44" t="s">
        <v>658</v>
      </c>
      <c r="J44" t="s">
        <v>3</v>
      </c>
      <c r="K44" t="s">
        <v>659</v>
      </c>
      <c r="L44">
        <v>1191</v>
      </c>
      <c r="N44">
        <v>1013</v>
      </c>
      <c r="O44" t="s">
        <v>657</v>
      </c>
      <c r="P44" t="s">
        <v>657</v>
      </c>
      <c r="Q44">
        <v>1</v>
      </c>
      <c r="W44">
        <v>0</v>
      </c>
      <c r="X44">
        <v>-1417349443</v>
      </c>
      <c r="Y44">
        <f>AT44</f>
        <v>0.23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0.23</v>
      </c>
      <c r="AU44" t="s">
        <v>3</v>
      </c>
      <c r="AV44">
        <v>2</v>
      </c>
      <c r="AW44">
        <v>2</v>
      </c>
      <c r="AX44">
        <v>312248137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ROUND(Y44*Source!I48,7)</f>
        <v>-1.84</v>
      </c>
      <c r="CY44">
        <f>AD44</f>
        <v>0</v>
      </c>
      <c r="CZ44">
        <f>AH44</f>
        <v>0</v>
      </c>
      <c r="DA44">
        <f>AL44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si="19"/>
        <v>0</v>
      </c>
      <c r="DG44">
        <f t="shared" si="18"/>
        <v>0</v>
      </c>
      <c r="DH44">
        <f t="shared" si="1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ROW(Source!A48)</f>
        <v>48</v>
      </c>
      <c r="B45">
        <v>312243454</v>
      </c>
      <c r="C45">
        <v>312248132</v>
      </c>
      <c r="D45">
        <v>277944474</v>
      </c>
      <c r="E45">
        <v>1</v>
      </c>
      <c r="F45">
        <v>1</v>
      </c>
      <c r="G45">
        <v>1</v>
      </c>
      <c r="H45">
        <v>2</v>
      </c>
      <c r="I45" t="s">
        <v>660</v>
      </c>
      <c r="J45" t="s">
        <v>661</v>
      </c>
      <c r="K45" t="s">
        <v>662</v>
      </c>
      <c r="L45">
        <v>1368</v>
      </c>
      <c r="N45">
        <v>1011</v>
      </c>
      <c r="O45" t="s">
        <v>443</v>
      </c>
      <c r="P45" t="s">
        <v>443</v>
      </c>
      <c r="Q45">
        <v>1</v>
      </c>
      <c r="W45">
        <v>0</v>
      </c>
      <c r="X45">
        <v>-1366301975</v>
      </c>
      <c r="Y45">
        <f>AT45</f>
        <v>0.23</v>
      </c>
      <c r="AA45">
        <v>0</v>
      </c>
      <c r="AB45">
        <v>1811.82</v>
      </c>
      <c r="AC45">
        <v>549.32000000000005</v>
      </c>
      <c r="AD45">
        <v>0</v>
      </c>
      <c r="AE45">
        <v>0</v>
      </c>
      <c r="AF45">
        <v>1811.82</v>
      </c>
      <c r="AG45">
        <v>549.32000000000005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0.23</v>
      </c>
      <c r="AU45" t="s">
        <v>3</v>
      </c>
      <c r="AV45">
        <v>1</v>
      </c>
      <c r="AW45">
        <v>2</v>
      </c>
      <c r="AX45">
        <v>312248138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416.71859999999998</v>
      </c>
      <c r="BL45">
        <v>126.34360000000002</v>
      </c>
      <c r="BM45">
        <v>0</v>
      </c>
      <c r="BN45">
        <v>0</v>
      </c>
      <c r="BO45">
        <v>0.23</v>
      </c>
      <c r="BP45">
        <v>1</v>
      </c>
      <c r="BQ45">
        <v>0</v>
      </c>
      <c r="BR45">
        <v>416.71859999999998</v>
      </c>
      <c r="BS45">
        <v>126.34360000000002</v>
      </c>
      <c r="BT45">
        <v>0</v>
      </c>
      <c r="BU45">
        <v>0</v>
      </c>
      <c r="BV45">
        <v>0.23</v>
      </c>
      <c r="BW45">
        <v>1</v>
      </c>
      <c r="CV45">
        <v>0</v>
      </c>
      <c r="CW45">
        <f>ROUND(Y45*Source!I48*DO45,7)</f>
        <v>-1.84</v>
      </c>
      <c r="CX45">
        <f>ROUND(Y45*Source!I48,7)</f>
        <v>-1.84</v>
      </c>
      <c r="CY45">
        <f>AB45</f>
        <v>1811.82</v>
      </c>
      <c r="CZ45">
        <f>AF45</f>
        <v>1811.82</v>
      </c>
      <c r="DA45">
        <f>AJ45</f>
        <v>1</v>
      </c>
      <c r="DB45">
        <f>ROUND(ROUND(AT45*CZ45,2),6)</f>
        <v>416.72</v>
      </c>
      <c r="DC45">
        <f>ROUND(ROUND(AT45*AG45,2),6)</f>
        <v>126.34</v>
      </c>
      <c r="DD45" t="s">
        <v>3</v>
      </c>
      <c r="DE45" t="s">
        <v>3</v>
      </c>
      <c r="DF45">
        <f t="shared" si="19"/>
        <v>0</v>
      </c>
      <c r="DG45">
        <f t="shared" si="18"/>
        <v>-3333.75</v>
      </c>
      <c r="DH45">
        <f t="shared" si="1"/>
        <v>-1010.75</v>
      </c>
      <c r="DI45">
        <f t="shared" si="2"/>
        <v>0</v>
      </c>
      <c r="DJ45">
        <f>DG45+DH45</f>
        <v>-4344.5</v>
      </c>
      <c r="DK45">
        <v>1</v>
      </c>
      <c r="DL45" t="s">
        <v>663</v>
      </c>
      <c r="DM45">
        <v>5</v>
      </c>
      <c r="DN45" t="s">
        <v>657</v>
      </c>
      <c r="DO45">
        <v>1</v>
      </c>
    </row>
    <row r="46" spans="1:119" x14ac:dyDescent="0.2">
      <c r="A46">
        <f>ROW(Source!A49)</f>
        <v>49</v>
      </c>
      <c r="B46">
        <v>312243454</v>
      </c>
      <c r="C46">
        <v>312248283</v>
      </c>
      <c r="D46">
        <v>75629709</v>
      </c>
      <c r="E46">
        <v>109</v>
      </c>
      <c r="F46">
        <v>1</v>
      </c>
      <c r="G46">
        <v>1</v>
      </c>
      <c r="H46">
        <v>1</v>
      </c>
      <c r="I46" t="s">
        <v>655</v>
      </c>
      <c r="J46" t="s">
        <v>3</v>
      </c>
      <c r="K46" t="s">
        <v>656</v>
      </c>
      <c r="L46">
        <v>1191</v>
      </c>
      <c r="N46">
        <v>1013</v>
      </c>
      <c r="O46" t="s">
        <v>657</v>
      </c>
      <c r="P46" t="s">
        <v>657</v>
      </c>
      <c r="Q46">
        <v>1</v>
      </c>
      <c r="W46">
        <v>0</v>
      </c>
      <c r="X46">
        <v>-1759674247</v>
      </c>
      <c r="Y46">
        <f>(AT46*ROUND(1.25,7))</f>
        <v>0.27500000000000002</v>
      </c>
      <c r="AA46">
        <v>0</v>
      </c>
      <c r="AB46">
        <v>0</v>
      </c>
      <c r="AC46">
        <v>0</v>
      </c>
      <c r="AD46">
        <v>440.52</v>
      </c>
      <c r="AE46">
        <v>0</v>
      </c>
      <c r="AF46">
        <v>0</v>
      </c>
      <c r="AG46">
        <v>0</v>
      </c>
      <c r="AH46">
        <v>440.52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0.22</v>
      </c>
      <c r="AU46" t="s">
        <v>61</v>
      </c>
      <c r="AV46">
        <v>1</v>
      </c>
      <c r="AW46">
        <v>2</v>
      </c>
      <c r="AX46">
        <v>312248287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96.914400000000001</v>
      </c>
      <c r="BN46">
        <v>0.22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121.143</v>
      </c>
      <c r="BU46">
        <v>0.27500000000000002</v>
      </c>
      <c r="BV46">
        <v>0</v>
      </c>
      <c r="BW46">
        <v>1</v>
      </c>
      <c r="CU46">
        <f>ROUND(AT46*Source!I49*AH46*AL46,2)</f>
        <v>775.32</v>
      </c>
      <c r="CV46">
        <f>ROUND(Y46*Source!I49,7)</f>
        <v>2.2000000000000002</v>
      </c>
      <c r="CW46">
        <v>0</v>
      </c>
      <c r="CX46">
        <f>ROUND(Y46*Source!I49,7)</f>
        <v>2.2000000000000002</v>
      </c>
      <c r="CY46">
        <f>AD46</f>
        <v>440.52</v>
      </c>
      <c r="CZ46">
        <f>AH46</f>
        <v>440.52</v>
      </c>
      <c r="DA46">
        <f>AL46</f>
        <v>1</v>
      </c>
      <c r="DB46">
        <f>ROUND((ROUND(AT46*CZ46,2)*ROUND(1.25,7)),6)</f>
        <v>121.1375</v>
      </c>
      <c r="DC46">
        <f>ROUND((ROUND(AT46*AG46,2)*ROUND(1.25,7)),6)</f>
        <v>0</v>
      </c>
      <c r="DD46" t="s">
        <v>3</v>
      </c>
      <c r="DE46" t="s">
        <v>3</v>
      </c>
      <c r="DF46">
        <f t="shared" si="19"/>
        <v>0</v>
      </c>
      <c r="DG46">
        <f t="shared" si="18"/>
        <v>0</v>
      </c>
      <c r="DH46">
        <f t="shared" si="1"/>
        <v>0</v>
      </c>
      <c r="DI46">
        <f t="shared" si="2"/>
        <v>969.14</v>
      </c>
      <c r="DJ46">
        <f>DI46</f>
        <v>969.14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ROW(Source!A49)</f>
        <v>49</v>
      </c>
      <c r="B47">
        <v>312243454</v>
      </c>
      <c r="C47">
        <v>312248283</v>
      </c>
      <c r="D47">
        <v>75629607</v>
      </c>
      <c r="E47">
        <v>109</v>
      </c>
      <c r="F47">
        <v>1</v>
      </c>
      <c r="G47">
        <v>1</v>
      </c>
      <c r="H47">
        <v>1</v>
      </c>
      <c r="I47" t="s">
        <v>658</v>
      </c>
      <c r="J47" t="s">
        <v>3</v>
      </c>
      <c r="K47" t="s">
        <v>659</v>
      </c>
      <c r="L47">
        <v>1191</v>
      </c>
      <c r="N47">
        <v>1013</v>
      </c>
      <c r="O47" t="s">
        <v>657</v>
      </c>
      <c r="P47" t="s">
        <v>657</v>
      </c>
      <c r="Q47">
        <v>1</v>
      </c>
      <c r="W47">
        <v>0</v>
      </c>
      <c r="X47">
        <v>-1417349443</v>
      </c>
      <c r="Y47">
        <f>(AT47*ROUND(1.25,7))</f>
        <v>0.28750000000000003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0.23</v>
      </c>
      <c r="AU47" t="s">
        <v>61</v>
      </c>
      <c r="AV47">
        <v>2</v>
      </c>
      <c r="AW47">
        <v>2</v>
      </c>
      <c r="AX47">
        <v>312248288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ROUND(Y47*Source!I49,7)</f>
        <v>2.2999999999999998</v>
      </c>
      <c r="CY47">
        <f>AD47</f>
        <v>0</v>
      </c>
      <c r="CZ47">
        <f>AH47</f>
        <v>0</v>
      </c>
      <c r="DA47">
        <f>AL47</f>
        <v>1</v>
      </c>
      <c r="DB47">
        <f>ROUND((ROUND(AT47*CZ47,2)*ROUND(1.25,7)),6)</f>
        <v>0</v>
      </c>
      <c r="DC47">
        <f>ROUND((ROUND(AT47*AG47,2)*ROUND(1.25,7)),6)</f>
        <v>0</v>
      </c>
      <c r="DD47" t="s">
        <v>3</v>
      </c>
      <c r="DE47" t="s">
        <v>3</v>
      </c>
      <c r="DF47">
        <f t="shared" si="19"/>
        <v>0</v>
      </c>
      <c r="DG47">
        <f t="shared" si="18"/>
        <v>0</v>
      </c>
      <c r="DH47">
        <f t="shared" si="1"/>
        <v>0</v>
      </c>
      <c r="DI47">
        <f t="shared" si="2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ROW(Source!A49)</f>
        <v>49</v>
      </c>
      <c r="B48">
        <v>312243454</v>
      </c>
      <c r="C48">
        <v>312248283</v>
      </c>
      <c r="D48">
        <v>277944474</v>
      </c>
      <c r="E48">
        <v>1</v>
      </c>
      <c r="F48">
        <v>1</v>
      </c>
      <c r="G48">
        <v>1</v>
      </c>
      <c r="H48">
        <v>2</v>
      </c>
      <c r="I48" t="s">
        <v>660</v>
      </c>
      <c r="J48" t="s">
        <v>661</v>
      </c>
      <c r="K48" t="s">
        <v>662</v>
      </c>
      <c r="L48">
        <v>1368</v>
      </c>
      <c r="N48">
        <v>1011</v>
      </c>
      <c r="O48" t="s">
        <v>443</v>
      </c>
      <c r="P48" t="s">
        <v>443</v>
      </c>
      <c r="Q48">
        <v>1</v>
      </c>
      <c r="W48">
        <v>0</v>
      </c>
      <c r="X48">
        <v>-1366301975</v>
      </c>
      <c r="Y48">
        <f>(AT48*ROUND(1.25,7))</f>
        <v>0.28750000000000003</v>
      </c>
      <c r="AA48">
        <v>0</v>
      </c>
      <c r="AB48">
        <v>1811.82</v>
      </c>
      <c r="AC48">
        <v>549.32000000000005</v>
      </c>
      <c r="AD48">
        <v>0</v>
      </c>
      <c r="AE48">
        <v>0</v>
      </c>
      <c r="AF48">
        <v>1811.82</v>
      </c>
      <c r="AG48">
        <v>549.32000000000005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0.23</v>
      </c>
      <c r="AU48" t="s">
        <v>61</v>
      </c>
      <c r="AV48">
        <v>1</v>
      </c>
      <c r="AW48">
        <v>2</v>
      </c>
      <c r="AX48">
        <v>312248289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416.71859999999998</v>
      </c>
      <c r="BL48">
        <v>126.34360000000002</v>
      </c>
      <c r="BM48">
        <v>0</v>
      </c>
      <c r="BN48">
        <v>0</v>
      </c>
      <c r="BO48">
        <v>0.23</v>
      </c>
      <c r="BP48">
        <v>1</v>
      </c>
      <c r="BQ48">
        <v>0</v>
      </c>
      <c r="BR48">
        <v>520.89825000000008</v>
      </c>
      <c r="BS48">
        <v>157.92950000000002</v>
      </c>
      <c r="BT48">
        <v>0</v>
      </c>
      <c r="BU48">
        <v>0</v>
      </c>
      <c r="BV48">
        <v>0.28750000000000003</v>
      </c>
      <c r="BW48">
        <v>1</v>
      </c>
      <c r="CV48">
        <v>0</v>
      </c>
      <c r="CW48">
        <f>ROUND(Y48*Source!I49*DO48,7)</f>
        <v>2.2999999999999998</v>
      </c>
      <c r="CX48">
        <f>ROUND(Y48*Source!I49,7)</f>
        <v>2.2999999999999998</v>
      </c>
      <c r="CY48">
        <f>AB48</f>
        <v>1811.82</v>
      </c>
      <c r="CZ48">
        <f>AF48</f>
        <v>1811.82</v>
      </c>
      <c r="DA48">
        <f>AJ48</f>
        <v>1</v>
      </c>
      <c r="DB48">
        <f>ROUND((ROUND(AT48*CZ48,2)*ROUND(1.25,7)),6)</f>
        <v>520.9</v>
      </c>
      <c r="DC48">
        <f>ROUND((ROUND(AT48*AG48,2)*ROUND(1.25,7)),6)</f>
        <v>157.92500000000001</v>
      </c>
      <c r="DD48" t="s">
        <v>3</v>
      </c>
      <c r="DE48" t="s">
        <v>3</v>
      </c>
      <c r="DF48">
        <f t="shared" si="19"/>
        <v>0</v>
      </c>
      <c r="DG48">
        <f t="shared" si="18"/>
        <v>4167.1899999999996</v>
      </c>
      <c r="DH48">
        <f t="shared" si="1"/>
        <v>1263.44</v>
      </c>
      <c r="DI48">
        <f t="shared" si="2"/>
        <v>0</v>
      </c>
      <c r="DJ48">
        <f>DG48+DH48</f>
        <v>5430.6299999999992</v>
      </c>
      <c r="DK48">
        <v>1</v>
      </c>
      <c r="DL48" t="s">
        <v>663</v>
      </c>
      <c r="DM48">
        <v>5</v>
      </c>
      <c r="DN48" t="s">
        <v>657</v>
      </c>
      <c r="DO48">
        <v>1</v>
      </c>
    </row>
    <row r="49" spans="1:119" x14ac:dyDescent="0.2">
      <c r="A49">
        <f>ROW(Source!A50)</f>
        <v>50</v>
      </c>
      <c r="B49">
        <v>312243454</v>
      </c>
      <c r="C49">
        <v>312244497</v>
      </c>
      <c r="D49">
        <v>277560284</v>
      </c>
      <c r="E49">
        <v>109</v>
      </c>
      <c r="F49">
        <v>1</v>
      </c>
      <c r="G49">
        <v>1</v>
      </c>
      <c r="H49">
        <v>1</v>
      </c>
      <c r="I49" t="s">
        <v>655</v>
      </c>
      <c r="J49" t="s">
        <v>3</v>
      </c>
      <c r="K49" t="s">
        <v>656</v>
      </c>
      <c r="L49">
        <v>1191</v>
      </c>
      <c r="N49">
        <v>1013</v>
      </c>
      <c r="O49" t="s">
        <v>657</v>
      </c>
      <c r="P49" t="s">
        <v>657</v>
      </c>
      <c r="Q49">
        <v>1</v>
      </c>
      <c r="W49">
        <v>0</v>
      </c>
      <c r="X49">
        <v>-1759674247</v>
      </c>
      <c r="Y49">
        <f>AT49</f>
        <v>5.98</v>
      </c>
      <c r="AA49">
        <v>0</v>
      </c>
      <c r="AB49">
        <v>0</v>
      </c>
      <c r="AC49">
        <v>0</v>
      </c>
      <c r="AD49">
        <v>440.52</v>
      </c>
      <c r="AE49">
        <v>0</v>
      </c>
      <c r="AF49">
        <v>0</v>
      </c>
      <c r="AG49">
        <v>0</v>
      </c>
      <c r="AH49">
        <v>440.52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5.98</v>
      </c>
      <c r="AU49" t="s">
        <v>3</v>
      </c>
      <c r="AV49">
        <v>1</v>
      </c>
      <c r="AW49">
        <v>2</v>
      </c>
      <c r="AX49">
        <v>312244518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2634.3096</v>
      </c>
      <c r="BN49">
        <v>5.98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2634.3096</v>
      </c>
      <c r="BU49">
        <v>5.98</v>
      </c>
      <c r="BV49">
        <v>0</v>
      </c>
      <c r="BW49">
        <v>1</v>
      </c>
      <c r="CU49">
        <f>ROUND(AT49*Source!I50*AH49*AL49,2)</f>
        <v>10537.24</v>
      </c>
      <c r="CV49">
        <f>ROUND(Y49*Source!I50,7)</f>
        <v>23.92</v>
      </c>
      <c r="CW49">
        <v>0</v>
      </c>
      <c r="CX49">
        <f>ROUND(Y49*Source!I50,7)</f>
        <v>23.92</v>
      </c>
      <c r="CY49">
        <f>AD49</f>
        <v>440.52</v>
      </c>
      <c r="CZ49">
        <f>AH49</f>
        <v>440.52</v>
      </c>
      <c r="DA49">
        <f>AL49</f>
        <v>1</v>
      </c>
      <c r="DB49">
        <f>ROUND(ROUND(AT49*CZ49,2),6)</f>
        <v>2634.31</v>
      </c>
      <c r="DC49">
        <f>ROUND(ROUND(AT49*AG49,2),6)</f>
        <v>0</v>
      </c>
      <c r="DD49" t="s">
        <v>3</v>
      </c>
      <c r="DE49" t="s">
        <v>3</v>
      </c>
      <c r="DF49">
        <f t="shared" si="19"/>
        <v>0</v>
      </c>
      <c r="DG49">
        <f t="shared" si="18"/>
        <v>0</v>
      </c>
      <c r="DH49">
        <f t="shared" si="1"/>
        <v>0</v>
      </c>
      <c r="DI49">
        <f t="shared" si="2"/>
        <v>10537.24</v>
      </c>
      <c r="DJ49">
        <f>DI49</f>
        <v>10537.24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ROW(Source!A50)</f>
        <v>50</v>
      </c>
      <c r="B50">
        <v>312243454</v>
      </c>
      <c r="C50">
        <v>312244497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658</v>
      </c>
      <c r="J50" t="s">
        <v>3</v>
      </c>
      <c r="K50" t="s">
        <v>659</v>
      </c>
      <c r="L50">
        <v>1191</v>
      </c>
      <c r="N50">
        <v>1013</v>
      </c>
      <c r="O50" t="s">
        <v>657</v>
      </c>
      <c r="P50" t="s">
        <v>657</v>
      </c>
      <c r="Q50">
        <v>1</v>
      </c>
      <c r="W50">
        <v>0</v>
      </c>
      <c r="X50">
        <v>-1417349443</v>
      </c>
      <c r="Y50">
        <f>AT50</f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2</v>
      </c>
      <c r="AU50" t="s">
        <v>3</v>
      </c>
      <c r="AV50">
        <v>2</v>
      </c>
      <c r="AW50">
        <v>2</v>
      </c>
      <c r="AX50">
        <v>312244519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ROUND(Y50*Source!I50,7)</f>
        <v>8</v>
      </c>
      <c r="CY50">
        <f>AD50</f>
        <v>0</v>
      </c>
      <c r="CZ50">
        <f>AH50</f>
        <v>0</v>
      </c>
      <c r="DA50">
        <f>AL50</f>
        <v>1</v>
      </c>
      <c r="DB50">
        <f>ROUND(ROUND(AT50*CZ50,2),6)</f>
        <v>0</v>
      </c>
      <c r="DC50">
        <f>ROUND(ROUND(AT50*AG50,2),6)</f>
        <v>0</v>
      </c>
      <c r="DD50" t="s">
        <v>3</v>
      </c>
      <c r="DE50" t="s">
        <v>3</v>
      </c>
      <c r="DF50">
        <f t="shared" si="19"/>
        <v>0</v>
      </c>
      <c r="DG50">
        <f t="shared" si="18"/>
        <v>0</v>
      </c>
      <c r="DH50">
        <f t="shared" si="1"/>
        <v>0</v>
      </c>
      <c r="DI50">
        <f t="shared" si="2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ROW(Source!A50)</f>
        <v>50</v>
      </c>
      <c r="B51">
        <v>312243454</v>
      </c>
      <c r="C51">
        <v>312244497</v>
      </c>
      <c r="D51">
        <v>277944474</v>
      </c>
      <c r="E51">
        <v>1</v>
      </c>
      <c r="F51">
        <v>1</v>
      </c>
      <c r="G51">
        <v>1</v>
      </c>
      <c r="H51">
        <v>2</v>
      </c>
      <c r="I51" t="s">
        <v>660</v>
      </c>
      <c r="J51" t="s">
        <v>661</v>
      </c>
      <c r="K51" t="s">
        <v>662</v>
      </c>
      <c r="L51">
        <v>1368</v>
      </c>
      <c r="N51">
        <v>1011</v>
      </c>
      <c r="O51" t="s">
        <v>443</v>
      </c>
      <c r="P51" t="s">
        <v>443</v>
      </c>
      <c r="Q51">
        <v>1</v>
      </c>
      <c r="W51">
        <v>0</v>
      </c>
      <c r="X51">
        <v>-1366301975</v>
      </c>
      <c r="Y51">
        <f>AT51</f>
        <v>1.6</v>
      </c>
      <c r="AA51">
        <v>0</v>
      </c>
      <c r="AB51">
        <v>1811.82</v>
      </c>
      <c r="AC51">
        <v>549.32000000000005</v>
      </c>
      <c r="AD51">
        <v>0</v>
      </c>
      <c r="AE51">
        <v>0</v>
      </c>
      <c r="AF51">
        <v>1811.82</v>
      </c>
      <c r="AG51">
        <v>549.32000000000005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1.6</v>
      </c>
      <c r="AU51" t="s">
        <v>3</v>
      </c>
      <c r="AV51">
        <v>1</v>
      </c>
      <c r="AW51">
        <v>2</v>
      </c>
      <c r="AX51">
        <v>312244520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2898.9120000000003</v>
      </c>
      <c r="BL51">
        <v>878.91200000000015</v>
      </c>
      <c r="BM51">
        <v>0</v>
      </c>
      <c r="BN51">
        <v>0</v>
      </c>
      <c r="BO51">
        <v>1.6</v>
      </c>
      <c r="BP51">
        <v>1</v>
      </c>
      <c r="BQ51">
        <v>0</v>
      </c>
      <c r="BR51">
        <v>2898.9120000000003</v>
      </c>
      <c r="BS51">
        <v>878.91200000000015</v>
      </c>
      <c r="BT51">
        <v>0</v>
      </c>
      <c r="BU51">
        <v>0</v>
      </c>
      <c r="BV51">
        <v>1.6</v>
      </c>
      <c r="BW51">
        <v>1</v>
      </c>
      <c r="CV51">
        <v>0</v>
      </c>
      <c r="CW51">
        <f>ROUND(Y51*Source!I50*DO51,7)</f>
        <v>6.4</v>
      </c>
      <c r="CX51">
        <f>ROUND(Y51*Source!I50,7)</f>
        <v>6.4</v>
      </c>
      <c r="CY51">
        <f>AB51</f>
        <v>1811.82</v>
      </c>
      <c r="CZ51">
        <f>AF51</f>
        <v>1811.82</v>
      </c>
      <c r="DA51">
        <f>AJ51</f>
        <v>1</v>
      </c>
      <c r="DB51">
        <f>ROUND(ROUND(AT51*CZ51,2),6)</f>
        <v>2898.91</v>
      </c>
      <c r="DC51">
        <f>ROUND(ROUND(AT51*AG51,2),6)</f>
        <v>878.91</v>
      </c>
      <c r="DD51" t="s">
        <v>3</v>
      </c>
      <c r="DE51" t="s">
        <v>3</v>
      </c>
      <c r="DF51">
        <f t="shared" si="19"/>
        <v>0</v>
      </c>
      <c r="DG51">
        <f t="shared" si="18"/>
        <v>11595.65</v>
      </c>
      <c r="DH51">
        <f t="shared" si="1"/>
        <v>3515.65</v>
      </c>
      <c r="DI51">
        <f t="shared" si="2"/>
        <v>0</v>
      </c>
      <c r="DJ51">
        <f>DG51+DH51</f>
        <v>15111.3</v>
      </c>
      <c r="DK51">
        <v>1</v>
      </c>
      <c r="DL51" t="s">
        <v>663</v>
      </c>
      <c r="DM51">
        <v>5</v>
      </c>
      <c r="DN51" t="s">
        <v>657</v>
      </c>
      <c r="DO51">
        <v>1</v>
      </c>
    </row>
    <row r="52" spans="1:119" x14ac:dyDescent="0.2">
      <c r="A52">
        <f>ROW(Source!A50)</f>
        <v>50</v>
      </c>
      <c r="B52">
        <v>312243454</v>
      </c>
      <c r="C52">
        <v>312244497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664</v>
      </c>
      <c r="J52" t="s">
        <v>665</v>
      </c>
      <c r="K52" t="s">
        <v>666</v>
      </c>
      <c r="L52">
        <v>1368</v>
      </c>
      <c r="N52">
        <v>1011</v>
      </c>
      <c r="O52" t="s">
        <v>443</v>
      </c>
      <c r="P52" t="s">
        <v>443</v>
      </c>
      <c r="Q52">
        <v>1</v>
      </c>
      <c r="W52">
        <v>0</v>
      </c>
      <c r="X52">
        <v>721652621</v>
      </c>
      <c r="Y52">
        <f>AT52</f>
        <v>0.4</v>
      </c>
      <c r="AA52">
        <v>0</v>
      </c>
      <c r="AB52">
        <v>544.70000000000005</v>
      </c>
      <c r="AC52">
        <v>477.98</v>
      </c>
      <c r="AD52">
        <v>0</v>
      </c>
      <c r="AE52">
        <v>0</v>
      </c>
      <c r="AF52">
        <v>544.70000000000005</v>
      </c>
      <c r="AG52">
        <v>477.98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</v>
      </c>
      <c r="AU52" t="s">
        <v>3</v>
      </c>
      <c r="AV52">
        <v>1</v>
      </c>
      <c r="AW52">
        <v>2</v>
      </c>
      <c r="AX52">
        <v>312244521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217.88000000000002</v>
      </c>
      <c r="BL52">
        <v>191.19200000000001</v>
      </c>
      <c r="BM52">
        <v>0</v>
      </c>
      <c r="BN52">
        <v>0</v>
      </c>
      <c r="BO52">
        <v>0.4</v>
      </c>
      <c r="BP52">
        <v>1</v>
      </c>
      <c r="BQ52">
        <v>0</v>
      </c>
      <c r="BR52">
        <v>217.88000000000002</v>
      </c>
      <c r="BS52">
        <v>191.19200000000001</v>
      </c>
      <c r="BT52">
        <v>0</v>
      </c>
      <c r="BU52">
        <v>0</v>
      </c>
      <c r="BV52">
        <v>0.4</v>
      </c>
      <c r="BW52">
        <v>1</v>
      </c>
      <c r="CV52">
        <v>0</v>
      </c>
      <c r="CW52">
        <f>ROUND(Y52*Source!I50*DO52,7)</f>
        <v>1.6</v>
      </c>
      <c r="CX52">
        <f>ROUND(Y52*Source!I50,7)</f>
        <v>1.6</v>
      </c>
      <c r="CY52">
        <f>AB52</f>
        <v>544.70000000000005</v>
      </c>
      <c r="CZ52">
        <f>AF52</f>
        <v>544.70000000000005</v>
      </c>
      <c r="DA52">
        <f>AJ52</f>
        <v>1</v>
      </c>
      <c r="DB52">
        <f>ROUND(ROUND(AT52*CZ52,2),6)</f>
        <v>217.88</v>
      </c>
      <c r="DC52">
        <f>ROUND(ROUND(AT52*AG52,2),6)</f>
        <v>191.19</v>
      </c>
      <c r="DD52" t="s">
        <v>3</v>
      </c>
      <c r="DE52" t="s">
        <v>3</v>
      </c>
      <c r="DF52">
        <f t="shared" si="19"/>
        <v>0</v>
      </c>
      <c r="DG52">
        <f t="shared" si="18"/>
        <v>871.52</v>
      </c>
      <c r="DH52">
        <f t="shared" si="1"/>
        <v>764.77</v>
      </c>
      <c r="DI52">
        <f t="shared" si="2"/>
        <v>0</v>
      </c>
      <c r="DJ52">
        <f>DG52+DH52</f>
        <v>1636.29</v>
      </c>
      <c r="DK52">
        <v>1</v>
      </c>
      <c r="DL52" t="s">
        <v>667</v>
      </c>
      <c r="DM52">
        <v>4</v>
      </c>
      <c r="DN52" t="s">
        <v>657</v>
      </c>
      <c r="DO52">
        <v>1</v>
      </c>
    </row>
    <row r="53" spans="1:119" x14ac:dyDescent="0.2">
      <c r="A53">
        <f>ROW(Source!A50)</f>
        <v>50</v>
      </c>
      <c r="B53">
        <v>312243454</v>
      </c>
      <c r="C53">
        <v>312244497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668</v>
      </c>
      <c r="J53" t="s">
        <v>669</v>
      </c>
      <c r="K53" t="s">
        <v>670</v>
      </c>
      <c r="L53">
        <v>1346</v>
      </c>
      <c r="N53">
        <v>1009</v>
      </c>
      <c r="O53" t="s">
        <v>31</v>
      </c>
      <c r="P53" t="s">
        <v>31</v>
      </c>
      <c r="Q53">
        <v>1</v>
      </c>
      <c r="W53">
        <v>0</v>
      </c>
      <c r="X53">
        <v>1685208048</v>
      </c>
      <c r="Y53">
        <f t="shared" ref="Y53:Y68" si="20">(AT53*ROUND(0,7))</f>
        <v>0</v>
      </c>
      <c r="AA53">
        <v>493.26</v>
      </c>
      <c r="AB53">
        <v>0</v>
      </c>
      <c r="AC53">
        <v>0</v>
      </c>
      <c r="AD53">
        <v>0</v>
      </c>
      <c r="AE53">
        <v>238.29</v>
      </c>
      <c r="AF53">
        <v>0</v>
      </c>
      <c r="AG53">
        <v>0</v>
      </c>
      <c r="AH53">
        <v>0</v>
      </c>
      <c r="AI53">
        <v>2.0699999999999998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22</v>
      </c>
      <c r="AV53">
        <v>0</v>
      </c>
      <c r="AW53">
        <v>2</v>
      </c>
      <c r="AX53">
        <v>312244522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23.829000000000001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ROUND(Y53*Source!I50,7)</f>
        <v>0</v>
      </c>
      <c r="CY53">
        <f t="shared" ref="CY53:CY68" si="21">AA53</f>
        <v>493.26</v>
      </c>
      <c r="CZ53">
        <f t="shared" ref="CZ53:CZ68" si="22">AE53</f>
        <v>238.29</v>
      </c>
      <c r="DA53">
        <f t="shared" ref="DA53:DA68" si="23">AI53</f>
        <v>2.0699999999999998</v>
      </c>
      <c r="DB53">
        <f t="shared" ref="DB53:DB68" si="24">ROUND((ROUND(AT53*CZ53,2)*ROUND(0,7)),6)</f>
        <v>0</v>
      </c>
      <c r="DC53">
        <f t="shared" ref="DC53:DC68" si="25">ROUND((ROUND(AT53*AG53,2)*ROUND(0,7)),6)</f>
        <v>0</v>
      </c>
      <c r="DD53" t="s">
        <v>3</v>
      </c>
      <c r="DE53" t="s">
        <v>3</v>
      </c>
      <c r="DF53">
        <f>ROUND(ROUND(AE53*AI53,2)*CX53,2)</f>
        <v>0</v>
      </c>
      <c r="DG53">
        <f t="shared" si="18"/>
        <v>0</v>
      </c>
      <c r="DH53">
        <f t="shared" si="1"/>
        <v>0</v>
      </c>
      <c r="DI53">
        <f t="shared" si="2"/>
        <v>0</v>
      </c>
      <c r="DJ53">
        <f t="shared" ref="DJ53:DJ68" si="26"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ROW(Source!A50)</f>
        <v>50</v>
      </c>
      <c r="B54">
        <v>312243454</v>
      </c>
      <c r="C54">
        <v>312244497</v>
      </c>
      <c r="D54">
        <v>277862540</v>
      </c>
      <c r="E54">
        <v>1</v>
      </c>
      <c r="F54">
        <v>1</v>
      </c>
      <c r="G54">
        <v>1</v>
      </c>
      <c r="H54">
        <v>3</v>
      </c>
      <c r="I54" t="s">
        <v>671</v>
      </c>
      <c r="J54" t="s">
        <v>672</v>
      </c>
      <c r="K54" t="s">
        <v>673</v>
      </c>
      <c r="L54">
        <v>1346</v>
      </c>
      <c r="N54">
        <v>1009</v>
      </c>
      <c r="O54" t="s">
        <v>31</v>
      </c>
      <c r="P54" t="s">
        <v>31</v>
      </c>
      <c r="Q54">
        <v>1</v>
      </c>
      <c r="W54">
        <v>0</v>
      </c>
      <c r="X54">
        <v>454593446</v>
      </c>
      <c r="Y54">
        <f t="shared" si="20"/>
        <v>0</v>
      </c>
      <c r="AA54">
        <v>165.64</v>
      </c>
      <c r="AB54">
        <v>0</v>
      </c>
      <c r="AC54">
        <v>0</v>
      </c>
      <c r="AD54">
        <v>0</v>
      </c>
      <c r="AE54">
        <v>80.02</v>
      </c>
      <c r="AF54">
        <v>0</v>
      </c>
      <c r="AG54">
        <v>0</v>
      </c>
      <c r="AH54">
        <v>0</v>
      </c>
      <c r="AI54">
        <v>2.0699999999999998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0.03</v>
      </c>
      <c r="AU54" t="s">
        <v>22</v>
      </c>
      <c r="AV54">
        <v>0</v>
      </c>
      <c r="AW54">
        <v>2</v>
      </c>
      <c r="AX54">
        <v>312244523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2.4005999999999998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ROUND(Y54*Source!I50,7)</f>
        <v>0</v>
      </c>
      <c r="CY54">
        <f t="shared" si="21"/>
        <v>165.64</v>
      </c>
      <c r="CZ54">
        <f t="shared" si="22"/>
        <v>80.02</v>
      </c>
      <c r="DA54">
        <f t="shared" si="23"/>
        <v>2.0699999999999998</v>
      </c>
      <c r="DB54">
        <f t="shared" si="24"/>
        <v>0</v>
      </c>
      <c r="DC54">
        <f t="shared" si="25"/>
        <v>0</v>
      </c>
      <c r="DD54" t="s">
        <v>3</v>
      </c>
      <c r="DE54" t="s">
        <v>3</v>
      </c>
      <c r="DF54">
        <f>ROUND(ROUND(AE54*AI54,2)*CX54,2)</f>
        <v>0</v>
      </c>
      <c r="DG54">
        <f t="shared" si="18"/>
        <v>0</v>
      </c>
      <c r="DH54">
        <f t="shared" si="1"/>
        <v>0</v>
      </c>
      <c r="DI54">
        <f t="shared" si="2"/>
        <v>0</v>
      </c>
      <c r="DJ54">
        <f t="shared" si="26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ROW(Source!A50)</f>
        <v>50</v>
      </c>
      <c r="B55">
        <v>312243454</v>
      </c>
      <c r="C55">
        <v>312244497</v>
      </c>
      <c r="D55">
        <v>277867733</v>
      </c>
      <c r="E55">
        <v>1</v>
      </c>
      <c r="F55">
        <v>1</v>
      </c>
      <c r="G55">
        <v>1</v>
      </c>
      <c r="H55">
        <v>3</v>
      </c>
      <c r="I55" t="s">
        <v>29</v>
      </c>
      <c r="J55" t="s">
        <v>32</v>
      </c>
      <c r="K55" t="s">
        <v>30</v>
      </c>
      <c r="L55">
        <v>1346</v>
      </c>
      <c r="N55">
        <v>1009</v>
      </c>
      <c r="O55" t="s">
        <v>31</v>
      </c>
      <c r="P55" t="s">
        <v>31</v>
      </c>
      <c r="Q55">
        <v>1</v>
      </c>
      <c r="W55">
        <v>0</v>
      </c>
      <c r="X55">
        <v>391631581</v>
      </c>
      <c r="Y55">
        <f t="shared" si="20"/>
        <v>0</v>
      </c>
      <c r="AA55">
        <v>195.92</v>
      </c>
      <c r="AB55">
        <v>0</v>
      </c>
      <c r="AC55">
        <v>0</v>
      </c>
      <c r="AD55">
        <v>0</v>
      </c>
      <c r="AE55">
        <v>174.93</v>
      </c>
      <c r="AF55">
        <v>0</v>
      </c>
      <c r="AG55">
        <v>0</v>
      </c>
      <c r="AH55">
        <v>0</v>
      </c>
      <c r="AI55">
        <v>1.1200000000000001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22</v>
      </c>
      <c r="AV55">
        <v>0</v>
      </c>
      <c r="AW55">
        <v>2</v>
      </c>
      <c r="AX55">
        <v>312244524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ROUND(Y55*Source!I50,7)</f>
        <v>0</v>
      </c>
      <c r="CY55">
        <f t="shared" si="21"/>
        <v>195.92</v>
      </c>
      <c r="CZ55">
        <f t="shared" si="22"/>
        <v>174.93</v>
      </c>
      <c r="DA55">
        <f t="shared" si="23"/>
        <v>1.1200000000000001</v>
      </c>
      <c r="DB55">
        <f t="shared" si="24"/>
        <v>0</v>
      </c>
      <c r="DC55">
        <f t="shared" si="25"/>
        <v>0</v>
      </c>
      <c r="DD55" t="s">
        <v>3</v>
      </c>
      <c r="DE55" t="s">
        <v>3</v>
      </c>
      <c r="DF55">
        <f>ROUND(ROUND(AE55*AI55,2)*CX55,2)</f>
        <v>0</v>
      </c>
      <c r="DG55">
        <f t="shared" si="18"/>
        <v>0</v>
      </c>
      <c r="DH55">
        <f t="shared" si="1"/>
        <v>0</v>
      </c>
      <c r="DI55">
        <f t="shared" si="2"/>
        <v>0</v>
      </c>
      <c r="DJ55">
        <f t="shared" si="26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ROW(Source!A50)</f>
        <v>50</v>
      </c>
      <c r="B56">
        <v>312243454</v>
      </c>
      <c r="C56">
        <v>312244497</v>
      </c>
      <c r="D56">
        <v>277869627</v>
      </c>
      <c r="E56">
        <v>1</v>
      </c>
      <c r="F56">
        <v>1</v>
      </c>
      <c r="G56">
        <v>1</v>
      </c>
      <c r="H56">
        <v>3</v>
      </c>
      <c r="I56" t="s">
        <v>674</v>
      </c>
      <c r="J56" t="s">
        <v>675</v>
      </c>
      <c r="K56" t="s">
        <v>676</v>
      </c>
      <c r="L56">
        <v>1346</v>
      </c>
      <c r="N56">
        <v>1009</v>
      </c>
      <c r="O56" t="s">
        <v>31</v>
      </c>
      <c r="P56" t="s">
        <v>31</v>
      </c>
      <c r="Q56">
        <v>1</v>
      </c>
      <c r="W56">
        <v>0</v>
      </c>
      <c r="X56">
        <v>1111106736</v>
      </c>
      <c r="Y56">
        <f t="shared" si="20"/>
        <v>0</v>
      </c>
      <c r="AA56">
        <v>88.65</v>
      </c>
      <c r="AB56">
        <v>0</v>
      </c>
      <c r="AC56">
        <v>0</v>
      </c>
      <c r="AD56">
        <v>0</v>
      </c>
      <c r="AE56">
        <v>56.11</v>
      </c>
      <c r="AF56">
        <v>0</v>
      </c>
      <c r="AG56">
        <v>0</v>
      </c>
      <c r="AH56">
        <v>0</v>
      </c>
      <c r="AI56">
        <v>1.58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0.02</v>
      </c>
      <c r="AU56" t="s">
        <v>22</v>
      </c>
      <c r="AV56">
        <v>0</v>
      </c>
      <c r="AW56">
        <v>2</v>
      </c>
      <c r="AX56">
        <v>312244525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1.1222000000000001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ROUND(Y56*Source!I50,7)</f>
        <v>0</v>
      </c>
      <c r="CY56">
        <f t="shared" si="21"/>
        <v>88.65</v>
      </c>
      <c r="CZ56">
        <f t="shared" si="22"/>
        <v>56.11</v>
      </c>
      <c r="DA56">
        <f t="shared" si="23"/>
        <v>1.58</v>
      </c>
      <c r="DB56">
        <f t="shared" si="24"/>
        <v>0</v>
      </c>
      <c r="DC56">
        <f t="shared" si="25"/>
        <v>0</v>
      </c>
      <c r="DD56" t="s">
        <v>3</v>
      </c>
      <c r="DE56" t="s">
        <v>3</v>
      </c>
      <c r="DF56">
        <f>ROUND(ROUND(AE56*AI56,2)*CX56,2)</f>
        <v>0</v>
      </c>
      <c r="DG56">
        <f t="shared" si="18"/>
        <v>0</v>
      </c>
      <c r="DH56">
        <f t="shared" si="1"/>
        <v>0</v>
      </c>
      <c r="DI56">
        <f t="shared" si="2"/>
        <v>0</v>
      </c>
      <c r="DJ56">
        <f t="shared" si="2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ROW(Source!A50)</f>
        <v>50</v>
      </c>
      <c r="B57">
        <v>312243454</v>
      </c>
      <c r="C57">
        <v>312244497</v>
      </c>
      <c r="D57">
        <v>277561951</v>
      </c>
      <c r="E57">
        <v>109</v>
      </c>
      <c r="F57">
        <v>1</v>
      </c>
      <c r="G57">
        <v>1</v>
      </c>
      <c r="H57">
        <v>3</v>
      </c>
      <c r="I57" t="s">
        <v>34</v>
      </c>
      <c r="J57" t="s">
        <v>3</v>
      </c>
      <c r="K57" t="s">
        <v>35</v>
      </c>
      <c r="L57">
        <v>1371</v>
      </c>
      <c r="N57">
        <v>1013</v>
      </c>
      <c r="O57" t="s">
        <v>20</v>
      </c>
      <c r="P57" t="s">
        <v>20</v>
      </c>
      <c r="Q57">
        <v>1</v>
      </c>
      <c r="W57">
        <v>0</v>
      </c>
      <c r="X57">
        <v>457934895</v>
      </c>
      <c r="Y57">
        <f t="shared" si="20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22</v>
      </c>
      <c r="AV57">
        <v>0</v>
      </c>
      <c r="AW57">
        <v>2</v>
      </c>
      <c r="AX57">
        <v>312244526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ROUND(Y57*Source!I50,7)</f>
        <v>0</v>
      </c>
      <c r="CY57">
        <f t="shared" si="21"/>
        <v>0</v>
      </c>
      <c r="CZ57">
        <f t="shared" si="22"/>
        <v>0</v>
      </c>
      <c r="DA57">
        <f t="shared" si="23"/>
        <v>1</v>
      </c>
      <c r="DB57">
        <f t="shared" si="24"/>
        <v>0</v>
      </c>
      <c r="DC57">
        <f t="shared" si="25"/>
        <v>0</v>
      </c>
      <c r="DD57" t="s">
        <v>3</v>
      </c>
      <c r="DE57" t="s">
        <v>3</v>
      </c>
      <c r="DF57">
        <f>ROUND(ROUND(AE57,2)*CX57,2)</f>
        <v>0</v>
      </c>
      <c r="DG57">
        <f t="shared" si="18"/>
        <v>0</v>
      </c>
      <c r="DH57">
        <f t="shared" si="1"/>
        <v>0</v>
      </c>
      <c r="DI57">
        <f t="shared" si="2"/>
        <v>0</v>
      </c>
      <c r="DJ57">
        <f t="shared" si="2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ROW(Source!A50)</f>
        <v>50</v>
      </c>
      <c r="B58">
        <v>312243454</v>
      </c>
      <c r="C58">
        <v>312244497</v>
      </c>
      <c r="D58">
        <v>277562634</v>
      </c>
      <c r="E58">
        <v>109</v>
      </c>
      <c r="F58">
        <v>1</v>
      </c>
      <c r="G58">
        <v>1</v>
      </c>
      <c r="H58">
        <v>3</v>
      </c>
      <c r="I58" t="s">
        <v>37</v>
      </c>
      <c r="J58" t="s">
        <v>3</v>
      </c>
      <c r="K58" t="s">
        <v>38</v>
      </c>
      <c r="L58">
        <v>1348</v>
      </c>
      <c r="N58">
        <v>1009</v>
      </c>
      <c r="O58" t="s">
        <v>39</v>
      </c>
      <c r="P58" t="s">
        <v>39</v>
      </c>
      <c r="Q58">
        <v>1000</v>
      </c>
      <c r="W58">
        <v>0</v>
      </c>
      <c r="X58">
        <v>1602794472</v>
      </c>
      <c r="Y58">
        <f t="shared" si="20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</v>
      </c>
      <c r="AU58" t="s">
        <v>22</v>
      </c>
      <c r="AV58">
        <v>0</v>
      </c>
      <c r="AW58">
        <v>2</v>
      </c>
      <c r="AX58">
        <v>312244527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ROUND(Y58*Source!I50,7)</f>
        <v>0</v>
      </c>
      <c r="CY58">
        <f t="shared" si="21"/>
        <v>0</v>
      </c>
      <c r="CZ58">
        <f t="shared" si="22"/>
        <v>0</v>
      </c>
      <c r="DA58">
        <f t="shared" si="23"/>
        <v>1</v>
      </c>
      <c r="DB58">
        <f t="shared" si="24"/>
        <v>0</v>
      </c>
      <c r="DC58">
        <f t="shared" si="25"/>
        <v>0</v>
      </c>
      <c r="DD58" t="s">
        <v>3</v>
      </c>
      <c r="DE58" t="s">
        <v>3</v>
      </c>
      <c r="DF58">
        <f>ROUND(ROUND(AE58,2)*CX58,2)</f>
        <v>0</v>
      </c>
      <c r="DG58">
        <f t="shared" si="18"/>
        <v>0</v>
      </c>
      <c r="DH58">
        <f t="shared" si="1"/>
        <v>0</v>
      </c>
      <c r="DI58">
        <f t="shared" si="2"/>
        <v>0</v>
      </c>
      <c r="DJ58">
        <f t="shared" si="2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ROW(Source!A50)</f>
        <v>50</v>
      </c>
      <c r="B59">
        <v>312243454</v>
      </c>
      <c r="C59">
        <v>312244497</v>
      </c>
      <c r="D59">
        <v>277562780</v>
      </c>
      <c r="E59">
        <v>109</v>
      </c>
      <c r="F59">
        <v>1</v>
      </c>
      <c r="G59">
        <v>1</v>
      </c>
      <c r="H59">
        <v>3</v>
      </c>
      <c r="I59" t="s">
        <v>41</v>
      </c>
      <c r="J59" t="s">
        <v>3</v>
      </c>
      <c r="K59" t="s">
        <v>42</v>
      </c>
      <c r="L59">
        <v>1346</v>
      </c>
      <c r="N59">
        <v>1009</v>
      </c>
      <c r="O59" t="s">
        <v>31</v>
      </c>
      <c r="P59" t="s">
        <v>31</v>
      </c>
      <c r="Q59">
        <v>1</v>
      </c>
      <c r="W59">
        <v>0</v>
      </c>
      <c r="X59">
        <v>-1111733769</v>
      </c>
      <c r="Y59">
        <f t="shared" si="20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22</v>
      </c>
      <c r="AV59">
        <v>0</v>
      </c>
      <c r="AW59">
        <v>2</v>
      </c>
      <c r="AX59">
        <v>312244528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ROUND(Y59*Source!I50,7)</f>
        <v>0</v>
      </c>
      <c r="CY59">
        <f t="shared" si="21"/>
        <v>0</v>
      </c>
      <c r="CZ59">
        <f t="shared" si="22"/>
        <v>0</v>
      </c>
      <c r="DA59">
        <f t="shared" si="23"/>
        <v>1</v>
      </c>
      <c r="DB59">
        <f t="shared" si="24"/>
        <v>0</v>
      </c>
      <c r="DC59">
        <f t="shared" si="25"/>
        <v>0</v>
      </c>
      <c r="DD59" t="s">
        <v>3</v>
      </c>
      <c r="DE59" t="s">
        <v>3</v>
      </c>
      <c r="DF59">
        <f>ROUND(ROUND(AE59,2)*CX59,2)</f>
        <v>0</v>
      </c>
      <c r="DG59">
        <f t="shared" si="18"/>
        <v>0</v>
      </c>
      <c r="DH59">
        <f t="shared" si="1"/>
        <v>0</v>
      </c>
      <c r="DI59">
        <f t="shared" si="2"/>
        <v>0</v>
      </c>
      <c r="DJ59">
        <f t="shared" si="2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ROW(Source!A50)</f>
        <v>50</v>
      </c>
      <c r="B60">
        <v>312243454</v>
      </c>
      <c r="C60">
        <v>312244497</v>
      </c>
      <c r="D60">
        <v>277563139</v>
      </c>
      <c r="E60">
        <v>109</v>
      </c>
      <c r="F60">
        <v>1</v>
      </c>
      <c r="G60">
        <v>1</v>
      </c>
      <c r="H60">
        <v>3</v>
      </c>
      <c r="I60" t="s">
        <v>44</v>
      </c>
      <c r="J60" t="s">
        <v>3</v>
      </c>
      <c r="K60" t="s">
        <v>45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W60">
        <v>0</v>
      </c>
      <c r="X60">
        <v>1613753229</v>
      </c>
      <c r="Y60">
        <f t="shared" si="20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22</v>
      </c>
      <c r="AV60">
        <v>0</v>
      </c>
      <c r="AW60">
        <v>2</v>
      </c>
      <c r="AX60">
        <v>312244529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ROUND(Y60*Source!I50,7)</f>
        <v>0</v>
      </c>
      <c r="CY60">
        <f t="shared" si="21"/>
        <v>0</v>
      </c>
      <c r="CZ60">
        <f t="shared" si="22"/>
        <v>0</v>
      </c>
      <c r="DA60">
        <f t="shared" si="23"/>
        <v>1</v>
      </c>
      <c r="DB60">
        <f t="shared" si="24"/>
        <v>0</v>
      </c>
      <c r="DC60">
        <f t="shared" si="25"/>
        <v>0</v>
      </c>
      <c r="DD60" t="s">
        <v>3</v>
      </c>
      <c r="DE60" t="s">
        <v>3</v>
      </c>
      <c r="DF60">
        <f>ROUND(ROUND(AE60,2)*CX60,2)</f>
        <v>0</v>
      </c>
      <c r="DG60">
        <f t="shared" si="18"/>
        <v>0</v>
      </c>
      <c r="DH60">
        <f t="shared" si="1"/>
        <v>0</v>
      </c>
      <c r="DI60">
        <f t="shared" si="2"/>
        <v>0</v>
      </c>
      <c r="DJ60">
        <f t="shared" si="2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ROW(Source!A50)</f>
        <v>50</v>
      </c>
      <c r="B61">
        <v>312243454</v>
      </c>
      <c r="C61">
        <v>312244497</v>
      </c>
      <c r="D61">
        <v>277896283</v>
      </c>
      <c r="E61">
        <v>1</v>
      </c>
      <c r="F61">
        <v>1</v>
      </c>
      <c r="G61">
        <v>1</v>
      </c>
      <c r="H61">
        <v>3</v>
      </c>
      <c r="I61" t="s">
        <v>677</v>
      </c>
      <c r="J61" t="s">
        <v>678</v>
      </c>
      <c r="K61" t="s">
        <v>679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W61">
        <v>0</v>
      </c>
      <c r="X61">
        <v>-1997781875</v>
      </c>
      <c r="Y61">
        <f t="shared" si="20"/>
        <v>0</v>
      </c>
      <c r="AA61">
        <v>79645.009999999995</v>
      </c>
      <c r="AB61">
        <v>0</v>
      </c>
      <c r="AC61">
        <v>0</v>
      </c>
      <c r="AD61">
        <v>0</v>
      </c>
      <c r="AE61">
        <v>61265.39</v>
      </c>
      <c r="AF61">
        <v>0</v>
      </c>
      <c r="AG61">
        <v>0</v>
      </c>
      <c r="AH61">
        <v>0</v>
      </c>
      <c r="AI61">
        <v>1.3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4.0000000000000002E-4</v>
      </c>
      <c r="AU61" t="s">
        <v>22</v>
      </c>
      <c r="AV61">
        <v>0</v>
      </c>
      <c r="AW61">
        <v>2</v>
      </c>
      <c r="AX61">
        <v>312244530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24.506156000000001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ROUND(Y61*Source!I50,7)</f>
        <v>0</v>
      </c>
      <c r="CY61">
        <f t="shared" si="21"/>
        <v>79645.009999999995</v>
      </c>
      <c r="CZ61">
        <f t="shared" si="22"/>
        <v>61265.39</v>
      </c>
      <c r="DA61">
        <f t="shared" si="23"/>
        <v>1.3</v>
      </c>
      <c r="DB61">
        <f t="shared" si="24"/>
        <v>0</v>
      </c>
      <c r="DC61">
        <f t="shared" si="25"/>
        <v>0</v>
      </c>
      <c r="DD61" t="s">
        <v>3</v>
      </c>
      <c r="DE61" t="s">
        <v>3</v>
      </c>
      <c r="DF61">
        <f>ROUND(ROUND(AE61*AI61,2)*CX61,2)</f>
        <v>0</v>
      </c>
      <c r="DG61">
        <f t="shared" si="18"/>
        <v>0</v>
      </c>
      <c r="DH61">
        <f t="shared" si="1"/>
        <v>0</v>
      </c>
      <c r="DI61">
        <f t="shared" si="2"/>
        <v>0</v>
      </c>
      <c r="DJ61">
        <f t="shared" si="2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ROW(Source!A50)</f>
        <v>50</v>
      </c>
      <c r="B62">
        <v>312243454</v>
      </c>
      <c r="C62">
        <v>312244497</v>
      </c>
      <c r="D62">
        <v>277896315</v>
      </c>
      <c r="E62">
        <v>1</v>
      </c>
      <c r="F62">
        <v>1</v>
      </c>
      <c r="G62">
        <v>1</v>
      </c>
      <c r="H62">
        <v>3</v>
      </c>
      <c r="I62" t="s">
        <v>680</v>
      </c>
      <c r="J62" t="s">
        <v>681</v>
      </c>
      <c r="K62" t="s">
        <v>682</v>
      </c>
      <c r="L62">
        <v>1348</v>
      </c>
      <c r="N62">
        <v>1009</v>
      </c>
      <c r="O62" t="s">
        <v>39</v>
      </c>
      <c r="P62" t="s">
        <v>39</v>
      </c>
      <c r="Q62">
        <v>1000</v>
      </c>
      <c r="W62">
        <v>0</v>
      </c>
      <c r="X62">
        <v>-1262208440</v>
      </c>
      <c r="Y62">
        <f t="shared" si="20"/>
        <v>0</v>
      </c>
      <c r="AA62">
        <v>81621.399999999994</v>
      </c>
      <c r="AB62">
        <v>0</v>
      </c>
      <c r="AC62">
        <v>0</v>
      </c>
      <c r="AD62">
        <v>0</v>
      </c>
      <c r="AE62">
        <v>80020.98</v>
      </c>
      <c r="AF62">
        <v>0</v>
      </c>
      <c r="AG62">
        <v>0</v>
      </c>
      <c r="AH62">
        <v>0</v>
      </c>
      <c r="AI62">
        <v>1.02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1E-4</v>
      </c>
      <c r="AU62" t="s">
        <v>22</v>
      </c>
      <c r="AV62">
        <v>0</v>
      </c>
      <c r="AW62">
        <v>2</v>
      </c>
      <c r="AX62">
        <v>312244531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8.0020980000000002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ROUND(Y62*Source!I50,7)</f>
        <v>0</v>
      </c>
      <c r="CY62">
        <f t="shared" si="21"/>
        <v>81621.399999999994</v>
      </c>
      <c r="CZ62">
        <f t="shared" si="22"/>
        <v>80020.98</v>
      </c>
      <c r="DA62">
        <f t="shared" si="23"/>
        <v>1.02</v>
      </c>
      <c r="DB62">
        <f t="shared" si="24"/>
        <v>0</v>
      </c>
      <c r="DC62">
        <f t="shared" si="25"/>
        <v>0</v>
      </c>
      <c r="DD62" t="s">
        <v>3</v>
      </c>
      <c r="DE62" t="s">
        <v>3</v>
      </c>
      <c r="DF62">
        <f>ROUND(ROUND(AE62*AI62,2)*CX62,2)</f>
        <v>0</v>
      </c>
      <c r="DG62">
        <f t="shared" si="18"/>
        <v>0</v>
      </c>
      <c r="DH62">
        <f t="shared" si="1"/>
        <v>0</v>
      </c>
      <c r="DI62">
        <f t="shared" si="2"/>
        <v>0</v>
      </c>
      <c r="DJ62">
        <f t="shared" si="2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ROW(Source!A50)</f>
        <v>50</v>
      </c>
      <c r="B63">
        <v>312243454</v>
      </c>
      <c r="C63">
        <v>312244497</v>
      </c>
      <c r="D63">
        <v>277908257</v>
      </c>
      <c r="E63">
        <v>1</v>
      </c>
      <c r="F63">
        <v>1</v>
      </c>
      <c r="G63">
        <v>1</v>
      </c>
      <c r="H63">
        <v>3</v>
      </c>
      <c r="I63" t="s">
        <v>683</v>
      </c>
      <c r="J63" t="s">
        <v>684</v>
      </c>
      <c r="K63" t="s">
        <v>685</v>
      </c>
      <c r="L63">
        <v>1425</v>
      </c>
      <c r="N63">
        <v>1013</v>
      </c>
      <c r="O63" t="s">
        <v>419</v>
      </c>
      <c r="P63" t="s">
        <v>419</v>
      </c>
      <c r="Q63">
        <v>1</v>
      </c>
      <c r="W63">
        <v>0</v>
      </c>
      <c r="X63">
        <v>-1639942774</v>
      </c>
      <c r="Y63">
        <f t="shared" si="20"/>
        <v>0</v>
      </c>
      <c r="AA63">
        <v>1310.3</v>
      </c>
      <c r="AB63">
        <v>0</v>
      </c>
      <c r="AC63">
        <v>0</v>
      </c>
      <c r="AD63">
        <v>0</v>
      </c>
      <c r="AE63">
        <v>1031.73</v>
      </c>
      <c r="AF63">
        <v>0</v>
      </c>
      <c r="AG63">
        <v>0</v>
      </c>
      <c r="AH63">
        <v>0</v>
      </c>
      <c r="AI63">
        <v>1.27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0.06</v>
      </c>
      <c r="AU63" t="s">
        <v>22</v>
      </c>
      <c r="AV63">
        <v>0</v>
      </c>
      <c r="AW63">
        <v>2</v>
      </c>
      <c r="AX63">
        <v>312244532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61.903799999999997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ROUND(Y63*Source!I50,7)</f>
        <v>0</v>
      </c>
      <c r="CY63">
        <f t="shared" si="21"/>
        <v>1310.3</v>
      </c>
      <c r="CZ63">
        <f t="shared" si="22"/>
        <v>1031.73</v>
      </c>
      <c r="DA63">
        <f t="shared" si="23"/>
        <v>1.27</v>
      </c>
      <c r="DB63">
        <f t="shared" si="24"/>
        <v>0</v>
      </c>
      <c r="DC63">
        <f t="shared" si="25"/>
        <v>0</v>
      </c>
      <c r="DD63" t="s">
        <v>3</v>
      </c>
      <c r="DE63" t="s">
        <v>3</v>
      </c>
      <c r="DF63">
        <f>ROUND(ROUND(AE63*AI63,2)*CX63,2)</f>
        <v>0</v>
      </c>
      <c r="DG63">
        <f t="shared" si="18"/>
        <v>0</v>
      </c>
      <c r="DH63">
        <f t="shared" si="1"/>
        <v>0</v>
      </c>
      <c r="DI63">
        <f t="shared" si="2"/>
        <v>0</v>
      </c>
      <c r="DJ63">
        <f t="shared" si="2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ROW(Source!A50)</f>
        <v>50</v>
      </c>
      <c r="B64">
        <v>312243454</v>
      </c>
      <c r="C64">
        <v>312244497</v>
      </c>
      <c r="D64">
        <v>277565451</v>
      </c>
      <c r="E64">
        <v>109</v>
      </c>
      <c r="F64">
        <v>1</v>
      </c>
      <c r="G64">
        <v>1</v>
      </c>
      <c r="H64">
        <v>3</v>
      </c>
      <c r="I64" t="s">
        <v>47</v>
      </c>
      <c r="J64" t="s">
        <v>3</v>
      </c>
      <c r="K64" t="s">
        <v>48</v>
      </c>
      <c r="L64">
        <v>1371</v>
      </c>
      <c r="N64">
        <v>1013</v>
      </c>
      <c r="O64" t="s">
        <v>20</v>
      </c>
      <c r="P64" t="s">
        <v>20</v>
      </c>
      <c r="Q64">
        <v>1</v>
      </c>
      <c r="W64">
        <v>0</v>
      </c>
      <c r="X64">
        <v>-950997571</v>
      </c>
      <c r="Y64">
        <f t="shared" si="2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22</v>
      </c>
      <c r="AV64">
        <v>0</v>
      </c>
      <c r="AW64">
        <v>2</v>
      </c>
      <c r="AX64">
        <v>312244533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ROUND(Y64*Source!I50,7)</f>
        <v>0</v>
      </c>
      <c r="CY64">
        <f t="shared" si="21"/>
        <v>0</v>
      </c>
      <c r="CZ64">
        <f t="shared" si="22"/>
        <v>0</v>
      </c>
      <c r="DA64">
        <f t="shared" si="23"/>
        <v>1</v>
      </c>
      <c r="DB64">
        <f t="shared" si="24"/>
        <v>0</v>
      </c>
      <c r="DC64">
        <f t="shared" si="25"/>
        <v>0</v>
      </c>
      <c r="DD64" t="s">
        <v>3</v>
      </c>
      <c r="DE64" t="s">
        <v>3</v>
      </c>
      <c r="DF64">
        <f t="shared" ref="DF64:DF78" si="27">ROUND(ROUND(AE64,2)*CX64,2)</f>
        <v>0</v>
      </c>
      <c r="DG64">
        <f t="shared" si="18"/>
        <v>0</v>
      </c>
      <c r="DH64">
        <f t="shared" si="1"/>
        <v>0</v>
      </c>
      <c r="DI64">
        <f t="shared" si="2"/>
        <v>0</v>
      </c>
      <c r="DJ64">
        <f t="shared" si="2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ROW(Source!A50)</f>
        <v>50</v>
      </c>
      <c r="B65">
        <v>312243454</v>
      </c>
      <c r="C65">
        <v>312244497</v>
      </c>
      <c r="D65">
        <v>277565464</v>
      </c>
      <c r="E65">
        <v>109</v>
      </c>
      <c r="F65">
        <v>1</v>
      </c>
      <c r="G65">
        <v>1</v>
      </c>
      <c r="H65">
        <v>3</v>
      </c>
      <c r="I65" t="s">
        <v>90</v>
      </c>
      <c r="J65" t="s">
        <v>3</v>
      </c>
      <c r="K65" t="s">
        <v>91</v>
      </c>
      <c r="L65">
        <v>1346</v>
      </c>
      <c r="N65">
        <v>1009</v>
      </c>
      <c r="O65" t="s">
        <v>31</v>
      </c>
      <c r="P65" t="s">
        <v>31</v>
      </c>
      <c r="Q65">
        <v>1</v>
      </c>
      <c r="W65">
        <v>0</v>
      </c>
      <c r="X65">
        <v>-1307724210</v>
      </c>
      <c r="Y65">
        <f t="shared" si="2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22</v>
      </c>
      <c r="AV65">
        <v>0</v>
      </c>
      <c r="AW65">
        <v>2</v>
      </c>
      <c r="AX65">
        <v>312244534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ROUND(Y65*Source!I50,7)</f>
        <v>0</v>
      </c>
      <c r="CY65">
        <f t="shared" si="21"/>
        <v>0</v>
      </c>
      <c r="CZ65">
        <f t="shared" si="22"/>
        <v>0</v>
      </c>
      <c r="DA65">
        <f t="shared" si="23"/>
        <v>1</v>
      </c>
      <c r="DB65">
        <f t="shared" si="24"/>
        <v>0</v>
      </c>
      <c r="DC65">
        <f t="shared" si="25"/>
        <v>0</v>
      </c>
      <c r="DD65" t="s">
        <v>3</v>
      </c>
      <c r="DE65" t="s">
        <v>3</v>
      </c>
      <c r="DF65">
        <f t="shared" si="27"/>
        <v>0</v>
      </c>
      <c r="DG65">
        <f t="shared" ref="DG65:DG70" si="28">ROUND(ROUND(AF65,2)*CX65,2)</f>
        <v>0</v>
      </c>
      <c r="DH65">
        <f t="shared" ref="DH65:DH128" si="29">ROUND(ROUND(AG65,2)*CX65,2)</f>
        <v>0</v>
      </c>
      <c r="DI65">
        <f t="shared" ref="DI65:DI128" si="30">ROUND(ROUND(AH65,2)*CX65,2)</f>
        <v>0</v>
      </c>
      <c r="DJ65">
        <f t="shared" si="2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ROW(Source!A50)</f>
        <v>50</v>
      </c>
      <c r="B66">
        <v>312243454</v>
      </c>
      <c r="C66">
        <v>312244497</v>
      </c>
      <c r="D66">
        <v>277565474</v>
      </c>
      <c r="E66">
        <v>109</v>
      </c>
      <c r="F66">
        <v>1</v>
      </c>
      <c r="G66">
        <v>1</v>
      </c>
      <c r="H66">
        <v>3</v>
      </c>
      <c r="I66" t="s">
        <v>93</v>
      </c>
      <c r="J66" t="s">
        <v>3</v>
      </c>
      <c r="K66" t="s">
        <v>91</v>
      </c>
      <c r="L66">
        <v>1346</v>
      </c>
      <c r="N66">
        <v>1009</v>
      </c>
      <c r="O66" t="s">
        <v>31</v>
      </c>
      <c r="P66" t="s">
        <v>31</v>
      </c>
      <c r="Q66">
        <v>1</v>
      </c>
      <c r="W66">
        <v>0</v>
      </c>
      <c r="X66">
        <v>644915416</v>
      </c>
      <c r="Y66">
        <f t="shared" si="2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22</v>
      </c>
      <c r="AV66">
        <v>0</v>
      </c>
      <c r="AW66">
        <v>2</v>
      </c>
      <c r="AX66">
        <v>312244535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ROUND(Y66*Source!I50,7)</f>
        <v>0</v>
      </c>
      <c r="CY66">
        <f t="shared" si="21"/>
        <v>0</v>
      </c>
      <c r="CZ66">
        <f t="shared" si="22"/>
        <v>0</v>
      </c>
      <c r="DA66">
        <f t="shared" si="23"/>
        <v>1</v>
      </c>
      <c r="DB66">
        <f t="shared" si="24"/>
        <v>0</v>
      </c>
      <c r="DC66">
        <f t="shared" si="25"/>
        <v>0</v>
      </c>
      <c r="DD66" t="s">
        <v>3</v>
      </c>
      <c r="DE66" t="s">
        <v>3</v>
      </c>
      <c r="DF66">
        <f t="shared" si="27"/>
        <v>0</v>
      </c>
      <c r="DG66">
        <f t="shared" si="28"/>
        <v>0</v>
      </c>
      <c r="DH66">
        <f t="shared" si="29"/>
        <v>0</v>
      </c>
      <c r="DI66">
        <f t="shared" si="30"/>
        <v>0</v>
      </c>
      <c r="DJ66">
        <f t="shared" si="2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ROW(Source!A50)</f>
        <v>50</v>
      </c>
      <c r="B67">
        <v>312243454</v>
      </c>
      <c r="C67">
        <v>312244497</v>
      </c>
      <c r="D67">
        <v>277565498</v>
      </c>
      <c r="E67">
        <v>109</v>
      </c>
      <c r="F67">
        <v>1</v>
      </c>
      <c r="G67">
        <v>1</v>
      </c>
      <c r="H67">
        <v>3</v>
      </c>
      <c r="I67" t="s">
        <v>50</v>
      </c>
      <c r="J67" t="s">
        <v>3</v>
      </c>
      <c r="K67" t="s">
        <v>51</v>
      </c>
      <c r="L67">
        <v>1371</v>
      </c>
      <c r="N67">
        <v>1013</v>
      </c>
      <c r="O67" t="s">
        <v>20</v>
      </c>
      <c r="P67" t="s">
        <v>20</v>
      </c>
      <c r="Q67">
        <v>1</v>
      </c>
      <c r="W67">
        <v>0</v>
      </c>
      <c r="X67">
        <v>-320198552</v>
      </c>
      <c r="Y67">
        <f t="shared" si="2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22</v>
      </c>
      <c r="AV67">
        <v>0</v>
      </c>
      <c r="AW67">
        <v>2</v>
      </c>
      <c r="AX67">
        <v>312244536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ROUND(Y67*Source!I50,7)</f>
        <v>0</v>
      </c>
      <c r="CY67">
        <f t="shared" si="21"/>
        <v>0</v>
      </c>
      <c r="CZ67">
        <f t="shared" si="22"/>
        <v>0</v>
      </c>
      <c r="DA67">
        <f t="shared" si="23"/>
        <v>1</v>
      </c>
      <c r="DB67">
        <f t="shared" si="24"/>
        <v>0</v>
      </c>
      <c r="DC67">
        <f t="shared" si="25"/>
        <v>0</v>
      </c>
      <c r="DD67" t="s">
        <v>3</v>
      </c>
      <c r="DE67" t="s">
        <v>3</v>
      </c>
      <c r="DF67">
        <f t="shared" si="27"/>
        <v>0</v>
      </c>
      <c r="DG67">
        <f t="shared" si="28"/>
        <v>0</v>
      </c>
      <c r="DH67">
        <f t="shared" si="29"/>
        <v>0</v>
      </c>
      <c r="DI67">
        <f t="shared" si="30"/>
        <v>0</v>
      </c>
      <c r="DJ67">
        <f t="shared" si="2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ROW(Source!A50)</f>
        <v>50</v>
      </c>
      <c r="B68">
        <v>312243454</v>
      </c>
      <c r="C68">
        <v>312244497</v>
      </c>
      <c r="D68">
        <v>277565502</v>
      </c>
      <c r="E68">
        <v>109</v>
      </c>
      <c r="F68">
        <v>1</v>
      </c>
      <c r="G68">
        <v>1</v>
      </c>
      <c r="H68">
        <v>3</v>
      </c>
      <c r="I68" t="s">
        <v>53</v>
      </c>
      <c r="J68" t="s">
        <v>3</v>
      </c>
      <c r="K68" t="s">
        <v>54</v>
      </c>
      <c r="L68">
        <v>1371</v>
      </c>
      <c r="N68">
        <v>1013</v>
      </c>
      <c r="O68" t="s">
        <v>20</v>
      </c>
      <c r="P68" t="s">
        <v>20</v>
      </c>
      <c r="Q68">
        <v>1</v>
      </c>
      <c r="W68">
        <v>0</v>
      </c>
      <c r="X68">
        <v>326010188</v>
      </c>
      <c r="Y68">
        <f t="shared" si="2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0.1</v>
      </c>
      <c r="AU68" t="s">
        <v>22</v>
      </c>
      <c r="AV68">
        <v>0</v>
      </c>
      <c r="AW68">
        <v>2</v>
      </c>
      <c r="AX68">
        <v>312244537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ROUND(Y68*Source!I50,7)</f>
        <v>0</v>
      </c>
      <c r="CY68">
        <f t="shared" si="21"/>
        <v>0</v>
      </c>
      <c r="CZ68">
        <f t="shared" si="22"/>
        <v>0</v>
      </c>
      <c r="DA68">
        <f t="shared" si="23"/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 t="shared" si="27"/>
        <v>0</v>
      </c>
      <c r="DG68">
        <f t="shared" si="28"/>
        <v>0</v>
      </c>
      <c r="DH68">
        <f t="shared" si="29"/>
        <v>0</v>
      </c>
      <c r="DI68">
        <f t="shared" si="30"/>
        <v>0</v>
      </c>
      <c r="DJ68">
        <f t="shared" si="2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ROW(Source!A61)</f>
        <v>61</v>
      </c>
      <c r="B69">
        <v>312243454</v>
      </c>
      <c r="C69">
        <v>312244548</v>
      </c>
      <c r="D69">
        <v>277560284</v>
      </c>
      <c r="E69">
        <v>109</v>
      </c>
      <c r="F69">
        <v>1</v>
      </c>
      <c r="G69">
        <v>1</v>
      </c>
      <c r="H69">
        <v>1</v>
      </c>
      <c r="I69" t="s">
        <v>655</v>
      </c>
      <c r="J69" t="s">
        <v>3</v>
      </c>
      <c r="K69" t="s">
        <v>656</v>
      </c>
      <c r="L69">
        <v>1191</v>
      </c>
      <c r="N69">
        <v>1013</v>
      </c>
      <c r="O69" t="s">
        <v>657</v>
      </c>
      <c r="P69" t="s">
        <v>657</v>
      </c>
      <c r="Q69">
        <v>1</v>
      </c>
      <c r="W69">
        <v>0</v>
      </c>
      <c r="X69">
        <v>-1759674247</v>
      </c>
      <c r="Y69">
        <f>AT69</f>
        <v>0.83</v>
      </c>
      <c r="AA69">
        <v>0</v>
      </c>
      <c r="AB69">
        <v>0</v>
      </c>
      <c r="AC69">
        <v>0</v>
      </c>
      <c r="AD69">
        <v>440.52</v>
      </c>
      <c r="AE69">
        <v>0</v>
      </c>
      <c r="AF69">
        <v>0</v>
      </c>
      <c r="AG69">
        <v>0</v>
      </c>
      <c r="AH69">
        <v>440.52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0.83</v>
      </c>
      <c r="AU69" t="s">
        <v>3</v>
      </c>
      <c r="AV69">
        <v>1</v>
      </c>
      <c r="AW69">
        <v>2</v>
      </c>
      <c r="AX69">
        <v>312244552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365.63159999999999</v>
      </c>
      <c r="BN69">
        <v>0.83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365.63159999999999</v>
      </c>
      <c r="BU69">
        <v>0.83</v>
      </c>
      <c r="BV69">
        <v>0</v>
      </c>
      <c r="BW69">
        <v>1</v>
      </c>
      <c r="CU69">
        <f>ROUND(AT69*Source!I61*AH69*AL69,2)</f>
        <v>-1462.53</v>
      </c>
      <c r="CV69">
        <f>ROUND(Y69*Source!I61,7)</f>
        <v>-3.32</v>
      </c>
      <c r="CW69">
        <v>0</v>
      </c>
      <c r="CX69">
        <f>ROUND(Y69*Source!I61,7)</f>
        <v>-3.32</v>
      </c>
      <c r="CY69">
        <f>AD69</f>
        <v>440.52</v>
      </c>
      <c r="CZ69">
        <f>AH69</f>
        <v>440.52</v>
      </c>
      <c r="DA69">
        <f>AL69</f>
        <v>1</v>
      </c>
      <c r="DB69">
        <f>ROUND(ROUND(AT69*CZ69,2),6)</f>
        <v>365.63</v>
      </c>
      <c r="DC69">
        <f>ROUND(ROUND(AT69*AG69,2),6)</f>
        <v>0</v>
      </c>
      <c r="DD69" t="s">
        <v>3</v>
      </c>
      <c r="DE69" t="s">
        <v>3</v>
      </c>
      <c r="DF69">
        <f t="shared" si="27"/>
        <v>0</v>
      </c>
      <c r="DG69">
        <f t="shared" si="28"/>
        <v>0</v>
      </c>
      <c r="DH69">
        <f t="shared" si="29"/>
        <v>0</v>
      </c>
      <c r="DI69">
        <f t="shared" si="30"/>
        <v>-1462.53</v>
      </c>
      <c r="DJ69">
        <f>DI69</f>
        <v>-1462.53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ROW(Source!A61)</f>
        <v>61</v>
      </c>
      <c r="B70">
        <v>312243454</v>
      </c>
      <c r="C70">
        <v>312244548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658</v>
      </c>
      <c r="J70" t="s">
        <v>3</v>
      </c>
      <c r="K70" t="s">
        <v>659</v>
      </c>
      <c r="L70">
        <v>1191</v>
      </c>
      <c r="N70">
        <v>1013</v>
      </c>
      <c r="O70" t="s">
        <v>657</v>
      </c>
      <c r="P70" t="s">
        <v>657</v>
      </c>
      <c r="Q70">
        <v>1</v>
      </c>
      <c r="W70">
        <v>0</v>
      </c>
      <c r="X70">
        <v>-1417349443</v>
      </c>
      <c r="Y70">
        <f>AT70</f>
        <v>0.71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0.71</v>
      </c>
      <c r="AU70" t="s">
        <v>3</v>
      </c>
      <c r="AV70">
        <v>2</v>
      </c>
      <c r="AW70">
        <v>2</v>
      </c>
      <c r="AX70">
        <v>312244553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ROUND(Y70*Source!I61,7)</f>
        <v>-2.84</v>
      </c>
      <c r="CY70">
        <f>AD70</f>
        <v>0</v>
      </c>
      <c r="CZ70">
        <f>AH70</f>
        <v>0</v>
      </c>
      <c r="DA70">
        <f>AL70</f>
        <v>1</v>
      </c>
      <c r="DB70">
        <f>ROUND(ROUND(AT70*CZ70,2),6)</f>
        <v>0</v>
      </c>
      <c r="DC70">
        <f>ROUND(ROUND(AT70*AG70,2),6)</f>
        <v>0</v>
      </c>
      <c r="DD70" t="s">
        <v>3</v>
      </c>
      <c r="DE70" t="s">
        <v>3</v>
      </c>
      <c r="DF70">
        <f t="shared" si="27"/>
        <v>0</v>
      </c>
      <c r="DG70">
        <f t="shared" si="28"/>
        <v>0</v>
      </c>
      <c r="DH70">
        <f t="shared" si="29"/>
        <v>0</v>
      </c>
      <c r="DI70">
        <f t="shared" si="30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ROW(Source!A61)</f>
        <v>61</v>
      </c>
      <c r="B71">
        <v>312243454</v>
      </c>
      <c r="C71">
        <v>312244548</v>
      </c>
      <c r="D71">
        <v>277944477</v>
      </c>
      <c r="E71">
        <v>1</v>
      </c>
      <c r="F71">
        <v>1</v>
      </c>
      <c r="G71">
        <v>1</v>
      </c>
      <c r="H71">
        <v>2</v>
      </c>
      <c r="I71" t="s">
        <v>686</v>
      </c>
      <c r="J71" t="s">
        <v>687</v>
      </c>
      <c r="K71" t="s">
        <v>688</v>
      </c>
      <c r="L71">
        <v>1368</v>
      </c>
      <c r="N71">
        <v>1011</v>
      </c>
      <c r="O71" t="s">
        <v>443</v>
      </c>
      <c r="P71" t="s">
        <v>443</v>
      </c>
      <c r="Q71">
        <v>1</v>
      </c>
      <c r="W71">
        <v>0</v>
      </c>
      <c r="X71">
        <v>17451513</v>
      </c>
      <c r="Y71">
        <f>AT71</f>
        <v>0.71</v>
      </c>
      <c r="AA71">
        <v>0</v>
      </c>
      <c r="AB71">
        <v>1178.0899999999999</v>
      </c>
      <c r="AC71">
        <v>549.32000000000005</v>
      </c>
      <c r="AD71">
        <v>0</v>
      </c>
      <c r="AE71">
        <v>0</v>
      </c>
      <c r="AF71">
        <v>998.38</v>
      </c>
      <c r="AG71">
        <v>549.32000000000005</v>
      </c>
      <c r="AH71">
        <v>0</v>
      </c>
      <c r="AI71">
        <v>1</v>
      </c>
      <c r="AJ71">
        <v>1.18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0.71</v>
      </c>
      <c r="AU71" t="s">
        <v>3</v>
      </c>
      <c r="AV71">
        <v>1</v>
      </c>
      <c r="AW71">
        <v>2</v>
      </c>
      <c r="AX71">
        <v>312244554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708.84979999999996</v>
      </c>
      <c r="BL71">
        <v>390.0172</v>
      </c>
      <c r="BM71">
        <v>0</v>
      </c>
      <c r="BN71">
        <v>0</v>
      </c>
      <c r="BO71">
        <v>0.71</v>
      </c>
      <c r="BP71">
        <v>1</v>
      </c>
      <c r="BQ71">
        <v>0</v>
      </c>
      <c r="BR71">
        <v>708.84979999999996</v>
      </c>
      <c r="BS71">
        <v>390.0172</v>
      </c>
      <c r="BT71">
        <v>0</v>
      </c>
      <c r="BU71">
        <v>0</v>
      </c>
      <c r="BV71">
        <v>0.71</v>
      </c>
      <c r="BW71">
        <v>1</v>
      </c>
      <c r="CV71">
        <v>0</v>
      </c>
      <c r="CW71">
        <f>ROUND(Y71*Source!I61*DO71,7)</f>
        <v>-2.84</v>
      </c>
      <c r="CX71">
        <f>ROUND(Y71*Source!I61,7)</f>
        <v>-2.84</v>
      </c>
      <c r="CY71">
        <f>AB71</f>
        <v>1178.0899999999999</v>
      </c>
      <c r="CZ71">
        <f>AF71</f>
        <v>998.38</v>
      </c>
      <c r="DA71">
        <f>AJ71</f>
        <v>1.18</v>
      </c>
      <c r="DB71">
        <f>ROUND(ROUND(AT71*CZ71,2),6)</f>
        <v>708.85</v>
      </c>
      <c r="DC71">
        <f>ROUND(ROUND(AT71*AG71,2),6)</f>
        <v>390.02</v>
      </c>
      <c r="DD71" t="s">
        <v>3</v>
      </c>
      <c r="DE71" t="s">
        <v>3</v>
      </c>
      <c r="DF71">
        <f t="shared" si="27"/>
        <v>0</v>
      </c>
      <c r="DG71">
        <f>ROUND(ROUND(AF71*AJ71,2)*CX71,2)</f>
        <v>-3345.78</v>
      </c>
      <c r="DH71">
        <f t="shared" si="29"/>
        <v>-1560.07</v>
      </c>
      <c r="DI71">
        <f t="shared" si="30"/>
        <v>0</v>
      </c>
      <c r="DJ71">
        <f>DG71+DH71</f>
        <v>-4905.8500000000004</v>
      </c>
      <c r="DK71">
        <v>1</v>
      </c>
      <c r="DL71" t="s">
        <v>663</v>
      </c>
      <c r="DM71">
        <v>5</v>
      </c>
      <c r="DN71" t="s">
        <v>657</v>
      </c>
      <c r="DO71">
        <v>1</v>
      </c>
    </row>
    <row r="72" spans="1:119" x14ac:dyDescent="0.2">
      <c r="A72">
        <f>ROW(Source!A62)</f>
        <v>62</v>
      </c>
      <c r="B72">
        <v>312243454</v>
      </c>
      <c r="C72">
        <v>312244555</v>
      </c>
      <c r="D72">
        <v>277560284</v>
      </c>
      <c r="E72">
        <v>109</v>
      </c>
      <c r="F72">
        <v>1</v>
      </c>
      <c r="G72">
        <v>1</v>
      </c>
      <c r="H72">
        <v>1</v>
      </c>
      <c r="I72" t="s">
        <v>655</v>
      </c>
      <c r="J72" t="s">
        <v>3</v>
      </c>
      <c r="K72" t="s">
        <v>656</v>
      </c>
      <c r="L72">
        <v>1191</v>
      </c>
      <c r="N72">
        <v>1013</v>
      </c>
      <c r="O72" t="s">
        <v>657</v>
      </c>
      <c r="P72" t="s">
        <v>657</v>
      </c>
      <c r="Q72">
        <v>1</v>
      </c>
      <c r="W72">
        <v>0</v>
      </c>
      <c r="X72">
        <v>-1759674247</v>
      </c>
      <c r="Y72">
        <f>(AT72*ROUND(1.25,7))</f>
        <v>1.0374999999999999</v>
      </c>
      <c r="AA72">
        <v>0</v>
      </c>
      <c r="AB72">
        <v>0</v>
      </c>
      <c r="AC72">
        <v>0</v>
      </c>
      <c r="AD72">
        <v>440.52</v>
      </c>
      <c r="AE72">
        <v>0</v>
      </c>
      <c r="AF72">
        <v>0</v>
      </c>
      <c r="AG72">
        <v>0</v>
      </c>
      <c r="AH72">
        <v>440.52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0.83</v>
      </c>
      <c r="AU72" t="s">
        <v>61</v>
      </c>
      <c r="AV72">
        <v>1</v>
      </c>
      <c r="AW72">
        <v>2</v>
      </c>
      <c r="AX72">
        <v>312244559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365.63159999999999</v>
      </c>
      <c r="BN72">
        <v>0.83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457.03949999999992</v>
      </c>
      <c r="BU72">
        <v>1.0374999999999999</v>
      </c>
      <c r="BV72">
        <v>0</v>
      </c>
      <c r="BW72">
        <v>1</v>
      </c>
      <c r="CU72">
        <f>ROUND(AT72*Source!I62*AH72*AL72,2)</f>
        <v>1462.53</v>
      </c>
      <c r="CV72">
        <f>ROUND(Y72*Source!I62,7)</f>
        <v>4.1500000000000004</v>
      </c>
      <c r="CW72">
        <v>0</v>
      </c>
      <c r="CX72">
        <f>ROUND(Y72*Source!I62,7)</f>
        <v>4.1500000000000004</v>
      </c>
      <c r="CY72">
        <f>AD72</f>
        <v>440.52</v>
      </c>
      <c r="CZ72">
        <f>AH72</f>
        <v>440.52</v>
      </c>
      <c r="DA72">
        <f>AL72</f>
        <v>1</v>
      </c>
      <c r="DB72">
        <f>ROUND((ROUND(AT72*CZ72,2)*ROUND(1.25,7)),6)</f>
        <v>457.03750000000002</v>
      </c>
      <c r="DC72">
        <f>ROUND((ROUND(AT72*AG72,2)*ROUND(1.25,7)),6)</f>
        <v>0</v>
      </c>
      <c r="DD72" t="s">
        <v>3</v>
      </c>
      <c r="DE72" t="s">
        <v>3</v>
      </c>
      <c r="DF72">
        <f t="shared" si="27"/>
        <v>0</v>
      </c>
      <c r="DG72">
        <f>ROUND(ROUND(AF72,2)*CX72,2)</f>
        <v>0</v>
      </c>
      <c r="DH72">
        <f t="shared" si="29"/>
        <v>0</v>
      </c>
      <c r="DI72">
        <f t="shared" si="30"/>
        <v>1828.16</v>
      </c>
      <c r="DJ72">
        <f>DI72</f>
        <v>1828.16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ROW(Source!A62)</f>
        <v>62</v>
      </c>
      <c r="B73">
        <v>312243454</v>
      </c>
      <c r="C73">
        <v>312244555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658</v>
      </c>
      <c r="J73" t="s">
        <v>3</v>
      </c>
      <c r="K73" t="s">
        <v>659</v>
      </c>
      <c r="L73">
        <v>1191</v>
      </c>
      <c r="N73">
        <v>1013</v>
      </c>
      <c r="O73" t="s">
        <v>657</v>
      </c>
      <c r="P73" t="s">
        <v>657</v>
      </c>
      <c r="Q73">
        <v>1</v>
      </c>
      <c r="W73">
        <v>0</v>
      </c>
      <c r="X73">
        <v>-1417349443</v>
      </c>
      <c r="Y73">
        <f>(AT73*ROUND(1.25,7))</f>
        <v>0.88749999999999996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0.71</v>
      </c>
      <c r="AU73" t="s">
        <v>61</v>
      </c>
      <c r="AV73">
        <v>2</v>
      </c>
      <c r="AW73">
        <v>2</v>
      </c>
      <c r="AX73">
        <v>312244560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ROUND(Y73*Source!I62,7)</f>
        <v>3.55</v>
      </c>
      <c r="CY73">
        <f>AD73</f>
        <v>0</v>
      </c>
      <c r="CZ73">
        <f>AH73</f>
        <v>0</v>
      </c>
      <c r="DA73">
        <f>AL73</f>
        <v>1</v>
      </c>
      <c r="DB73">
        <f>ROUND((ROUND(AT73*CZ73,2)*ROUND(1.25,7)),6)</f>
        <v>0</v>
      </c>
      <c r="DC73">
        <f>ROUND((ROUND(AT73*AG73,2)*ROUND(1.25,7)),6)</f>
        <v>0</v>
      </c>
      <c r="DD73" t="s">
        <v>3</v>
      </c>
      <c r="DE73" t="s">
        <v>3</v>
      </c>
      <c r="DF73">
        <f t="shared" si="27"/>
        <v>0</v>
      </c>
      <c r="DG73">
        <f>ROUND(ROUND(AF73,2)*CX73,2)</f>
        <v>0</v>
      </c>
      <c r="DH73">
        <f t="shared" si="29"/>
        <v>0</v>
      </c>
      <c r="DI73">
        <f t="shared" si="3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ROW(Source!A62)</f>
        <v>62</v>
      </c>
      <c r="B74">
        <v>312243454</v>
      </c>
      <c r="C74">
        <v>312244555</v>
      </c>
      <c r="D74">
        <v>277944477</v>
      </c>
      <c r="E74">
        <v>1</v>
      </c>
      <c r="F74">
        <v>1</v>
      </c>
      <c r="G74">
        <v>1</v>
      </c>
      <c r="H74">
        <v>2</v>
      </c>
      <c r="I74" t="s">
        <v>686</v>
      </c>
      <c r="J74" t="s">
        <v>687</v>
      </c>
      <c r="K74" t="s">
        <v>688</v>
      </c>
      <c r="L74">
        <v>1368</v>
      </c>
      <c r="N74">
        <v>1011</v>
      </c>
      <c r="O74" t="s">
        <v>443</v>
      </c>
      <c r="P74" t="s">
        <v>443</v>
      </c>
      <c r="Q74">
        <v>1</v>
      </c>
      <c r="W74">
        <v>0</v>
      </c>
      <c r="X74">
        <v>17451513</v>
      </c>
      <c r="Y74">
        <f>(AT74*ROUND(1.25,7))</f>
        <v>0.88749999999999996</v>
      </c>
      <c r="AA74">
        <v>0</v>
      </c>
      <c r="AB74">
        <v>1178.0899999999999</v>
      </c>
      <c r="AC74">
        <v>549.32000000000005</v>
      </c>
      <c r="AD74">
        <v>0</v>
      </c>
      <c r="AE74">
        <v>0</v>
      </c>
      <c r="AF74">
        <v>998.38</v>
      </c>
      <c r="AG74">
        <v>549.32000000000005</v>
      </c>
      <c r="AH74">
        <v>0</v>
      </c>
      <c r="AI74">
        <v>1</v>
      </c>
      <c r="AJ74">
        <v>1.18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0.71</v>
      </c>
      <c r="AU74" t="s">
        <v>61</v>
      </c>
      <c r="AV74">
        <v>1</v>
      </c>
      <c r="AW74">
        <v>2</v>
      </c>
      <c r="AX74">
        <v>312244561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708.84979999999996</v>
      </c>
      <c r="BL74">
        <v>390.0172</v>
      </c>
      <c r="BM74">
        <v>0</v>
      </c>
      <c r="BN74">
        <v>0</v>
      </c>
      <c r="BO74">
        <v>0.71</v>
      </c>
      <c r="BP74">
        <v>1</v>
      </c>
      <c r="BQ74">
        <v>0</v>
      </c>
      <c r="BR74">
        <v>886.06224999999995</v>
      </c>
      <c r="BS74">
        <v>487.5215</v>
      </c>
      <c r="BT74">
        <v>0</v>
      </c>
      <c r="BU74">
        <v>0</v>
      </c>
      <c r="BV74">
        <v>0.88749999999999996</v>
      </c>
      <c r="BW74">
        <v>1</v>
      </c>
      <c r="CV74">
        <v>0</v>
      </c>
      <c r="CW74">
        <f>ROUND(Y74*Source!I62*DO74,7)</f>
        <v>3.55</v>
      </c>
      <c r="CX74">
        <f>ROUND(Y74*Source!I62,7)</f>
        <v>3.55</v>
      </c>
      <c r="CY74">
        <f>AB74</f>
        <v>1178.0899999999999</v>
      </c>
      <c r="CZ74">
        <f>AF74</f>
        <v>998.38</v>
      </c>
      <c r="DA74">
        <f>AJ74</f>
        <v>1.18</v>
      </c>
      <c r="DB74">
        <f>ROUND((ROUND(AT74*CZ74,2)*ROUND(1.25,7)),6)</f>
        <v>886.0625</v>
      </c>
      <c r="DC74">
        <f>ROUND((ROUND(AT74*AG74,2)*ROUND(1.25,7)),6)</f>
        <v>487.52499999999998</v>
      </c>
      <c r="DD74" t="s">
        <v>3</v>
      </c>
      <c r="DE74" t="s">
        <v>3</v>
      </c>
      <c r="DF74">
        <f t="shared" si="27"/>
        <v>0</v>
      </c>
      <c r="DG74">
        <f>ROUND(ROUND(AF74*AJ74,2)*CX74,2)</f>
        <v>4182.22</v>
      </c>
      <c r="DH74">
        <f t="shared" si="29"/>
        <v>1950.09</v>
      </c>
      <c r="DI74">
        <f t="shared" si="30"/>
        <v>0</v>
      </c>
      <c r="DJ74">
        <f>DG74+DH74</f>
        <v>6132.31</v>
      </c>
      <c r="DK74">
        <v>1</v>
      </c>
      <c r="DL74" t="s">
        <v>663</v>
      </c>
      <c r="DM74">
        <v>5</v>
      </c>
      <c r="DN74" t="s">
        <v>657</v>
      </c>
      <c r="DO74">
        <v>1</v>
      </c>
    </row>
    <row r="75" spans="1:119" x14ac:dyDescent="0.2">
      <c r="A75">
        <f>ROW(Source!A63)</f>
        <v>63</v>
      </c>
      <c r="B75">
        <v>312243454</v>
      </c>
      <c r="C75">
        <v>312244562</v>
      </c>
      <c r="D75">
        <v>277560284</v>
      </c>
      <c r="E75">
        <v>109</v>
      </c>
      <c r="F75">
        <v>1</v>
      </c>
      <c r="G75">
        <v>1</v>
      </c>
      <c r="H75">
        <v>1</v>
      </c>
      <c r="I75" t="s">
        <v>655</v>
      </c>
      <c r="J75" t="s">
        <v>3</v>
      </c>
      <c r="K75" t="s">
        <v>656</v>
      </c>
      <c r="L75">
        <v>1191</v>
      </c>
      <c r="N75">
        <v>1013</v>
      </c>
      <c r="O75" t="s">
        <v>657</v>
      </c>
      <c r="P75" t="s">
        <v>657</v>
      </c>
      <c r="Q75">
        <v>1</v>
      </c>
      <c r="W75">
        <v>0</v>
      </c>
      <c r="X75">
        <v>-1759674247</v>
      </c>
      <c r="Y75">
        <f>AT75</f>
        <v>9</v>
      </c>
      <c r="AA75">
        <v>0</v>
      </c>
      <c r="AB75">
        <v>0</v>
      </c>
      <c r="AC75">
        <v>0</v>
      </c>
      <c r="AD75">
        <v>440.52</v>
      </c>
      <c r="AE75">
        <v>0</v>
      </c>
      <c r="AF75">
        <v>0</v>
      </c>
      <c r="AG75">
        <v>0</v>
      </c>
      <c r="AH75">
        <v>440.52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9</v>
      </c>
      <c r="AU75" t="s">
        <v>3</v>
      </c>
      <c r="AV75">
        <v>1</v>
      </c>
      <c r="AW75">
        <v>2</v>
      </c>
      <c r="AX75">
        <v>312244583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3964.68</v>
      </c>
      <c r="BN75">
        <v>9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3964.68</v>
      </c>
      <c r="BU75">
        <v>9</v>
      </c>
      <c r="BV75">
        <v>0</v>
      </c>
      <c r="BW75">
        <v>1</v>
      </c>
      <c r="CU75">
        <f>ROUND(AT75*Source!I63*AH75*AL75,2)</f>
        <v>3964.68</v>
      </c>
      <c r="CV75">
        <f>ROUND(Y75*Source!I63,7)</f>
        <v>9</v>
      </c>
      <c r="CW75">
        <v>0</v>
      </c>
      <c r="CX75">
        <f>ROUND(Y75*Source!I63,7)</f>
        <v>9</v>
      </c>
      <c r="CY75">
        <f>AD75</f>
        <v>440.52</v>
      </c>
      <c r="CZ75">
        <f>AH75</f>
        <v>440.52</v>
      </c>
      <c r="DA75">
        <f>AL75</f>
        <v>1</v>
      </c>
      <c r="DB75">
        <f>ROUND(ROUND(AT75*CZ75,2),6)</f>
        <v>3964.68</v>
      </c>
      <c r="DC75">
        <f>ROUND(ROUND(AT75*AG75,2),6)</f>
        <v>0</v>
      </c>
      <c r="DD75" t="s">
        <v>3</v>
      </c>
      <c r="DE75" t="s">
        <v>3</v>
      </c>
      <c r="DF75">
        <f t="shared" si="27"/>
        <v>0</v>
      </c>
      <c r="DG75">
        <f t="shared" ref="DG75:DG96" si="31">ROUND(ROUND(AF75,2)*CX75,2)</f>
        <v>0</v>
      </c>
      <c r="DH75">
        <f t="shared" si="29"/>
        <v>0</v>
      </c>
      <c r="DI75">
        <f t="shared" si="30"/>
        <v>3964.68</v>
      </c>
      <c r="DJ75">
        <f>DI75</f>
        <v>3964.68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ROW(Source!A63)</f>
        <v>63</v>
      </c>
      <c r="B76">
        <v>312243454</v>
      </c>
      <c r="C76">
        <v>312244562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658</v>
      </c>
      <c r="J76" t="s">
        <v>3</v>
      </c>
      <c r="K76" t="s">
        <v>659</v>
      </c>
      <c r="L76">
        <v>1191</v>
      </c>
      <c r="N76">
        <v>1013</v>
      </c>
      <c r="O76" t="s">
        <v>657</v>
      </c>
      <c r="P76" t="s">
        <v>657</v>
      </c>
      <c r="Q76">
        <v>1</v>
      </c>
      <c r="W76">
        <v>0</v>
      </c>
      <c r="X76">
        <v>-1417349443</v>
      </c>
      <c r="Y76">
        <f>AT76</f>
        <v>3.21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3.21</v>
      </c>
      <c r="AU76" t="s">
        <v>3</v>
      </c>
      <c r="AV76">
        <v>2</v>
      </c>
      <c r="AW76">
        <v>2</v>
      </c>
      <c r="AX76">
        <v>312244584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ROUND(Y76*Source!I63,7)</f>
        <v>3.21</v>
      </c>
      <c r="CY76">
        <f>AD76</f>
        <v>0</v>
      </c>
      <c r="CZ76">
        <f>AH76</f>
        <v>0</v>
      </c>
      <c r="DA76">
        <f>AL76</f>
        <v>1</v>
      </c>
      <c r="DB76">
        <f>ROUND(ROUND(AT76*CZ76,2),6)</f>
        <v>0</v>
      </c>
      <c r="DC76">
        <f>ROUND(ROUND(AT76*AG76,2),6)</f>
        <v>0</v>
      </c>
      <c r="DD76" t="s">
        <v>3</v>
      </c>
      <c r="DE76" t="s">
        <v>3</v>
      </c>
      <c r="DF76">
        <f t="shared" si="27"/>
        <v>0</v>
      </c>
      <c r="DG76">
        <f t="shared" si="31"/>
        <v>0</v>
      </c>
      <c r="DH76">
        <f t="shared" si="29"/>
        <v>0</v>
      </c>
      <c r="DI76">
        <f t="shared" si="30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ROW(Source!A63)</f>
        <v>63</v>
      </c>
      <c r="B77">
        <v>312243454</v>
      </c>
      <c r="C77">
        <v>312244562</v>
      </c>
      <c r="D77">
        <v>277944474</v>
      </c>
      <c r="E77">
        <v>1</v>
      </c>
      <c r="F77">
        <v>1</v>
      </c>
      <c r="G77">
        <v>1</v>
      </c>
      <c r="H77">
        <v>2</v>
      </c>
      <c r="I77" t="s">
        <v>660</v>
      </c>
      <c r="J77" t="s">
        <v>661</v>
      </c>
      <c r="K77" t="s">
        <v>662</v>
      </c>
      <c r="L77">
        <v>1368</v>
      </c>
      <c r="N77">
        <v>1011</v>
      </c>
      <c r="O77" t="s">
        <v>443</v>
      </c>
      <c r="P77" t="s">
        <v>443</v>
      </c>
      <c r="Q77">
        <v>1</v>
      </c>
      <c r="W77">
        <v>0</v>
      </c>
      <c r="X77">
        <v>-1366301975</v>
      </c>
      <c r="Y77">
        <f>AT77</f>
        <v>2.6</v>
      </c>
      <c r="AA77">
        <v>0</v>
      </c>
      <c r="AB77">
        <v>1811.82</v>
      </c>
      <c r="AC77">
        <v>549.32000000000005</v>
      </c>
      <c r="AD77">
        <v>0</v>
      </c>
      <c r="AE77">
        <v>0</v>
      </c>
      <c r="AF77">
        <v>1811.82</v>
      </c>
      <c r="AG77">
        <v>549.32000000000005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2.6</v>
      </c>
      <c r="AU77" t="s">
        <v>3</v>
      </c>
      <c r="AV77">
        <v>1</v>
      </c>
      <c r="AW77">
        <v>2</v>
      </c>
      <c r="AX77">
        <v>312244585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4710.732</v>
      </c>
      <c r="BL77">
        <v>1428.2320000000002</v>
      </c>
      <c r="BM77">
        <v>0</v>
      </c>
      <c r="BN77">
        <v>0</v>
      </c>
      <c r="BO77">
        <v>2.6</v>
      </c>
      <c r="BP77">
        <v>1</v>
      </c>
      <c r="BQ77">
        <v>0</v>
      </c>
      <c r="BR77">
        <v>4710.732</v>
      </c>
      <c r="BS77">
        <v>1428.2320000000002</v>
      </c>
      <c r="BT77">
        <v>0</v>
      </c>
      <c r="BU77">
        <v>0</v>
      </c>
      <c r="BV77">
        <v>2.6</v>
      </c>
      <c r="BW77">
        <v>1</v>
      </c>
      <c r="CV77">
        <v>0</v>
      </c>
      <c r="CW77">
        <f>ROUND(Y77*Source!I63*DO77,7)</f>
        <v>2.6</v>
      </c>
      <c r="CX77">
        <f>ROUND(Y77*Source!I63,7)</f>
        <v>2.6</v>
      </c>
      <c r="CY77">
        <f>AB77</f>
        <v>1811.82</v>
      </c>
      <c r="CZ77">
        <f>AF77</f>
        <v>1811.82</v>
      </c>
      <c r="DA77">
        <f>AJ77</f>
        <v>1</v>
      </c>
      <c r="DB77">
        <f>ROUND(ROUND(AT77*CZ77,2),6)</f>
        <v>4710.7299999999996</v>
      </c>
      <c r="DC77">
        <f>ROUND(ROUND(AT77*AG77,2),6)</f>
        <v>1428.23</v>
      </c>
      <c r="DD77" t="s">
        <v>3</v>
      </c>
      <c r="DE77" t="s">
        <v>3</v>
      </c>
      <c r="DF77">
        <f t="shared" si="27"/>
        <v>0</v>
      </c>
      <c r="DG77">
        <f t="shared" si="31"/>
        <v>4710.7299999999996</v>
      </c>
      <c r="DH77">
        <f t="shared" si="29"/>
        <v>1428.23</v>
      </c>
      <c r="DI77">
        <f t="shared" si="30"/>
        <v>0</v>
      </c>
      <c r="DJ77">
        <f>DG77+DH77</f>
        <v>6138.9599999999991</v>
      </c>
      <c r="DK77">
        <v>1</v>
      </c>
      <c r="DL77" t="s">
        <v>663</v>
      </c>
      <c r="DM77">
        <v>5</v>
      </c>
      <c r="DN77" t="s">
        <v>657</v>
      </c>
      <c r="DO77">
        <v>1</v>
      </c>
    </row>
    <row r="78" spans="1:119" x14ac:dyDescent="0.2">
      <c r="A78">
        <f>ROW(Source!A63)</f>
        <v>63</v>
      </c>
      <c r="B78">
        <v>312243454</v>
      </c>
      <c r="C78">
        <v>312244562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664</v>
      </c>
      <c r="J78" t="s">
        <v>665</v>
      </c>
      <c r="K78" t="s">
        <v>666</v>
      </c>
      <c r="L78">
        <v>1368</v>
      </c>
      <c r="N78">
        <v>1011</v>
      </c>
      <c r="O78" t="s">
        <v>443</v>
      </c>
      <c r="P78" t="s">
        <v>443</v>
      </c>
      <c r="Q78">
        <v>1</v>
      </c>
      <c r="W78">
        <v>0</v>
      </c>
      <c r="X78">
        <v>721652621</v>
      </c>
      <c r="Y78">
        <f>AT78</f>
        <v>0.61</v>
      </c>
      <c r="AA78">
        <v>0</v>
      </c>
      <c r="AB78">
        <v>544.70000000000005</v>
      </c>
      <c r="AC78">
        <v>477.98</v>
      </c>
      <c r="AD78">
        <v>0</v>
      </c>
      <c r="AE78">
        <v>0</v>
      </c>
      <c r="AF78">
        <v>544.70000000000005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0.61</v>
      </c>
      <c r="AU78" t="s">
        <v>3</v>
      </c>
      <c r="AV78">
        <v>1</v>
      </c>
      <c r="AW78">
        <v>2</v>
      </c>
      <c r="AX78">
        <v>312244586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332.267</v>
      </c>
      <c r="BL78">
        <v>291.56779999999998</v>
      </c>
      <c r="BM78">
        <v>0</v>
      </c>
      <c r="BN78">
        <v>0</v>
      </c>
      <c r="BO78">
        <v>0.61</v>
      </c>
      <c r="BP78">
        <v>1</v>
      </c>
      <c r="BQ78">
        <v>0</v>
      </c>
      <c r="BR78">
        <v>332.267</v>
      </c>
      <c r="BS78">
        <v>291.56779999999998</v>
      </c>
      <c r="BT78">
        <v>0</v>
      </c>
      <c r="BU78">
        <v>0</v>
      </c>
      <c r="BV78">
        <v>0.61</v>
      </c>
      <c r="BW78">
        <v>1</v>
      </c>
      <c r="CV78">
        <v>0</v>
      </c>
      <c r="CW78">
        <f>ROUND(Y78*Source!I63*DO78,7)</f>
        <v>0.61</v>
      </c>
      <c r="CX78">
        <f>ROUND(Y78*Source!I63,7)</f>
        <v>0.61</v>
      </c>
      <c r="CY78">
        <f>AB78</f>
        <v>544.70000000000005</v>
      </c>
      <c r="CZ78">
        <f>AF78</f>
        <v>544.70000000000005</v>
      </c>
      <c r="DA78">
        <f>AJ78</f>
        <v>1</v>
      </c>
      <c r="DB78">
        <f>ROUND(ROUND(AT78*CZ78,2),6)</f>
        <v>332.27</v>
      </c>
      <c r="DC78">
        <f>ROUND(ROUND(AT78*AG78,2),6)</f>
        <v>291.57</v>
      </c>
      <c r="DD78" t="s">
        <v>3</v>
      </c>
      <c r="DE78" t="s">
        <v>3</v>
      </c>
      <c r="DF78">
        <f t="shared" si="27"/>
        <v>0</v>
      </c>
      <c r="DG78">
        <f t="shared" si="31"/>
        <v>332.27</v>
      </c>
      <c r="DH78">
        <f t="shared" si="29"/>
        <v>291.57</v>
      </c>
      <c r="DI78">
        <f t="shared" si="30"/>
        <v>0</v>
      </c>
      <c r="DJ78">
        <f>DG78+DH78</f>
        <v>623.83999999999992</v>
      </c>
      <c r="DK78">
        <v>1</v>
      </c>
      <c r="DL78" t="s">
        <v>667</v>
      </c>
      <c r="DM78">
        <v>4</v>
      </c>
      <c r="DN78" t="s">
        <v>657</v>
      </c>
      <c r="DO78">
        <v>1</v>
      </c>
    </row>
    <row r="79" spans="1:119" x14ac:dyDescent="0.2">
      <c r="A79">
        <f>ROW(Source!A63)</f>
        <v>63</v>
      </c>
      <c r="B79">
        <v>312243454</v>
      </c>
      <c r="C79">
        <v>312244562</v>
      </c>
      <c r="D79">
        <v>277862533</v>
      </c>
      <c r="E79">
        <v>1</v>
      </c>
      <c r="F79">
        <v>1</v>
      </c>
      <c r="G79">
        <v>1</v>
      </c>
      <c r="H79">
        <v>3</v>
      </c>
      <c r="I79" t="s">
        <v>668</v>
      </c>
      <c r="J79" t="s">
        <v>669</v>
      </c>
      <c r="K79" t="s">
        <v>670</v>
      </c>
      <c r="L79">
        <v>1346</v>
      </c>
      <c r="N79">
        <v>1009</v>
      </c>
      <c r="O79" t="s">
        <v>31</v>
      </c>
      <c r="P79" t="s">
        <v>31</v>
      </c>
      <c r="Q79">
        <v>1</v>
      </c>
      <c r="W79">
        <v>0</v>
      </c>
      <c r="X79">
        <v>1685208048</v>
      </c>
      <c r="Y79">
        <f t="shared" ref="Y79:Y94" si="32">(AT79*ROUND(0,7))</f>
        <v>0</v>
      </c>
      <c r="AA79">
        <v>493.26</v>
      </c>
      <c r="AB79">
        <v>0</v>
      </c>
      <c r="AC79">
        <v>0</v>
      </c>
      <c r="AD79">
        <v>0</v>
      </c>
      <c r="AE79">
        <v>238.29</v>
      </c>
      <c r="AF79">
        <v>0</v>
      </c>
      <c r="AG79">
        <v>0</v>
      </c>
      <c r="AH79">
        <v>0</v>
      </c>
      <c r="AI79">
        <v>2.0699999999999998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</v>
      </c>
      <c r="AU79" t="s">
        <v>22</v>
      </c>
      <c r="AV79">
        <v>0</v>
      </c>
      <c r="AW79">
        <v>2</v>
      </c>
      <c r="AX79">
        <v>312244587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23.829000000000001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ROUND(Y79*Source!I63,7)</f>
        <v>0</v>
      </c>
      <c r="CY79">
        <f t="shared" ref="CY79:CY94" si="33">AA79</f>
        <v>493.26</v>
      </c>
      <c r="CZ79">
        <f t="shared" ref="CZ79:CZ94" si="34">AE79</f>
        <v>238.29</v>
      </c>
      <c r="DA79">
        <f t="shared" ref="DA79:DA94" si="35">AI79</f>
        <v>2.0699999999999998</v>
      </c>
      <c r="DB79">
        <f t="shared" ref="DB79:DB94" si="36">ROUND((ROUND(AT79*CZ79,2)*ROUND(0,7)),6)</f>
        <v>0</v>
      </c>
      <c r="DC79">
        <f t="shared" ref="DC79:DC94" si="37"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31"/>
        <v>0</v>
      </c>
      <c r="DH79">
        <f t="shared" si="29"/>
        <v>0</v>
      </c>
      <c r="DI79">
        <f t="shared" si="30"/>
        <v>0</v>
      </c>
      <c r="DJ79">
        <f t="shared" ref="DJ79:DJ94" si="38"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ROW(Source!A63)</f>
        <v>63</v>
      </c>
      <c r="B80">
        <v>312243454</v>
      </c>
      <c r="C80">
        <v>312244562</v>
      </c>
      <c r="D80">
        <v>277862540</v>
      </c>
      <c r="E80">
        <v>1</v>
      </c>
      <c r="F80">
        <v>1</v>
      </c>
      <c r="G80">
        <v>1</v>
      </c>
      <c r="H80">
        <v>3</v>
      </c>
      <c r="I80" t="s">
        <v>671</v>
      </c>
      <c r="J80" t="s">
        <v>672</v>
      </c>
      <c r="K80" t="s">
        <v>673</v>
      </c>
      <c r="L80">
        <v>1346</v>
      </c>
      <c r="N80">
        <v>1009</v>
      </c>
      <c r="O80" t="s">
        <v>31</v>
      </c>
      <c r="P80" t="s">
        <v>31</v>
      </c>
      <c r="Q80">
        <v>1</v>
      </c>
      <c r="W80">
        <v>0</v>
      </c>
      <c r="X80">
        <v>454593446</v>
      </c>
      <c r="Y80">
        <f t="shared" si="32"/>
        <v>0</v>
      </c>
      <c r="AA80">
        <v>165.64</v>
      </c>
      <c r="AB80">
        <v>0</v>
      </c>
      <c r="AC80">
        <v>0</v>
      </c>
      <c r="AD80">
        <v>0</v>
      </c>
      <c r="AE80">
        <v>80.02</v>
      </c>
      <c r="AF80">
        <v>0</v>
      </c>
      <c r="AG80">
        <v>0</v>
      </c>
      <c r="AH80">
        <v>0</v>
      </c>
      <c r="AI80">
        <v>2.0699999999999998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0.03</v>
      </c>
      <c r="AU80" t="s">
        <v>22</v>
      </c>
      <c r="AV80">
        <v>0</v>
      </c>
      <c r="AW80">
        <v>2</v>
      </c>
      <c r="AX80">
        <v>312244588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2.4005999999999998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ROUND(Y80*Source!I63,7)</f>
        <v>0</v>
      </c>
      <c r="CY80">
        <f t="shared" si="33"/>
        <v>165.64</v>
      </c>
      <c r="CZ80">
        <f t="shared" si="34"/>
        <v>80.02</v>
      </c>
      <c r="DA80">
        <f t="shared" si="35"/>
        <v>2.0699999999999998</v>
      </c>
      <c r="DB80">
        <f t="shared" si="36"/>
        <v>0</v>
      </c>
      <c r="DC80">
        <f t="shared" si="37"/>
        <v>0</v>
      </c>
      <c r="DD80" t="s">
        <v>3</v>
      </c>
      <c r="DE80" t="s">
        <v>3</v>
      </c>
      <c r="DF80">
        <f>ROUND(ROUND(AE80*AI80,2)*CX80,2)</f>
        <v>0</v>
      </c>
      <c r="DG80">
        <f t="shared" si="31"/>
        <v>0</v>
      </c>
      <c r="DH80">
        <f t="shared" si="29"/>
        <v>0</v>
      </c>
      <c r="DI80">
        <f t="shared" si="30"/>
        <v>0</v>
      </c>
      <c r="DJ80">
        <f t="shared" si="38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ROW(Source!A63)</f>
        <v>63</v>
      </c>
      <c r="B81">
        <v>312243454</v>
      </c>
      <c r="C81">
        <v>312244562</v>
      </c>
      <c r="D81">
        <v>277867733</v>
      </c>
      <c r="E81">
        <v>1</v>
      </c>
      <c r="F81">
        <v>1</v>
      </c>
      <c r="G81">
        <v>1</v>
      </c>
      <c r="H81">
        <v>3</v>
      </c>
      <c r="I81" t="s">
        <v>29</v>
      </c>
      <c r="J81" t="s">
        <v>32</v>
      </c>
      <c r="K81" t="s">
        <v>30</v>
      </c>
      <c r="L81">
        <v>1346</v>
      </c>
      <c r="N81">
        <v>1009</v>
      </c>
      <c r="O81" t="s">
        <v>31</v>
      </c>
      <c r="P81" t="s">
        <v>31</v>
      </c>
      <c r="Q81">
        <v>1</v>
      </c>
      <c r="W81">
        <v>0</v>
      </c>
      <c r="X81">
        <v>391631581</v>
      </c>
      <c r="Y81">
        <f t="shared" si="32"/>
        <v>0</v>
      </c>
      <c r="AA81">
        <v>195.92</v>
      </c>
      <c r="AB81">
        <v>0</v>
      </c>
      <c r="AC81">
        <v>0</v>
      </c>
      <c r="AD81">
        <v>0</v>
      </c>
      <c r="AE81">
        <v>174.93</v>
      </c>
      <c r="AF81">
        <v>0</v>
      </c>
      <c r="AG81">
        <v>0</v>
      </c>
      <c r="AH81">
        <v>0</v>
      </c>
      <c r="AI81">
        <v>1.1200000000000001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22</v>
      </c>
      <c r="AV81">
        <v>0</v>
      </c>
      <c r="AW81">
        <v>2</v>
      </c>
      <c r="AX81">
        <v>312244589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ROUND(Y81*Source!I63,7)</f>
        <v>0</v>
      </c>
      <c r="CY81">
        <f t="shared" si="33"/>
        <v>195.92</v>
      </c>
      <c r="CZ81">
        <f t="shared" si="34"/>
        <v>174.93</v>
      </c>
      <c r="DA81">
        <f t="shared" si="35"/>
        <v>1.1200000000000001</v>
      </c>
      <c r="DB81">
        <f t="shared" si="36"/>
        <v>0</v>
      </c>
      <c r="DC81">
        <f t="shared" si="37"/>
        <v>0</v>
      </c>
      <c r="DD81" t="s">
        <v>3</v>
      </c>
      <c r="DE81" t="s">
        <v>3</v>
      </c>
      <c r="DF81">
        <f>ROUND(ROUND(AE81*AI81,2)*CX81,2)</f>
        <v>0</v>
      </c>
      <c r="DG81">
        <f t="shared" si="31"/>
        <v>0</v>
      </c>
      <c r="DH81">
        <f t="shared" si="29"/>
        <v>0</v>
      </c>
      <c r="DI81">
        <f t="shared" si="30"/>
        <v>0</v>
      </c>
      <c r="DJ81">
        <f t="shared" si="38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ROW(Source!A63)</f>
        <v>63</v>
      </c>
      <c r="B82">
        <v>312243454</v>
      </c>
      <c r="C82">
        <v>312244562</v>
      </c>
      <c r="D82">
        <v>277869627</v>
      </c>
      <c r="E82">
        <v>1</v>
      </c>
      <c r="F82">
        <v>1</v>
      </c>
      <c r="G82">
        <v>1</v>
      </c>
      <c r="H82">
        <v>3</v>
      </c>
      <c r="I82" t="s">
        <v>674</v>
      </c>
      <c r="J82" t="s">
        <v>675</v>
      </c>
      <c r="K82" t="s">
        <v>676</v>
      </c>
      <c r="L82">
        <v>1346</v>
      </c>
      <c r="N82">
        <v>1009</v>
      </c>
      <c r="O82" t="s">
        <v>31</v>
      </c>
      <c r="P82" t="s">
        <v>31</v>
      </c>
      <c r="Q82">
        <v>1</v>
      </c>
      <c r="W82">
        <v>0</v>
      </c>
      <c r="X82">
        <v>1111106736</v>
      </c>
      <c r="Y82">
        <f t="shared" si="32"/>
        <v>0</v>
      </c>
      <c r="AA82">
        <v>88.65</v>
      </c>
      <c r="AB82">
        <v>0</v>
      </c>
      <c r="AC82">
        <v>0</v>
      </c>
      <c r="AD82">
        <v>0</v>
      </c>
      <c r="AE82">
        <v>56.11</v>
      </c>
      <c r="AF82">
        <v>0</v>
      </c>
      <c r="AG82">
        <v>0</v>
      </c>
      <c r="AH82">
        <v>0</v>
      </c>
      <c r="AI82">
        <v>1.58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0.02</v>
      </c>
      <c r="AU82" t="s">
        <v>22</v>
      </c>
      <c r="AV82">
        <v>0</v>
      </c>
      <c r="AW82">
        <v>2</v>
      </c>
      <c r="AX82">
        <v>312244590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1.1222000000000001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ROUND(Y82*Source!I63,7)</f>
        <v>0</v>
      </c>
      <c r="CY82">
        <f t="shared" si="33"/>
        <v>88.65</v>
      </c>
      <c r="CZ82">
        <f t="shared" si="34"/>
        <v>56.11</v>
      </c>
      <c r="DA82">
        <f t="shared" si="35"/>
        <v>1.58</v>
      </c>
      <c r="DB82">
        <f t="shared" si="36"/>
        <v>0</v>
      </c>
      <c r="DC82">
        <f t="shared" si="37"/>
        <v>0</v>
      </c>
      <c r="DD82" t="s">
        <v>3</v>
      </c>
      <c r="DE82" t="s">
        <v>3</v>
      </c>
      <c r="DF82">
        <f>ROUND(ROUND(AE82*AI82,2)*CX82,2)</f>
        <v>0</v>
      </c>
      <c r="DG82">
        <f t="shared" si="31"/>
        <v>0</v>
      </c>
      <c r="DH82">
        <f t="shared" si="29"/>
        <v>0</v>
      </c>
      <c r="DI82">
        <f t="shared" si="30"/>
        <v>0</v>
      </c>
      <c r="DJ82">
        <f t="shared" si="38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ROW(Source!A63)</f>
        <v>63</v>
      </c>
      <c r="B83">
        <v>312243454</v>
      </c>
      <c r="C83">
        <v>312244562</v>
      </c>
      <c r="D83">
        <v>277561951</v>
      </c>
      <c r="E83">
        <v>109</v>
      </c>
      <c r="F83">
        <v>1</v>
      </c>
      <c r="G83">
        <v>1</v>
      </c>
      <c r="H83">
        <v>3</v>
      </c>
      <c r="I83" t="s">
        <v>34</v>
      </c>
      <c r="J83" t="s">
        <v>3</v>
      </c>
      <c r="K83" t="s">
        <v>35</v>
      </c>
      <c r="L83">
        <v>1371</v>
      </c>
      <c r="N83">
        <v>1013</v>
      </c>
      <c r="O83" t="s">
        <v>20</v>
      </c>
      <c r="P83" t="s">
        <v>20</v>
      </c>
      <c r="Q83">
        <v>1</v>
      </c>
      <c r="W83">
        <v>0</v>
      </c>
      <c r="X83">
        <v>457934895</v>
      </c>
      <c r="Y83">
        <f t="shared" si="32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22</v>
      </c>
      <c r="AV83">
        <v>0</v>
      </c>
      <c r="AW83">
        <v>2</v>
      </c>
      <c r="AX83">
        <v>312244591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ROUND(Y83*Source!I63,7)</f>
        <v>0</v>
      </c>
      <c r="CY83">
        <f t="shared" si="33"/>
        <v>0</v>
      </c>
      <c r="CZ83">
        <f t="shared" si="34"/>
        <v>0</v>
      </c>
      <c r="DA83">
        <f t="shared" si="35"/>
        <v>1</v>
      </c>
      <c r="DB83">
        <f t="shared" si="36"/>
        <v>0</v>
      </c>
      <c r="DC83">
        <f t="shared" si="37"/>
        <v>0</v>
      </c>
      <c r="DD83" t="s">
        <v>3</v>
      </c>
      <c r="DE83" t="s">
        <v>3</v>
      </c>
      <c r="DF83">
        <f>ROUND(ROUND(AE83,2)*CX83,2)</f>
        <v>0</v>
      </c>
      <c r="DG83">
        <f t="shared" si="31"/>
        <v>0</v>
      </c>
      <c r="DH83">
        <f t="shared" si="29"/>
        <v>0</v>
      </c>
      <c r="DI83">
        <f t="shared" si="30"/>
        <v>0</v>
      </c>
      <c r="DJ83">
        <f t="shared" si="38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ROW(Source!A63)</f>
        <v>63</v>
      </c>
      <c r="B84">
        <v>312243454</v>
      </c>
      <c r="C84">
        <v>312244562</v>
      </c>
      <c r="D84">
        <v>277562634</v>
      </c>
      <c r="E84">
        <v>109</v>
      </c>
      <c r="F84">
        <v>1</v>
      </c>
      <c r="G84">
        <v>1</v>
      </c>
      <c r="H84">
        <v>3</v>
      </c>
      <c r="I84" t="s">
        <v>37</v>
      </c>
      <c r="J84" t="s">
        <v>3</v>
      </c>
      <c r="K84" t="s">
        <v>38</v>
      </c>
      <c r="L84">
        <v>1348</v>
      </c>
      <c r="N84">
        <v>1009</v>
      </c>
      <c r="O84" t="s">
        <v>39</v>
      </c>
      <c r="P84" t="s">
        <v>39</v>
      </c>
      <c r="Q84">
        <v>1000</v>
      </c>
      <c r="W84">
        <v>0</v>
      </c>
      <c r="X84">
        <v>1602794472</v>
      </c>
      <c r="Y84">
        <f t="shared" si="32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22</v>
      </c>
      <c r="AV84">
        <v>0</v>
      </c>
      <c r="AW84">
        <v>2</v>
      </c>
      <c r="AX84">
        <v>312244592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ROUND(Y84*Source!I63,7)</f>
        <v>0</v>
      </c>
      <c r="CY84">
        <f t="shared" si="33"/>
        <v>0</v>
      </c>
      <c r="CZ84">
        <f t="shared" si="34"/>
        <v>0</v>
      </c>
      <c r="DA84">
        <f t="shared" si="35"/>
        <v>1</v>
      </c>
      <c r="DB84">
        <f t="shared" si="36"/>
        <v>0</v>
      </c>
      <c r="DC84">
        <f t="shared" si="37"/>
        <v>0</v>
      </c>
      <c r="DD84" t="s">
        <v>3</v>
      </c>
      <c r="DE84" t="s">
        <v>3</v>
      </c>
      <c r="DF84">
        <f>ROUND(ROUND(AE84,2)*CX84,2)</f>
        <v>0</v>
      </c>
      <c r="DG84">
        <f t="shared" si="31"/>
        <v>0</v>
      </c>
      <c r="DH84">
        <f t="shared" si="29"/>
        <v>0</v>
      </c>
      <c r="DI84">
        <f t="shared" si="30"/>
        <v>0</v>
      </c>
      <c r="DJ84">
        <f t="shared" si="38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ROW(Source!A63)</f>
        <v>63</v>
      </c>
      <c r="B85">
        <v>312243454</v>
      </c>
      <c r="C85">
        <v>312244562</v>
      </c>
      <c r="D85">
        <v>277562780</v>
      </c>
      <c r="E85">
        <v>109</v>
      </c>
      <c r="F85">
        <v>1</v>
      </c>
      <c r="G85">
        <v>1</v>
      </c>
      <c r="H85">
        <v>3</v>
      </c>
      <c r="I85" t="s">
        <v>41</v>
      </c>
      <c r="J85" t="s">
        <v>3</v>
      </c>
      <c r="K85" t="s">
        <v>42</v>
      </c>
      <c r="L85">
        <v>1346</v>
      </c>
      <c r="N85">
        <v>1009</v>
      </c>
      <c r="O85" t="s">
        <v>31</v>
      </c>
      <c r="P85" t="s">
        <v>31</v>
      </c>
      <c r="Q85">
        <v>1</v>
      </c>
      <c r="W85">
        <v>0</v>
      </c>
      <c r="X85">
        <v>-1111733769</v>
      </c>
      <c r="Y85">
        <f t="shared" si="32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22</v>
      </c>
      <c r="AV85">
        <v>0</v>
      </c>
      <c r="AW85">
        <v>2</v>
      </c>
      <c r="AX85">
        <v>312244593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ROUND(Y85*Source!I63,7)</f>
        <v>0</v>
      </c>
      <c r="CY85">
        <f t="shared" si="33"/>
        <v>0</v>
      </c>
      <c r="CZ85">
        <f t="shared" si="34"/>
        <v>0</v>
      </c>
      <c r="DA85">
        <f t="shared" si="35"/>
        <v>1</v>
      </c>
      <c r="DB85">
        <f t="shared" si="36"/>
        <v>0</v>
      </c>
      <c r="DC85">
        <f t="shared" si="37"/>
        <v>0</v>
      </c>
      <c r="DD85" t="s">
        <v>3</v>
      </c>
      <c r="DE85" t="s">
        <v>3</v>
      </c>
      <c r="DF85">
        <f>ROUND(ROUND(AE85,2)*CX85,2)</f>
        <v>0</v>
      </c>
      <c r="DG85">
        <f t="shared" si="31"/>
        <v>0</v>
      </c>
      <c r="DH85">
        <f t="shared" si="29"/>
        <v>0</v>
      </c>
      <c r="DI85">
        <f t="shared" si="30"/>
        <v>0</v>
      </c>
      <c r="DJ85">
        <f t="shared" si="38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ROW(Source!A63)</f>
        <v>63</v>
      </c>
      <c r="B86">
        <v>312243454</v>
      </c>
      <c r="C86">
        <v>312244562</v>
      </c>
      <c r="D86">
        <v>277563139</v>
      </c>
      <c r="E86">
        <v>109</v>
      </c>
      <c r="F86">
        <v>1</v>
      </c>
      <c r="G86">
        <v>1</v>
      </c>
      <c r="H86">
        <v>3</v>
      </c>
      <c r="I86" t="s">
        <v>44</v>
      </c>
      <c r="J86" t="s">
        <v>3</v>
      </c>
      <c r="K86" t="s">
        <v>45</v>
      </c>
      <c r="L86">
        <v>1348</v>
      </c>
      <c r="N86">
        <v>1009</v>
      </c>
      <c r="O86" t="s">
        <v>39</v>
      </c>
      <c r="P86" t="s">
        <v>39</v>
      </c>
      <c r="Q86">
        <v>1000</v>
      </c>
      <c r="W86">
        <v>0</v>
      </c>
      <c r="X86">
        <v>1613753229</v>
      </c>
      <c r="Y86">
        <f t="shared" si="32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22</v>
      </c>
      <c r="AV86">
        <v>0</v>
      </c>
      <c r="AW86">
        <v>2</v>
      </c>
      <c r="AX86">
        <v>312244594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ROUND(Y86*Source!I63,7)</f>
        <v>0</v>
      </c>
      <c r="CY86">
        <f t="shared" si="33"/>
        <v>0</v>
      </c>
      <c r="CZ86">
        <f t="shared" si="34"/>
        <v>0</v>
      </c>
      <c r="DA86">
        <f t="shared" si="35"/>
        <v>1</v>
      </c>
      <c r="DB86">
        <f t="shared" si="36"/>
        <v>0</v>
      </c>
      <c r="DC86">
        <f t="shared" si="37"/>
        <v>0</v>
      </c>
      <c r="DD86" t="s">
        <v>3</v>
      </c>
      <c r="DE86" t="s">
        <v>3</v>
      </c>
      <c r="DF86">
        <f>ROUND(ROUND(AE86,2)*CX86,2)</f>
        <v>0</v>
      </c>
      <c r="DG86">
        <f t="shared" si="31"/>
        <v>0</v>
      </c>
      <c r="DH86">
        <f t="shared" si="29"/>
        <v>0</v>
      </c>
      <c r="DI86">
        <f t="shared" si="30"/>
        <v>0</v>
      </c>
      <c r="DJ86">
        <f t="shared" si="38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ROW(Source!A63)</f>
        <v>63</v>
      </c>
      <c r="B87">
        <v>312243454</v>
      </c>
      <c r="C87">
        <v>312244562</v>
      </c>
      <c r="D87">
        <v>277896283</v>
      </c>
      <c r="E87">
        <v>1</v>
      </c>
      <c r="F87">
        <v>1</v>
      </c>
      <c r="G87">
        <v>1</v>
      </c>
      <c r="H87">
        <v>3</v>
      </c>
      <c r="I87" t="s">
        <v>677</v>
      </c>
      <c r="J87" t="s">
        <v>678</v>
      </c>
      <c r="K87" t="s">
        <v>679</v>
      </c>
      <c r="L87">
        <v>1348</v>
      </c>
      <c r="N87">
        <v>1009</v>
      </c>
      <c r="O87" t="s">
        <v>39</v>
      </c>
      <c r="P87" t="s">
        <v>39</v>
      </c>
      <c r="Q87">
        <v>1000</v>
      </c>
      <c r="W87">
        <v>0</v>
      </c>
      <c r="X87">
        <v>-1997781875</v>
      </c>
      <c r="Y87">
        <f t="shared" si="32"/>
        <v>0</v>
      </c>
      <c r="AA87">
        <v>79645.009999999995</v>
      </c>
      <c r="AB87">
        <v>0</v>
      </c>
      <c r="AC87">
        <v>0</v>
      </c>
      <c r="AD87">
        <v>0</v>
      </c>
      <c r="AE87">
        <v>61265.39</v>
      </c>
      <c r="AF87">
        <v>0</v>
      </c>
      <c r="AG87">
        <v>0</v>
      </c>
      <c r="AH87">
        <v>0</v>
      </c>
      <c r="AI87">
        <v>1.3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22</v>
      </c>
      <c r="AV87">
        <v>0</v>
      </c>
      <c r="AW87">
        <v>2</v>
      </c>
      <c r="AX87">
        <v>312244595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24.506156000000001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ROUND(Y87*Source!I63,7)</f>
        <v>0</v>
      </c>
      <c r="CY87">
        <f t="shared" si="33"/>
        <v>79645.009999999995</v>
      </c>
      <c r="CZ87">
        <f t="shared" si="34"/>
        <v>61265.39</v>
      </c>
      <c r="DA87">
        <f t="shared" si="35"/>
        <v>1.3</v>
      </c>
      <c r="DB87">
        <f t="shared" si="36"/>
        <v>0</v>
      </c>
      <c r="DC87">
        <f t="shared" si="37"/>
        <v>0</v>
      </c>
      <c r="DD87" t="s">
        <v>3</v>
      </c>
      <c r="DE87" t="s">
        <v>3</v>
      </c>
      <c r="DF87">
        <f>ROUND(ROUND(AE87*AI87,2)*CX87,2)</f>
        <v>0</v>
      </c>
      <c r="DG87">
        <f t="shared" si="31"/>
        <v>0</v>
      </c>
      <c r="DH87">
        <f t="shared" si="29"/>
        <v>0</v>
      </c>
      <c r="DI87">
        <f t="shared" si="30"/>
        <v>0</v>
      </c>
      <c r="DJ87">
        <f t="shared" si="38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ROW(Source!A63)</f>
        <v>63</v>
      </c>
      <c r="B88">
        <v>312243454</v>
      </c>
      <c r="C88">
        <v>312244562</v>
      </c>
      <c r="D88">
        <v>277896315</v>
      </c>
      <c r="E88">
        <v>1</v>
      </c>
      <c r="F88">
        <v>1</v>
      </c>
      <c r="G88">
        <v>1</v>
      </c>
      <c r="H88">
        <v>3</v>
      </c>
      <c r="I88" t="s">
        <v>680</v>
      </c>
      <c r="J88" t="s">
        <v>681</v>
      </c>
      <c r="K88" t="s">
        <v>682</v>
      </c>
      <c r="L88">
        <v>1348</v>
      </c>
      <c r="N88">
        <v>1009</v>
      </c>
      <c r="O88" t="s">
        <v>39</v>
      </c>
      <c r="P88" t="s">
        <v>39</v>
      </c>
      <c r="Q88">
        <v>1000</v>
      </c>
      <c r="W88">
        <v>0</v>
      </c>
      <c r="X88">
        <v>-1262208440</v>
      </c>
      <c r="Y88">
        <f t="shared" si="32"/>
        <v>0</v>
      </c>
      <c r="AA88">
        <v>81621.399999999994</v>
      </c>
      <c r="AB88">
        <v>0</v>
      </c>
      <c r="AC88">
        <v>0</v>
      </c>
      <c r="AD88">
        <v>0</v>
      </c>
      <c r="AE88">
        <v>80020.98</v>
      </c>
      <c r="AF88">
        <v>0</v>
      </c>
      <c r="AG88">
        <v>0</v>
      </c>
      <c r="AH88">
        <v>0</v>
      </c>
      <c r="AI88">
        <v>1.02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1E-4</v>
      </c>
      <c r="AU88" t="s">
        <v>22</v>
      </c>
      <c r="AV88">
        <v>0</v>
      </c>
      <c r="AW88">
        <v>2</v>
      </c>
      <c r="AX88">
        <v>312244596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8.0020980000000002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ROUND(Y88*Source!I63,7)</f>
        <v>0</v>
      </c>
      <c r="CY88">
        <f t="shared" si="33"/>
        <v>81621.399999999994</v>
      </c>
      <c r="CZ88">
        <f t="shared" si="34"/>
        <v>80020.98</v>
      </c>
      <c r="DA88">
        <f t="shared" si="35"/>
        <v>1.02</v>
      </c>
      <c r="DB88">
        <f t="shared" si="36"/>
        <v>0</v>
      </c>
      <c r="DC88">
        <f t="shared" si="37"/>
        <v>0</v>
      </c>
      <c r="DD88" t="s">
        <v>3</v>
      </c>
      <c r="DE88" t="s">
        <v>3</v>
      </c>
      <c r="DF88">
        <f>ROUND(ROUND(AE88*AI88,2)*CX88,2)</f>
        <v>0</v>
      </c>
      <c r="DG88">
        <f t="shared" si="31"/>
        <v>0</v>
      </c>
      <c r="DH88">
        <f t="shared" si="29"/>
        <v>0</v>
      </c>
      <c r="DI88">
        <f t="shared" si="30"/>
        <v>0</v>
      </c>
      <c r="DJ88">
        <f t="shared" si="38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ROW(Source!A63)</f>
        <v>63</v>
      </c>
      <c r="B89">
        <v>312243454</v>
      </c>
      <c r="C89">
        <v>312244562</v>
      </c>
      <c r="D89">
        <v>277908257</v>
      </c>
      <c r="E89">
        <v>1</v>
      </c>
      <c r="F89">
        <v>1</v>
      </c>
      <c r="G89">
        <v>1</v>
      </c>
      <c r="H89">
        <v>3</v>
      </c>
      <c r="I89" t="s">
        <v>683</v>
      </c>
      <c r="J89" t="s">
        <v>684</v>
      </c>
      <c r="K89" t="s">
        <v>685</v>
      </c>
      <c r="L89">
        <v>1425</v>
      </c>
      <c r="N89">
        <v>1013</v>
      </c>
      <c r="O89" t="s">
        <v>419</v>
      </c>
      <c r="P89" t="s">
        <v>419</v>
      </c>
      <c r="Q89">
        <v>1</v>
      </c>
      <c r="W89">
        <v>0</v>
      </c>
      <c r="X89">
        <v>-1639942774</v>
      </c>
      <c r="Y89">
        <f t="shared" si="32"/>
        <v>0</v>
      </c>
      <c r="AA89">
        <v>1310.3</v>
      </c>
      <c r="AB89">
        <v>0</v>
      </c>
      <c r="AC89">
        <v>0</v>
      </c>
      <c r="AD89">
        <v>0</v>
      </c>
      <c r="AE89">
        <v>1031.73</v>
      </c>
      <c r="AF89">
        <v>0</v>
      </c>
      <c r="AG89">
        <v>0</v>
      </c>
      <c r="AH89">
        <v>0</v>
      </c>
      <c r="AI89">
        <v>1.27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0.06</v>
      </c>
      <c r="AU89" t="s">
        <v>22</v>
      </c>
      <c r="AV89">
        <v>0</v>
      </c>
      <c r="AW89">
        <v>2</v>
      </c>
      <c r="AX89">
        <v>312244597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61.903799999999997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ROUND(Y89*Source!I63,7)</f>
        <v>0</v>
      </c>
      <c r="CY89">
        <f t="shared" si="33"/>
        <v>1310.3</v>
      </c>
      <c r="CZ89">
        <f t="shared" si="34"/>
        <v>1031.73</v>
      </c>
      <c r="DA89">
        <f t="shared" si="35"/>
        <v>1.27</v>
      </c>
      <c r="DB89">
        <f t="shared" si="36"/>
        <v>0</v>
      </c>
      <c r="DC89">
        <f t="shared" si="37"/>
        <v>0</v>
      </c>
      <c r="DD89" t="s">
        <v>3</v>
      </c>
      <c r="DE89" t="s">
        <v>3</v>
      </c>
      <c r="DF89">
        <f>ROUND(ROUND(AE89*AI89,2)*CX89,2)</f>
        <v>0</v>
      </c>
      <c r="DG89">
        <f t="shared" si="31"/>
        <v>0</v>
      </c>
      <c r="DH89">
        <f t="shared" si="29"/>
        <v>0</v>
      </c>
      <c r="DI89">
        <f t="shared" si="30"/>
        <v>0</v>
      </c>
      <c r="DJ89">
        <f t="shared" si="38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ROW(Source!A63)</f>
        <v>63</v>
      </c>
      <c r="B90">
        <v>312243454</v>
      </c>
      <c r="C90">
        <v>312244562</v>
      </c>
      <c r="D90">
        <v>277565451</v>
      </c>
      <c r="E90">
        <v>109</v>
      </c>
      <c r="F90">
        <v>1</v>
      </c>
      <c r="G90">
        <v>1</v>
      </c>
      <c r="H90">
        <v>3</v>
      </c>
      <c r="I90" t="s">
        <v>47</v>
      </c>
      <c r="J90" t="s">
        <v>3</v>
      </c>
      <c r="K90" t="s">
        <v>48</v>
      </c>
      <c r="L90">
        <v>1371</v>
      </c>
      <c r="N90">
        <v>1013</v>
      </c>
      <c r="O90" t="s">
        <v>20</v>
      </c>
      <c r="P90" t="s">
        <v>20</v>
      </c>
      <c r="Q90">
        <v>1</v>
      </c>
      <c r="W90">
        <v>0</v>
      </c>
      <c r="X90">
        <v>-950997571</v>
      </c>
      <c r="Y90">
        <f t="shared" si="32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22</v>
      </c>
      <c r="AV90">
        <v>0</v>
      </c>
      <c r="AW90">
        <v>2</v>
      </c>
      <c r="AX90">
        <v>312244598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ROUND(Y90*Source!I63,7)</f>
        <v>0</v>
      </c>
      <c r="CY90">
        <f t="shared" si="33"/>
        <v>0</v>
      </c>
      <c r="CZ90">
        <f t="shared" si="34"/>
        <v>0</v>
      </c>
      <c r="DA90">
        <f t="shared" si="35"/>
        <v>1</v>
      </c>
      <c r="DB90">
        <f t="shared" si="36"/>
        <v>0</v>
      </c>
      <c r="DC90">
        <f t="shared" si="37"/>
        <v>0</v>
      </c>
      <c r="DD90" t="s">
        <v>3</v>
      </c>
      <c r="DE90" t="s">
        <v>3</v>
      </c>
      <c r="DF90">
        <f t="shared" ref="DF90:DF104" si="39">ROUND(ROUND(AE90,2)*CX90,2)</f>
        <v>0</v>
      </c>
      <c r="DG90">
        <f t="shared" si="31"/>
        <v>0</v>
      </c>
      <c r="DH90">
        <f t="shared" si="29"/>
        <v>0</v>
      </c>
      <c r="DI90">
        <f t="shared" si="30"/>
        <v>0</v>
      </c>
      <c r="DJ90">
        <f t="shared" si="38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ROW(Source!A63)</f>
        <v>63</v>
      </c>
      <c r="B91">
        <v>312243454</v>
      </c>
      <c r="C91">
        <v>312244562</v>
      </c>
      <c r="D91">
        <v>277565464</v>
      </c>
      <c r="E91">
        <v>109</v>
      </c>
      <c r="F91">
        <v>1</v>
      </c>
      <c r="G91">
        <v>1</v>
      </c>
      <c r="H91">
        <v>3</v>
      </c>
      <c r="I91" t="s">
        <v>90</v>
      </c>
      <c r="J91" t="s">
        <v>3</v>
      </c>
      <c r="K91" t="s">
        <v>91</v>
      </c>
      <c r="L91">
        <v>1346</v>
      </c>
      <c r="N91">
        <v>1009</v>
      </c>
      <c r="O91" t="s">
        <v>31</v>
      </c>
      <c r="P91" t="s">
        <v>31</v>
      </c>
      <c r="Q91">
        <v>1</v>
      </c>
      <c r="W91">
        <v>0</v>
      </c>
      <c r="X91">
        <v>-1307724210</v>
      </c>
      <c r="Y91">
        <f t="shared" si="32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22</v>
      </c>
      <c r="AV91">
        <v>0</v>
      </c>
      <c r="AW91">
        <v>2</v>
      </c>
      <c r="AX91">
        <v>312244599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ROUND(Y91*Source!I63,7)</f>
        <v>0</v>
      </c>
      <c r="CY91">
        <f t="shared" si="33"/>
        <v>0</v>
      </c>
      <c r="CZ91">
        <f t="shared" si="34"/>
        <v>0</v>
      </c>
      <c r="DA91">
        <f t="shared" si="35"/>
        <v>1</v>
      </c>
      <c r="DB91">
        <f t="shared" si="36"/>
        <v>0</v>
      </c>
      <c r="DC91">
        <f t="shared" si="37"/>
        <v>0</v>
      </c>
      <c r="DD91" t="s">
        <v>3</v>
      </c>
      <c r="DE91" t="s">
        <v>3</v>
      </c>
      <c r="DF91">
        <f t="shared" si="39"/>
        <v>0</v>
      </c>
      <c r="DG91">
        <f t="shared" si="31"/>
        <v>0</v>
      </c>
      <c r="DH91">
        <f t="shared" si="29"/>
        <v>0</v>
      </c>
      <c r="DI91">
        <f t="shared" si="30"/>
        <v>0</v>
      </c>
      <c r="DJ91">
        <f t="shared" si="38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ROW(Source!A63)</f>
        <v>63</v>
      </c>
      <c r="B92">
        <v>312243454</v>
      </c>
      <c r="C92">
        <v>312244562</v>
      </c>
      <c r="D92">
        <v>277565474</v>
      </c>
      <c r="E92">
        <v>109</v>
      </c>
      <c r="F92">
        <v>1</v>
      </c>
      <c r="G92">
        <v>1</v>
      </c>
      <c r="H92">
        <v>3</v>
      </c>
      <c r="I92" t="s">
        <v>93</v>
      </c>
      <c r="J92" t="s">
        <v>3</v>
      </c>
      <c r="K92" t="s">
        <v>91</v>
      </c>
      <c r="L92">
        <v>1346</v>
      </c>
      <c r="N92">
        <v>1009</v>
      </c>
      <c r="O92" t="s">
        <v>31</v>
      </c>
      <c r="P92" t="s">
        <v>31</v>
      </c>
      <c r="Q92">
        <v>1</v>
      </c>
      <c r="W92">
        <v>0</v>
      </c>
      <c r="X92">
        <v>644915416</v>
      </c>
      <c r="Y92">
        <f t="shared" si="32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22</v>
      </c>
      <c r="AV92">
        <v>0</v>
      </c>
      <c r="AW92">
        <v>2</v>
      </c>
      <c r="AX92">
        <v>312244600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ROUND(Y92*Source!I63,7)</f>
        <v>0</v>
      </c>
      <c r="CY92">
        <f t="shared" si="33"/>
        <v>0</v>
      </c>
      <c r="CZ92">
        <f t="shared" si="34"/>
        <v>0</v>
      </c>
      <c r="DA92">
        <f t="shared" si="35"/>
        <v>1</v>
      </c>
      <c r="DB92">
        <f t="shared" si="36"/>
        <v>0</v>
      </c>
      <c r="DC92">
        <f t="shared" si="37"/>
        <v>0</v>
      </c>
      <c r="DD92" t="s">
        <v>3</v>
      </c>
      <c r="DE92" t="s">
        <v>3</v>
      </c>
      <c r="DF92">
        <f t="shared" si="39"/>
        <v>0</v>
      </c>
      <c r="DG92">
        <f t="shared" si="31"/>
        <v>0</v>
      </c>
      <c r="DH92">
        <f t="shared" si="29"/>
        <v>0</v>
      </c>
      <c r="DI92">
        <f t="shared" si="30"/>
        <v>0</v>
      </c>
      <c r="DJ92">
        <f t="shared" si="38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ROW(Source!A63)</f>
        <v>63</v>
      </c>
      <c r="B93">
        <v>312243454</v>
      </c>
      <c r="C93">
        <v>312244562</v>
      </c>
      <c r="D93">
        <v>277565498</v>
      </c>
      <c r="E93">
        <v>109</v>
      </c>
      <c r="F93">
        <v>1</v>
      </c>
      <c r="G93">
        <v>1</v>
      </c>
      <c r="H93">
        <v>3</v>
      </c>
      <c r="I93" t="s">
        <v>50</v>
      </c>
      <c r="J93" t="s">
        <v>3</v>
      </c>
      <c r="K93" t="s">
        <v>51</v>
      </c>
      <c r="L93">
        <v>1371</v>
      </c>
      <c r="N93">
        <v>1013</v>
      </c>
      <c r="O93" t="s">
        <v>20</v>
      </c>
      <c r="P93" t="s">
        <v>20</v>
      </c>
      <c r="Q93">
        <v>1</v>
      </c>
      <c r="W93">
        <v>0</v>
      </c>
      <c r="X93">
        <v>-320198552</v>
      </c>
      <c r="Y93">
        <f t="shared" si="32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22</v>
      </c>
      <c r="AV93">
        <v>0</v>
      </c>
      <c r="AW93">
        <v>2</v>
      </c>
      <c r="AX93">
        <v>312244601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ROUND(Y93*Source!I63,7)</f>
        <v>0</v>
      </c>
      <c r="CY93">
        <f t="shared" si="33"/>
        <v>0</v>
      </c>
      <c r="CZ93">
        <f t="shared" si="34"/>
        <v>0</v>
      </c>
      <c r="DA93">
        <f t="shared" si="35"/>
        <v>1</v>
      </c>
      <c r="DB93">
        <f t="shared" si="36"/>
        <v>0</v>
      </c>
      <c r="DC93">
        <f t="shared" si="37"/>
        <v>0</v>
      </c>
      <c r="DD93" t="s">
        <v>3</v>
      </c>
      <c r="DE93" t="s">
        <v>3</v>
      </c>
      <c r="DF93">
        <f t="shared" si="39"/>
        <v>0</v>
      </c>
      <c r="DG93">
        <f t="shared" si="31"/>
        <v>0</v>
      </c>
      <c r="DH93">
        <f t="shared" si="29"/>
        <v>0</v>
      </c>
      <c r="DI93">
        <f t="shared" si="30"/>
        <v>0</v>
      </c>
      <c r="DJ93">
        <f t="shared" si="38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ROW(Source!A63)</f>
        <v>63</v>
      </c>
      <c r="B94">
        <v>312243454</v>
      </c>
      <c r="C94">
        <v>312244562</v>
      </c>
      <c r="D94">
        <v>277565502</v>
      </c>
      <c r="E94">
        <v>109</v>
      </c>
      <c r="F94">
        <v>1</v>
      </c>
      <c r="G94">
        <v>1</v>
      </c>
      <c r="H94">
        <v>3</v>
      </c>
      <c r="I94" t="s">
        <v>53</v>
      </c>
      <c r="J94" t="s">
        <v>3</v>
      </c>
      <c r="K94" t="s">
        <v>54</v>
      </c>
      <c r="L94">
        <v>1371</v>
      </c>
      <c r="N94">
        <v>1013</v>
      </c>
      <c r="O94" t="s">
        <v>20</v>
      </c>
      <c r="P94" t="s">
        <v>20</v>
      </c>
      <c r="Q94">
        <v>1</v>
      </c>
      <c r="W94">
        <v>0</v>
      </c>
      <c r="X94">
        <v>326010188</v>
      </c>
      <c r="Y94">
        <f t="shared" si="32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0.1</v>
      </c>
      <c r="AU94" t="s">
        <v>22</v>
      </c>
      <c r="AV94">
        <v>0</v>
      </c>
      <c r="AW94">
        <v>2</v>
      </c>
      <c r="AX94">
        <v>312244602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ROUND(Y94*Source!I63,7)</f>
        <v>0</v>
      </c>
      <c r="CY94">
        <f t="shared" si="33"/>
        <v>0</v>
      </c>
      <c r="CZ94">
        <f t="shared" si="34"/>
        <v>0</v>
      </c>
      <c r="DA94">
        <f t="shared" si="35"/>
        <v>1</v>
      </c>
      <c r="DB94">
        <f t="shared" si="36"/>
        <v>0</v>
      </c>
      <c r="DC94">
        <f t="shared" si="37"/>
        <v>0</v>
      </c>
      <c r="DD94" t="s">
        <v>3</v>
      </c>
      <c r="DE94" t="s">
        <v>3</v>
      </c>
      <c r="DF94">
        <f t="shared" si="39"/>
        <v>0</v>
      </c>
      <c r="DG94">
        <f t="shared" si="31"/>
        <v>0</v>
      </c>
      <c r="DH94">
        <f t="shared" si="29"/>
        <v>0</v>
      </c>
      <c r="DI94">
        <f t="shared" si="30"/>
        <v>0</v>
      </c>
      <c r="DJ94">
        <f t="shared" si="38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ROW(Source!A74)</f>
        <v>74</v>
      </c>
      <c r="B95">
        <v>312243454</v>
      </c>
      <c r="C95">
        <v>312244613</v>
      </c>
      <c r="D95">
        <v>277560284</v>
      </c>
      <c r="E95">
        <v>109</v>
      </c>
      <c r="F95">
        <v>1</v>
      </c>
      <c r="G95">
        <v>1</v>
      </c>
      <c r="H95">
        <v>1</v>
      </c>
      <c r="I95" t="s">
        <v>655</v>
      </c>
      <c r="J95" t="s">
        <v>3</v>
      </c>
      <c r="K95" t="s">
        <v>656</v>
      </c>
      <c r="L95">
        <v>1191</v>
      </c>
      <c r="N95">
        <v>1013</v>
      </c>
      <c r="O95" t="s">
        <v>657</v>
      </c>
      <c r="P95" t="s">
        <v>657</v>
      </c>
      <c r="Q95">
        <v>1</v>
      </c>
      <c r="W95">
        <v>0</v>
      </c>
      <c r="X95">
        <v>-1759674247</v>
      </c>
      <c r="Y95">
        <f>AT95</f>
        <v>1.44</v>
      </c>
      <c r="AA95">
        <v>0</v>
      </c>
      <c r="AB95">
        <v>0</v>
      </c>
      <c r="AC95">
        <v>0</v>
      </c>
      <c r="AD95">
        <v>440.52</v>
      </c>
      <c r="AE95">
        <v>0</v>
      </c>
      <c r="AF95">
        <v>0</v>
      </c>
      <c r="AG95">
        <v>0</v>
      </c>
      <c r="AH95">
        <v>440.52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1.44</v>
      </c>
      <c r="AU95" t="s">
        <v>3</v>
      </c>
      <c r="AV95">
        <v>1</v>
      </c>
      <c r="AW95">
        <v>2</v>
      </c>
      <c r="AX95">
        <v>312244617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634.34879999999998</v>
      </c>
      <c r="BN95">
        <v>1.44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634.34879999999998</v>
      </c>
      <c r="BU95">
        <v>1.44</v>
      </c>
      <c r="BV95">
        <v>0</v>
      </c>
      <c r="BW95">
        <v>1</v>
      </c>
      <c r="CU95">
        <f>ROUND(AT95*Source!I74*AH95*AL95,2)</f>
        <v>-634.35</v>
      </c>
      <c r="CV95">
        <f>ROUND(Y95*Source!I74,7)</f>
        <v>-1.44</v>
      </c>
      <c r="CW95">
        <v>0</v>
      </c>
      <c r="CX95">
        <f>ROUND(Y95*Source!I74,7)</f>
        <v>-1.44</v>
      </c>
      <c r="CY95">
        <f>AD95</f>
        <v>440.52</v>
      </c>
      <c r="CZ95">
        <f>AH95</f>
        <v>440.52</v>
      </c>
      <c r="DA95">
        <f>AL95</f>
        <v>1</v>
      </c>
      <c r="DB95">
        <f>ROUND(ROUND(AT95*CZ95,2),6)</f>
        <v>634.35</v>
      </c>
      <c r="DC95">
        <f>ROUND(ROUND(AT95*AG95,2),6)</f>
        <v>0</v>
      </c>
      <c r="DD95" t="s">
        <v>3</v>
      </c>
      <c r="DE95" t="s">
        <v>3</v>
      </c>
      <c r="DF95">
        <f t="shared" si="39"/>
        <v>0</v>
      </c>
      <c r="DG95">
        <f t="shared" si="31"/>
        <v>0</v>
      </c>
      <c r="DH95">
        <f t="shared" si="29"/>
        <v>0</v>
      </c>
      <c r="DI95">
        <f t="shared" si="30"/>
        <v>-634.35</v>
      </c>
      <c r="DJ95">
        <f>DI95</f>
        <v>-634.35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ROW(Source!A74)</f>
        <v>74</v>
      </c>
      <c r="B96">
        <v>312243454</v>
      </c>
      <c r="C96">
        <v>312244613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658</v>
      </c>
      <c r="J96" t="s">
        <v>3</v>
      </c>
      <c r="K96" t="s">
        <v>659</v>
      </c>
      <c r="L96">
        <v>1191</v>
      </c>
      <c r="N96">
        <v>1013</v>
      </c>
      <c r="O96" t="s">
        <v>657</v>
      </c>
      <c r="P96" t="s">
        <v>657</v>
      </c>
      <c r="Q96">
        <v>1</v>
      </c>
      <c r="W96">
        <v>0</v>
      </c>
      <c r="X96">
        <v>-1417349443</v>
      </c>
      <c r="Y96">
        <f>AT96</f>
        <v>1.18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1.18</v>
      </c>
      <c r="AU96" t="s">
        <v>3</v>
      </c>
      <c r="AV96">
        <v>2</v>
      </c>
      <c r="AW96">
        <v>2</v>
      </c>
      <c r="AX96">
        <v>312244618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ROUND(Y96*Source!I74,7)</f>
        <v>-1.18</v>
      </c>
      <c r="CY96">
        <f>AD96</f>
        <v>0</v>
      </c>
      <c r="CZ96">
        <f>AH96</f>
        <v>0</v>
      </c>
      <c r="DA96">
        <f>AL96</f>
        <v>1</v>
      </c>
      <c r="DB96">
        <f>ROUND(ROUND(AT96*CZ96,2),6)</f>
        <v>0</v>
      </c>
      <c r="DC96">
        <f>ROUND(ROUND(AT96*AG96,2),6)</f>
        <v>0</v>
      </c>
      <c r="DD96" t="s">
        <v>3</v>
      </c>
      <c r="DE96" t="s">
        <v>3</v>
      </c>
      <c r="DF96">
        <f t="shared" si="39"/>
        <v>0</v>
      </c>
      <c r="DG96">
        <f t="shared" si="31"/>
        <v>0</v>
      </c>
      <c r="DH96">
        <f t="shared" si="29"/>
        <v>0</v>
      </c>
      <c r="DI96">
        <f t="shared" si="30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ROW(Source!A74)</f>
        <v>74</v>
      </c>
      <c r="B97">
        <v>312243454</v>
      </c>
      <c r="C97">
        <v>312244613</v>
      </c>
      <c r="D97">
        <v>277944477</v>
      </c>
      <c r="E97">
        <v>1</v>
      </c>
      <c r="F97">
        <v>1</v>
      </c>
      <c r="G97">
        <v>1</v>
      </c>
      <c r="H97">
        <v>2</v>
      </c>
      <c r="I97" t="s">
        <v>686</v>
      </c>
      <c r="J97" t="s">
        <v>687</v>
      </c>
      <c r="K97" t="s">
        <v>688</v>
      </c>
      <c r="L97">
        <v>1368</v>
      </c>
      <c r="N97">
        <v>1011</v>
      </c>
      <c r="O97" t="s">
        <v>443</v>
      </c>
      <c r="P97" t="s">
        <v>443</v>
      </c>
      <c r="Q97">
        <v>1</v>
      </c>
      <c r="W97">
        <v>0</v>
      </c>
      <c r="X97">
        <v>17451513</v>
      </c>
      <c r="Y97">
        <f>AT97</f>
        <v>1.18</v>
      </c>
      <c r="AA97">
        <v>0</v>
      </c>
      <c r="AB97">
        <v>1178.0899999999999</v>
      </c>
      <c r="AC97">
        <v>549.32000000000005</v>
      </c>
      <c r="AD97">
        <v>0</v>
      </c>
      <c r="AE97">
        <v>0</v>
      </c>
      <c r="AF97">
        <v>998.38</v>
      </c>
      <c r="AG97">
        <v>549.32000000000005</v>
      </c>
      <c r="AH97">
        <v>0</v>
      </c>
      <c r="AI97">
        <v>1</v>
      </c>
      <c r="AJ97">
        <v>1.18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1.18</v>
      </c>
      <c r="AU97" t="s">
        <v>3</v>
      </c>
      <c r="AV97">
        <v>1</v>
      </c>
      <c r="AW97">
        <v>2</v>
      </c>
      <c r="AX97">
        <v>312244619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1178.0883999999999</v>
      </c>
      <c r="BL97">
        <v>648.19760000000008</v>
      </c>
      <c r="BM97">
        <v>0</v>
      </c>
      <c r="BN97">
        <v>0</v>
      </c>
      <c r="BO97">
        <v>1.18</v>
      </c>
      <c r="BP97">
        <v>1</v>
      </c>
      <c r="BQ97">
        <v>0</v>
      </c>
      <c r="BR97">
        <v>1178.0883999999999</v>
      </c>
      <c r="BS97">
        <v>648.19760000000008</v>
      </c>
      <c r="BT97">
        <v>0</v>
      </c>
      <c r="BU97">
        <v>0</v>
      </c>
      <c r="BV97">
        <v>1.18</v>
      </c>
      <c r="BW97">
        <v>1</v>
      </c>
      <c r="CV97">
        <v>0</v>
      </c>
      <c r="CW97">
        <f>ROUND(Y97*Source!I74*DO97,7)</f>
        <v>-1.18</v>
      </c>
      <c r="CX97">
        <f>ROUND(Y97*Source!I74,7)</f>
        <v>-1.18</v>
      </c>
      <c r="CY97">
        <f>AB97</f>
        <v>1178.0899999999999</v>
      </c>
      <c r="CZ97">
        <f>AF97</f>
        <v>998.38</v>
      </c>
      <c r="DA97">
        <f>AJ97</f>
        <v>1.18</v>
      </c>
      <c r="DB97">
        <f>ROUND(ROUND(AT97*CZ97,2),6)</f>
        <v>1178.0899999999999</v>
      </c>
      <c r="DC97">
        <f>ROUND(ROUND(AT97*AG97,2),6)</f>
        <v>648.20000000000005</v>
      </c>
      <c r="DD97" t="s">
        <v>3</v>
      </c>
      <c r="DE97" t="s">
        <v>3</v>
      </c>
      <c r="DF97">
        <f t="shared" si="39"/>
        <v>0</v>
      </c>
      <c r="DG97">
        <f>ROUND(ROUND(AF97*AJ97,2)*CX97,2)</f>
        <v>-1390.15</v>
      </c>
      <c r="DH97">
        <f t="shared" si="29"/>
        <v>-648.20000000000005</v>
      </c>
      <c r="DI97">
        <f t="shared" si="30"/>
        <v>0</v>
      </c>
      <c r="DJ97">
        <f>DG97+DH97</f>
        <v>-2038.3500000000001</v>
      </c>
      <c r="DK97">
        <v>1</v>
      </c>
      <c r="DL97" t="s">
        <v>663</v>
      </c>
      <c r="DM97">
        <v>5</v>
      </c>
      <c r="DN97" t="s">
        <v>657</v>
      </c>
      <c r="DO97">
        <v>1</v>
      </c>
    </row>
    <row r="98" spans="1:119" x14ac:dyDescent="0.2">
      <c r="A98">
        <f>ROW(Source!A75)</f>
        <v>75</v>
      </c>
      <c r="B98">
        <v>312243454</v>
      </c>
      <c r="C98">
        <v>312244620</v>
      </c>
      <c r="D98">
        <v>277560284</v>
      </c>
      <c r="E98">
        <v>109</v>
      </c>
      <c r="F98">
        <v>1</v>
      </c>
      <c r="G98">
        <v>1</v>
      </c>
      <c r="H98">
        <v>1</v>
      </c>
      <c r="I98" t="s">
        <v>655</v>
      </c>
      <c r="J98" t="s">
        <v>3</v>
      </c>
      <c r="K98" t="s">
        <v>656</v>
      </c>
      <c r="L98">
        <v>1191</v>
      </c>
      <c r="N98">
        <v>1013</v>
      </c>
      <c r="O98" t="s">
        <v>657</v>
      </c>
      <c r="P98" t="s">
        <v>657</v>
      </c>
      <c r="Q98">
        <v>1</v>
      </c>
      <c r="W98">
        <v>0</v>
      </c>
      <c r="X98">
        <v>-1759674247</v>
      </c>
      <c r="Y98">
        <f>(AT98*ROUND(1.25,7))</f>
        <v>1.7999999999999998</v>
      </c>
      <c r="AA98">
        <v>0</v>
      </c>
      <c r="AB98">
        <v>0</v>
      </c>
      <c r="AC98">
        <v>0</v>
      </c>
      <c r="AD98">
        <v>440.52</v>
      </c>
      <c r="AE98">
        <v>0</v>
      </c>
      <c r="AF98">
        <v>0</v>
      </c>
      <c r="AG98">
        <v>0</v>
      </c>
      <c r="AH98">
        <v>440.52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1.44</v>
      </c>
      <c r="AU98" t="s">
        <v>61</v>
      </c>
      <c r="AV98">
        <v>1</v>
      </c>
      <c r="AW98">
        <v>2</v>
      </c>
      <c r="AX98">
        <v>312244624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634.34879999999998</v>
      </c>
      <c r="BN98">
        <v>1.44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792.93599999999992</v>
      </c>
      <c r="BU98">
        <v>1.7999999999999998</v>
      </c>
      <c r="BV98">
        <v>0</v>
      </c>
      <c r="BW98">
        <v>1</v>
      </c>
      <c r="CU98">
        <f>ROUND(AT98*Source!I75*AH98*AL98,2)</f>
        <v>634.35</v>
      </c>
      <c r="CV98">
        <f>ROUND(Y98*Source!I75,7)</f>
        <v>1.8</v>
      </c>
      <c r="CW98">
        <v>0</v>
      </c>
      <c r="CX98">
        <f>ROUND(Y98*Source!I75,7)</f>
        <v>1.8</v>
      </c>
      <c r="CY98">
        <f>AD98</f>
        <v>440.52</v>
      </c>
      <c r="CZ98">
        <f>AH98</f>
        <v>440.52</v>
      </c>
      <c r="DA98">
        <f>AL98</f>
        <v>1</v>
      </c>
      <c r="DB98">
        <f>ROUND((ROUND(AT98*CZ98,2)*ROUND(1.25,7)),6)</f>
        <v>792.9375</v>
      </c>
      <c r="DC98">
        <f>ROUND((ROUND(AT98*AG98,2)*ROUND(1.25,7)),6)</f>
        <v>0</v>
      </c>
      <c r="DD98" t="s">
        <v>3</v>
      </c>
      <c r="DE98" t="s">
        <v>3</v>
      </c>
      <c r="DF98">
        <f t="shared" si="39"/>
        <v>0</v>
      </c>
      <c r="DG98">
        <f>ROUND(ROUND(AF98,2)*CX98,2)</f>
        <v>0</v>
      </c>
      <c r="DH98">
        <f t="shared" si="29"/>
        <v>0</v>
      </c>
      <c r="DI98">
        <f t="shared" si="30"/>
        <v>792.94</v>
      </c>
      <c r="DJ98">
        <f>DI98</f>
        <v>792.94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ROW(Source!A75)</f>
        <v>75</v>
      </c>
      <c r="B99">
        <v>312243454</v>
      </c>
      <c r="C99">
        <v>312244620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658</v>
      </c>
      <c r="J99" t="s">
        <v>3</v>
      </c>
      <c r="K99" t="s">
        <v>659</v>
      </c>
      <c r="L99">
        <v>1191</v>
      </c>
      <c r="N99">
        <v>1013</v>
      </c>
      <c r="O99" t="s">
        <v>657</v>
      </c>
      <c r="P99" t="s">
        <v>657</v>
      </c>
      <c r="Q99">
        <v>1</v>
      </c>
      <c r="W99">
        <v>0</v>
      </c>
      <c r="X99">
        <v>-1417349443</v>
      </c>
      <c r="Y99">
        <f>(AT99*ROUND(1.25,7))</f>
        <v>1.4749999999999999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1.18</v>
      </c>
      <c r="AU99" t="s">
        <v>61</v>
      </c>
      <c r="AV99">
        <v>2</v>
      </c>
      <c r="AW99">
        <v>2</v>
      </c>
      <c r="AX99">
        <v>312244625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ROUND(Y99*Source!I75,7)</f>
        <v>1.4750000000000001</v>
      </c>
      <c r="CY99">
        <f>AD99</f>
        <v>0</v>
      </c>
      <c r="CZ99">
        <f>AH99</f>
        <v>0</v>
      </c>
      <c r="DA99">
        <f>AL99</f>
        <v>1</v>
      </c>
      <c r="DB99">
        <f>ROUND((ROUND(AT99*CZ99,2)*ROUND(1.25,7)),6)</f>
        <v>0</v>
      </c>
      <c r="DC99">
        <f>ROUND((ROUND(AT99*AG99,2)*ROUND(1.25,7)),6)</f>
        <v>0</v>
      </c>
      <c r="DD99" t="s">
        <v>3</v>
      </c>
      <c r="DE99" t="s">
        <v>3</v>
      </c>
      <c r="DF99">
        <f t="shared" si="39"/>
        <v>0</v>
      </c>
      <c r="DG99">
        <f>ROUND(ROUND(AF99,2)*CX99,2)</f>
        <v>0</v>
      </c>
      <c r="DH99">
        <f t="shared" si="29"/>
        <v>0</v>
      </c>
      <c r="DI99">
        <f t="shared" si="30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ROW(Source!A75)</f>
        <v>75</v>
      </c>
      <c r="B100">
        <v>312243454</v>
      </c>
      <c r="C100">
        <v>312244620</v>
      </c>
      <c r="D100">
        <v>277944477</v>
      </c>
      <c r="E100">
        <v>1</v>
      </c>
      <c r="F100">
        <v>1</v>
      </c>
      <c r="G100">
        <v>1</v>
      </c>
      <c r="H100">
        <v>2</v>
      </c>
      <c r="I100" t="s">
        <v>686</v>
      </c>
      <c r="J100" t="s">
        <v>687</v>
      </c>
      <c r="K100" t="s">
        <v>688</v>
      </c>
      <c r="L100">
        <v>1368</v>
      </c>
      <c r="N100">
        <v>1011</v>
      </c>
      <c r="O100" t="s">
        <v>443</v>
      </c>
      <c r="P100" t="s">
        <v>443</v>
      </c>
      <c r="Q100">
        <v>1</v>
      </c>
      <c r="W100">
        <v>0</v>
      </c>
      <c r="X100">
        <v>17451513</v>
      </c>
      <c r="Y100">
        <f>(AT100*ROUND(1.25,7))</f>
        <v>1.4749999999999999</v>
      </c>
      <c r="AA100">
        <v>0</v>
      </c>
      <c r="AB100">
        <v>1178.0899999999999</v>
      </c>
      <c r="AC100">
        <v>549.32000000000005</v>
      </c>
      <c r="AD100">
        <v>0</v>
      </c>
      <c r="AE100">
        <v>0</v>
      </c>
      <c r="AF100">
        <v>998.38</v>
      </c>
      <c r="AG100">
        <v>549.32000000000005</v>
      </c>
      <c r="AH100">
        <v>0</v>
      </c>
      <c r="AI100">
        <v>1</v>
      </c>
      <c r="AJ100">
        <v>1.18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1.18</v>
      </c>
      <c r="AU100" t="s">
        <v>61</v>
      </c>
      <c r="AV100">
        <v>1</v>
      </c>
      <c r="AW100">
        <v>2</v>
      </c>
      <c r="AX100">
        <v>312244626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1178.0883999999999</v>
      </c>
      <c r="BL100">
        <v>648.19760000000008</v>
      </c>
      <c r="BM100">
        <v>0</v>
      </c>
      <c r="BN100">
        <v>0</v>
      </c>
      <c r="BO100">
        <v>1.18</v>
      </c>
      <c r="BP100">
        <v>1</v>
      </c>
      <c r="BQ100">
        <v>0</v>
      </c>
      <c r="BR100">
        <v>1472.6104999999998</v>
      </c>
      <c r="BS100">
        <v>810.24699999999996</v>
      </c>
      <c r="BT100">
        <v>0</v>
      </c>
      <c r="BU100">
        <v>0</v>
      </c>
      <c r="BV100">
        <v>1.4749999999999999</v>
      </c>
      <c r="BW100">
        <v>1</v>
      </c>
      <c r="CV100">
        <v>0</v>
      </c>
      <c r="CW100">
        <f>ROUND(Y100*Source!I75*DO100,7)</f>
        <v>1.4750000000000001</v>
      </c>
      <c r="CX100">
        <f>ROUND(Y100*Source!I75,7)</f>
        <v>1.4750000000000001</v>
      </c>
      <c r="CY100">
        <f>AB100</f>
        <v>1178.0899999999999</v>
      </c>
      <c r="CZ100">
        <f>AF100</f>
        <v>998.38</v>
      </c>
      <c r="DA100">
        <f>AJ100</f>
        <v>1.18</v>
      </c>
      <c r="DB100">
        <f>ROUND((ROUND(AT100*CZ100,2)*ROUND(1.25,7)),6)</f>
        <v>1472.6125</v>
      </c>
      <c r="DC100">
        <f>ROUND((ROUND(AT100*AG100,2)*ROUND(1.25,7)),6)</f>
        <v>810.25</v>
      </c>
      <c r="DD100" t="s">
        <v>3</v>
      </c>
      <c r="DE100" t="s">
        <v>3</v>
      </c>
      <c r="DF100">
        <f t="shared" si="39"/>
        <v>0</v>
      </c>
      <c r="DG100">
        <f>ROUND(ROUND(AF100*AJ100,2)*CX100,2)</f>
        <v>1737.68</v>
      </c>
      <c r="DH100">
        <f t="shared" si="29"/>
        <v>810.25</v>
      </c>
      <c r="DI100">
        <f t="shared" si="30"/>
        <v>0</v>
      </c>
      <c r="DJ100">
        <f>DG100+DH100</f>
        <v>2547.9300000000003</v>
      </c>
      <c r="DK100">
        <v>1</v>
      </c>
      <c r="DL100" t="s">
        <v>663</v>
      </c>
      <c r="DM100">
        <v>5</v>
      </c>
      <c r="DN100" t="s">
        <v>657</v>
      </c>
      <c r="DO100">
        <v>1</v>
      </c>
    </row>
    <row r="101" spans="1:119" x14ac:dyDescent="0.2">
      <c r="A101">
        <f>ROW(Source!A76)</f>
        <v>76</v>
      </c>
      <c r="B101">
        <v>312243454</v>
      </c>
      <c r="C101">
        <v>312248301</v>
      </c>
      <c r="D101">
        <v>75629709</v>
      </c>
      <c r="E101">
        <v>109</v>
      </c>
      <c r="F101">
        <v>1</v>
      </c>
      <c r="G101">
        <v>1</v>
      </c>
      <c r="H101">
        <v>1</v>
      </c>
      <c r="I101" t="s">
        <v>655</v>
      </c>
      <c r="J101" t="s">
        <v>3</v>
      </c>
      <c r="K101" t="s">
        <v>656</v>
      </c>
      <c r="L101">
        <v>1191</v>
      </c>
      <c r="N101">
        <v>1013</v>
      </c>
      <c r="O101" t="s">
        <v>657</v>
      </c>
      <c r="P101" t="s">
        <v>657</v>
      </c>
      <c r="Q101">
        <v>1</v>
      </c>
      <c r="W101">
        <v>0</v>
      </c>
      <c r="X101">
        <v>-1759674247</v>
      </c>
      <c r="Y101">
        <f>(AT101*ROUND(0.92,7))</f>
        <v>5.5016000000000007</v>
      </c>
      <c r="AA101">
        <v>0</v>
      </c>
      <c r="AB101">
        <v>0</v>
      </c>
      <c r="AC101">
        <v>0</v>
      </c>
      <c r="AD101">
        <v>440.52</v>
      </c>
      <c r="AE101">
        <v>0</v>
      </c>
      <c r="AF101">
        <v>0</v>
      </c>
      <c r="AG101">
        <v>0</v>
      </c>
      <c r="AH101">
        <v>440.52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5.98</v>
      </c>
      <c r="AU101" t="s">
        <v>122</v>
      </c>
      <c r="AV101">
        <v>1</v>
      </c>
      <c r="AW101">
        <v>2</v>
      </c>
      <c r="AX101">
        <v>312248322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2634.3096</v>
      </c>
      <c r="BN101">
        <v>5.98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2423.564832</v>
      </c>
      <c r="BU101">
        <v>5.5016000000000007</v>
      </c>
      <c r="BV101">
        <v>0</v>
      </c>
      <c r="BW101">
        <v>1</v>
      </c>
      <c r="CU101">
        <f>ROUND(AT101*Source!I76*AH101*AL101,2)</f>
        <v>10537.24</v>
      </c>
      <c r="CV101">
        <f>ROUND(Y101*Source!I76,7)</f>
        <v>22.006399999999999</v>
      </c>
      <c r="CW101">
        <v>0</v>
      </c>
      <c r="CX101">
        <f>ROUND(Y101*Source!I76,7)</f>
        <v>22.006399999999999</v>
      </c>
      <c r="CY101">
        <f>AD101</f>
        <v>440.52</v>
      </c>
      <c r="CZ101">
        <f>AH101</f>
        <v>440.52</v>
      </c>
      <c r="DA101">
        <f>AL101</f>
        <v>1</v>
      </c>
      <c r="DB101">
        <f>ROUND((ROUND(AT101*CZ101,2)*ROUND(0.92,7)),6)</f>
        <v>2423.5652</v>
      </c>
      <c r="DC101">
        <f>ROUND((ROUND(AT101*AG101,2)*ROUND(0.92,7)),6)</f>
        <v>0</v>
      </c>
      <c r="DD101" t="s">
        <v>3</v>
      </c>
      <c r="DE101" t="s">
        <v>3</v>
      </c>
      <c r="DF101">
        <f t="shared" si="39"/>
        <v>0</v>
      </c>
      <c r="DG101">
        <f t="shared" ref="DG101:DG122" si="40">ROUND(ROUND(AF101,2)*CX101,2)</f>
        <v>0</v>
      </c>
      <c r="DH101">
        <f t="shared" si="29"/>
        <v>0</v>
      </c>
      <c r="DI101">
        <f t="shared" si="30"/>
        <v>9694.26</v>
      </c>
      <c r="DJ101">
        <f>DI101</f>
        <v>9694.26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ROW(Source!A76)</f>
        <v>76</v>
      </c>
      <c r="B102">
        <v>312243454</v>
      </c>
      <c r="C102">
        <v>312248301</v>
      </c>
      <c r="D102">
        <v>75629607</v>
      </c>
      <c r="E102">
        <v>109</v>
      </c>
      <c r="F102">
        <v>1</v>
      </c>
      <c r="G102">
        <v>1</v>
      </c>
      <c r="H102">
        <v>1</v>
      </c>
      <c r="I102" t="s">
        <v>658</v>
      </c>
      <c r="J102" t="s">
        <v>3</v>
      </c>
      <c r="K102" t="s">
        <v>659</v>
      </c>
      <c r="L102">
        <v>1191</v>
      </c>
      <c r="N102">
        <v>1013</v>
      </c>
      <c r="O102" t="s">
        <v>657</v>
      </c>
      <c r="P102" t="s">
        <v>657</v>
      </c>
      <c r="Q102">
        <v>1</v>
      </c>
      <c r="W102">
        <v>0</v>
      </c>
      <c r="X102">
        <v>-1417349443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</v>
      </c>
      <c r="AU102" t="s">
        <v>3</v>
      </c>
      <c r="AV102">
        <v>2</v>
      </c>
      <c r="AW102">
        <v>2</v>
      </c>
      <c r="AX102">
        <v>312248323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ROUND(Y102*Source!I76,7)</f>
        <v>8</v>
      </c>
      <c r="CY102">
        <f>AD102</f>
        <v>0</v>
      </c>
      <c r="CZ102">
        <f>AH102</f>
        <v>0</v>
      </c>
      <c r="DA102">
        <f>AL102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si="39"/>
        <v>0</v>
      </c>
      <c r="DG102">
        <f t="shared" si="40"/>
        <v>0</v>
      </c>
      <c r="DH102">
        <f t="shared" si="29"/>
        <v>0</v>
      </c>
      <c r="DI102">
        <f t="shared" si="30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ROW(Source!A76)</f>
        <v>76</v>
      </c>
      <c r="B103">
        <v>312243454</v>
      </c>
      <c r="C103">
        <v>312248301</v>
      </c>
      <c r="D103">
        <v>277944474</v>
      </c>
      <c r="E103">
        <v>1</v>
      </c>
      <c r="F103">
        <v>1</v>
      </c>
      <c r="G103">
        <v>1</v>
      </c>
      <c r="H103">
        <v>2</v>
      </c>
      <c r="I103" t="s">
        <v>660</v>
      </c>
      <c r="J103" t="s">
        <v>661</v>
      </c>
      <c r="K103" t="s">
        <v>662</v>
      </c>
      <c r="L103">
        <v>1368</v>
      </c>
      <c r="N103">
        <v>1011</v>
      </c>
      <c r="O103" t="s">
        <v>443</v>
      </c>
      <c r="P103" t="s">
        <v>443</v>
      </c>
      <c r="Q103">
        <v>1</v>
      </c>
      <c r="W103">
        <v>0</v>
      </c>
      <c r="X103">
        <v>-1366301975</v>
      </c>
      <c r="Y103">
        <f>AT103</f>
        <v>1.6</v>
      </c>
      <c r="AA103">
        <v>0</v>
      </c>
      <c r="AB103">
        <v>1811.82</v>
      </c>
      <c r="AC103">
        <v>549.32000000000005</v>
      </c>
      <c r="AD103">
        <v>0</v>
      </c>
      <c r="AE103">
        <v>0</v>
      </c>
      <c r="AF103">
        <v>1811.82</v>
      </c>
      <c r="AG103">
        <v>549.32000000000005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1.6</v>
      </c>
      <c r="AU103" t="s">
        <v>3</v>
      </c>
      <c r="AV103">
        <v>1</v>
      </c>
      <c r="AW103">
        <v>2</v>
      </c>
      <c r="AX103">
        <v>312248324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2898.9120000000003</v>
      </c>
      <c r="BL103">
        <v>878.91200000000015</v>
      </c>
      <c r="BM103">
        <v>0</v>
      </c>
      <c r="BN103">
        <v>0</v>
      </c>
      <c r="BO103">
        <v>1.6</v>
      </c>
      <c r="BP103">
        <v>1</v>
      </c>
      <c r="BQ103">
        <v>0</v>
      </c>
      <c r="BR103">
        <v>2898.9120000000003</v>
      </c>
      <c r="BS103">
        <v>878.91200000000015</v>
      </c>
      <c r="BT103">
        <v>0</v>
      </c>
      <c r="BU103">
        <v>0</v>
      </c>
      <c r="BV103">
        <v>1.6</v>
      </c>
      <c r="BW103">
        <v>1</v>
      </c>
      <c r="CV103">
        <v>0</v>
      </c>
      <c r="CW103">
        <f>ROUND(Y103*Source!I76*DO103,7)</f>
        <v>6.4</v>
      </c>
      <c r="CX103">
        <f>ROUND(Y103*Source!I76,7)</f>
        <v>6.4</v>
      </c>
      <c r="CY103">
        <f>AB103</f>
        <v>1811.82</v>
      </c>
      <c r="CZ103">
        <f>AF103</f>
        <v>1811.82</v>
      </c>
      <c r="DA103">
        <f>AJ103</f>
        <v>1</v>
      </c>
      <c r="DB103">
        <f>ROUND(ROUND(AT103*CZ103,2),6)</f>
        <v>2898.91</v>
      </c>
      <c r="DC103">
        <f>ROUND(ROUND(AT103*AG103,2),6)</f>
        <v>878.91</v>
      </c>
      <c r="DD103" t="s">
        <v>3</v>
      </c>
      <c r="DE103" t="s">
        <v>3</v>
      </c>
      <c r="DF103">
        <f t="shared" si="39"/>
        <v>0</v>
      </c>
      <c r="DG103">
        <f t="shared" si="40"/>
        <v>11595.65</v>
      </c>
      <c r="DH103">
        <f t="shared" si="29"/>
        <v>3515.65</v>
      </c>
      <c r="DI103">
        <f t="shared" si="30"/>
        <v>0</v>
      </c>
      <c r="DJ103">
        <f>DG103+DH103</f>
        <v>15111.3</v>
      </c>
      <c r="DK103">
        <v>1</v>
      </c>
      <c r="DL103" t="s">
        <v>663</v>
      </c>
      <c r="DM103">
        <v>5</v>
      </c>
      <c r="DN103" t="s">
        <v>657</v>
      </c>
      <c r="DO103">
        <v>1</v>
      </c>
    </row>
    <row r="104" spans="1:119" x14ac:dyDescent="0.2">
      <c r="A104">
        <f>ROW(Source!A76)</f>
        <v>76</v>
      </c>
      <c r="B104">
        <v>312243454</v>
      </c>
      <c r="C104">
        <v>312248301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664</v>
      </c>
      <c r="J104" t="s">
        <v>665</v>
      </c>
      <c r="K104" t="s">
        <v>666</v>
      </c>
      <c r="L104">
        <v>1368</v>
      </c>
      <c r="N104">
        <v>1011</v>
      </c>
      <c r="O104" t="s">
        <v>443</v>
      </c>
      <c r="P104" t="s">
        <v>443</v>
      </c>
      <c r="Q104">
        <v>1</v>
      </c>
      <c r="W104">
        <v>0</v>
      </c>
      <c r="X104">
        <v>721652621</v>
      </c>
      <c r="Y104">
        <f>AT104</f>
        <v>0.4</v>
      </c>
      <c r="AA104">
        <v>0</v>
      </c>
      <c r="AB104">
        <v>544.70000000000005</v>
      </c>
      <c r="AC104">
        <v>477.98</v>
      </c>
      <c r="AD104">
        <v>0</v>
      </c>
      <c r="AE104">
        <v>0</v>
      </c>
      <c r="AF104">
        <v>544.70000000000005</v>
      </c>
      <c r="AG104">
        <v>477.98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0.4</v>
      </c>
      <c r="AU104" t="s">
        <v>3</v>
      </c>
      <c r="AV104">
        <v>1</v>
      </c>
      <c r="AW104">
        <v>2</v>
      </c>
      <c r="AX104">
        <v>312248325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217.88000000000002</v>
      </c>
      <c r="BL104">
        <v>191.19200000000001</v>
      </c>
      <c r="BM104">
        <v>0</v>
      </c>
      <c r="BN104">
        <v>0</v>
      </c>
      <c r="BO104">
        <v>0.4</v>
      </c>
      <c r="BP104">
        <v>1</v>
      </c>
      <c r="BQ104">
        <v>0</v>
      </c>
      <c r="BR104">
        <v>217.88000000000002</v>
      </c>
      <c r="BS104">
        <v>191.19200000000001</v>
      </c>
      <c r="BT104">
        <v>0</v>
      </c>
      <c r="BU104">
        <v>0</v>
      </c>
      <c r="BV104">
        <v>0.4</v>
      </c>
      <c r="BW104">
        <v>1</v>
      </c>
      <c r="CV104">
        <v>0</v>
      </c>
      <c r="CW104">
        <f>ROUND(Y104*Source!I76*DO104,7)</f>
        <v>1.6</v>
      </c>
      <c r="CX104">
        <f>ROUND(Y104*Source!I76,7)</f>
        <v>1.6</v>
      </c>
      <c r="CY104">
        <f>AB104</f>
        <v>544.70000000000005</v>
      </c>
      <c r="CZ104">
        <f>AF104</f>
        <v>544.70000000000005</v>
      </c>
      <c r="DA104">
        <f>AJ104</f>
        <v>1</v>
      </c>
      <c r="DB104">
        <f>ROUND(ROUND(AT104*CZ104,2),6)</f>
        <v>217.88</v>
      </c>
      <c r="DC104">
        <f>ROUND(ROUND(AT104*AG104,2),6)</f>
        <v>191.19</v>
      </c>
      <c r="DD104" t="s">
        <v>3</v>
      </c>
      <c r="DE104" t="s">
        <v>3</v>
      </c>
      <c r="DF104">
        <f t="shared" si="39"/>
        <v>0</v>
      </c>
      <c r="DG104">
        <f t="shared" si="40"/>
        <v>871.52</v>
      </c>
      <c r="DH104">
        <f t="shared" si="29"/>
        <v>764.77</v>
      </c>
      <c r="DI104">
        <f t="shared" si="30"/>
        <v>0</v>
      </c>
      <c r="DJ104">
        <f>DG104+DH104</f>
        <v>1636.29</v>
      </c>
      <c r="DK104">
        <v>1</v>
      </c>
      <c r="DL104" t="s">
        <v>667</v>
      </c>
      <c r="DM104">
        <v>4</v>
      </c>
      <c r="DN104" t="s">
        <v>657</v>
      </c>
      <c r="DO104">
        <v>1</v>
      </c>
    </row>
    <row r="105" spans="1:119" x14ac:dyDescent="0.2">
      <c r="A105">
        <f>ROW(Source!A76)</f>
        <v>76</v>
      </c>
      <c r="B105">
        <v>312243454</v>
      </c>
      <c r="C105">
        <v>312248301</v>
      </c>
      <c r="D105">
        <v>277862533</v>
      </c>
      <c r="E105">
        <v>1</v>
      </c>
      <c r="F105">
        <v>1</v>
      </c>
      <c r="G105">
        <v>1</v>
      </c>
      <c r="H105">
        <v>3</v>
      </c>
      <c r="I105" t="s">
        <v>668</v>
      </c>
      <c r="J105" t="s">
        <v>669</v>
      </c>
      <c r="K105" t="s">
        <v>670</v>
      </c>
      <c r="L105">
        <v>1346</v>
      </c>
      <c r="N105">
        <v>1009</v>
      </c>
      <c r="O105" t="s">
        <v>31</v>
      </c>
      <c r="P105" t="s">
        <v>31</v>
      </c>
      <c r="Q105">
        <v>1</v>
      </c>
      <c r="W105">
        <v>0</v>
      </c>
      <c r="X105">
        <v>1685208048</v>
      </c>
      <c r="Y105">
        <f t="shared" ref="Y105:Y120" si="41">(AT105*ROUND(0,7))</f>
        <v>0</v>
      </c>
      <c r="AA105">
        <v>493.26</v>
      </c>
      <c r="AB105">
        <v>0</v>
      </c>
      <c r="AC105">
        <v>0</v>
      </c>
      <c r="AD105">
        <v>0</v>
      </c>
      <c r="AE105">
        <v>238.29</v>
      </c>
      <c r="AF105">
        <v>0</v>
      </c>
      <c r="AG105">
        <v>0</v>
      </c>
      <c r="AH105">
        <v>0</v>
      </c>
      <c r="AI105">
        <v>2.0699999999999998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22</v>
      </c>
      <c r="AV105">
        <v>0</v>
      </c>
      <c r="AW105">
        <v>2</v>
      </c>
      <c r="AX105">
        <v>312248326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23.829000000000001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ROUND(Y105*Source!I76,7)</f>
        <v>0</v>
      </c>
      <c r="CY105">
        <f t="shared" ref="CY105:CY120" si="42">AA105</f>
        <v>493.26</v>
      </c>
      <c r="CZ105">
        <f t="shared" ref="CZ105:CZ120" si="43">AE105</f>
        <v>238.29</v>
      </c>
      <c r="DA105">
        <f t="shared" ref="DA105:DA120" si="44">AI105</f>
        <v>2.0699999999999998</v>
      </c>
      <c r="DB105">
        <f t="shared" ref="DB105:DB120" si="45">ROUND((ROUND(AT105*CZ105,2)*ROUND(0,7)),6)</f>
        <v>0</v>
      </c>
      <c r="DC105">
        <f t="shared" ref="DC105:DC120" si="46"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40"/>
        <v>0</v>
      </c>
      <c r="DH105">
        <f t="shared" si="29"/>
        <v>0</v>
      </c>
      <c r="DI105">
        <f t="shared" si="30"/>
        <v>0</v>
      </c>
      <c r="DJ105">
        <f t="shared" ref="DJ105:DJ120" si="47"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ROW(Source!A76)</f>
        <v>76</v>
      </c>
      <c r="B106">
        <v>312243454</v>
      </c>
      <c r="C106">
        <v>312248301</v>
      </c>
      <c r="D106">
        <v>277862540</v>
      </c>
      <c r="E106">
        <v>1</v>
      </c>
      <c r="F106">
        <v>1</v>
      </c>
      <c r="G106">
        <v>1</v>
      </c>
      <c r="H106">
        <v>3</v>
      </c>
      <c r="I106" t="s">
        <v>671</v>
      </c>
      <c r="J106" t="s">
        <v>672</v>
      </c>
      <c r="K106" t="s">
        <v>673</v>
      </c>
      <c r="L106">
        <v>1346</v>
      </c>
      <c r="N106">
        <v>1009</v>
      </c>
      <c r="O106" t="s">
        <v>31</v>
      </c>
      <c r="P106" t="s">
        <v>31</v>
      </c>
      <c r="Q106">
        <v>1</v>
      </c>
      <c r="W106">
        <v>0</v>
      </c>
      <c r="X106">
        <v>454593446</v>
      </c>
      <c r="Y106">
        <f t="shared" si="41"/>
        <v>0</v>
      </c>
      <c r="AA106">
        <v>165.64</v>
      </c>
      <c r="AB106">
        <v>0</v>
      </c>
      <c r="AC106">
        <v>0</v>
      </c>
      <c r="AD106">
        <v>0</v>
      </c>
      <c r="AE106">
        <v>80.02</v>
      </c>
      <c r="AF106">
        <v>0</v>
      </c>
      <c r="AG106">
        <v>0</v>
      </c>
      <c r="AH106">
        <v>0</v>
      </c>
      <c r="AI106">
        <v>2.0699999999999998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22</v>
      </c>
      <c r="AV106">
        <v>0</v>
      </c>
      <c r="AW106">
        <v>2</v>
      </c>
      <c r="AX106">
        <v>312248327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2.4005999999999998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ROUND(Y106*Source!I76,7)</f>
        <v>0</v>
      </c>
      <c r="CY106">
        <f t="shared" si="42"/>
        <v>165.64</v>
      </c>
      <c r="CZ106">
        <f t="shared" si="43"/>
        <v>80.02</v>
      </c>
      <c r="DA106">
        <f t="shared" si="44"/>
        <v>2.0699999999999998</v>
      </c>
      <c r="DB106">
        <f t="shared" si="45"/>
        <v>0</v>
      </c>
      <c r="DC106">
        <f t="shared" si="46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40"/>
        <v>0</v>
      </c>
      <c r="DH106">
        <f t="shared" si="29"/>
        <v>0</v>
      </c>
      <c r="DI106">
        <f t="shared" si="30"/>
        <v>0</v>
      </c>
      <c r="DJ106">
        <f t="shared" si="47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ROW(Source!A76)</f>
        <v>76</v>
      </c>
      <c r="B107">
        <v>312243454</v>
      </c>
      <c r="C107">
        <v>312248301</v>
      </c>
      <c r="D107">
        <v>277867733</v>
      </c>
      <c r="E107">
        <v>1</v>
      </c>
      <c r="F107">
        <v>1</v>
      </c>
      <c r="G107">
        <v>1</v>
      </c>
      <c r="H107">
        <v>3</v>
      </c>
      <c r="I107" t="s">
        <v>29</v>
      </c>
      <c r="J107" t="s">
        <v>32</v>
      </c>
      <c r="K107" t="s">
        <v>30</v>
      </c>
      <c r="L107">
        <v>1346</v>
      </c>
      <c r="N107">
        <v>1009</v>
      </c>
      <c r="O107" t="s">
        <v>31</v>
      </c>
      <c r="P107" t="s">
        <v>31</v>
      </c>
      <c r="Q107">
        <v>1</v>
      </c>
      <c r="W107">
        <v>0</v>
      </c>
      <c r="X107">
        <v>391631581</v>
      </c>
      <c r="Y107">
        <f t="shared" si="41"/>
        <v>0</v>
      </c>
      <c r="AA107">
        <v>195.92</v>
      </c>
      <c r="AB107">
        <v>0</v>
      </c>
      <c r="AC107">
        <v>0</v>
      </c>
      <c r="AD107">
        <v>0</v>
      </c>
      <c r="AE107">
        <v>174.93</v>
      </c>
      <c r="AF107">
        <v>0</v>
      </c>
      <c r="AG107">
        <v>0</v>
      </c>
      <c r="AH107">
        <v>0</v>
      </c>
      <c r="AI107">
        <v>1.1200000000000001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22</v>
      </c>
      <c r="AV107">
        <v>0</v>
      </c>
      <c r="AW107">
        <v>2</v>
      </c>
      <c r="AX107">
        <v>312248328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ROUND(Y107*Source!I76,7)</f>
        <v>0</v>
      </c>
      <c r="CY107">
        <f t="shared" si="42"/>
        <v>195.92</v>
      </c>
      <c r="CZ107">
        <f t="shared" si="43"/>
        <v>174.93</v>
      </c>
      <c r="DA107">
        <f t="shared" si="44"/>
        <v>1.1200000000000001</v>
      </c>
      <c r="DB107">
        <f t="shared" si="45"/>
        <v>0</v>
      </c>
      <c r="DC107">
        <f t="shared" si="46"/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40"/>
        <v>0</v>
      </c>
      <c r="DH107">
        <f t="shared" si="29"/>
        <v>0</v>
      </c>
      <c r="DI107">
        <f t="shared" si="30"/>
        <v>0</v>
      </c>
      <c r="DJ107">
        <f t="shared" si="47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ROW(Source!A76)</f>
        <v>76</v>
      </c>
      <c r="B108">
        <v>312243454</v>
      </c>
      <c r="C108">
        <v>312248301</v>
      </c>
      <c r="D108">
        <v>277869627</v>
      </c>
      <c r="E108">
        <v>1</v>
      </c>
      <c r="F108">
        <v>1</v>
      </c>
      <c r="G108">
        <v>1</v>
      </c>
      <c r="H108">
        <v>3</v>
      </c>
      <c r="I108" t="s">
        <v>674</v>
      </c>
      <c r="J108" t="s">
        <v>675</v>
      </c>
      <c r="K108" t="s">
        <v>676</v>
      </c>
      <c r="L108">
        <v>1346</v>
      </c>
      <c r="N108">
        <v>1009</v>
      </c>
      <c r="O108" t="s">
        <v>31</v>
      </c>
      <c r="P108" t="s">
        <v>31</v>
      </c>
      <c r="Q108">
        <v>1</v>
      </c>
      <c r="W108">
        <v>0</v>
      </c>
      <c r="X108">
        <v>1111106736</v>
      </c>
      <c r="Y108">
        <f t="shared" si="41"/>
        <v>0</v>
      </c>
      <c r="AA108">
        <v>88.65</v>
      </c>
      <c r="AB108">
        <v>0</v>
      </c>
      <c r="AC108">
        <v>0</v>
      </c>
      <c r="AD108">
        <v>0</v>
      </c>
      <c r="AE108">
        <v>56.11</v>
      </c>
      <c r="AF108">
        <v>0</v>
      </c>
      <c r="AG108">
        <v>0</v>
      </c>
      <c r="AH108">
        <v>0</v>
      </c>
      <c r="AI108">
        <v>1.58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0.02</v>
      </c>
      <c r="AU108" t="s">
        <v>22</v>
      </c>
      <c r="AV108">
        <v>0</v>
      </c>
      <c r="AW108">
        <v>2</v>
      </c>
      <c r="AX108">
        <v>312248329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1.1222000000000001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ROUND(Y108*Source!I76,7)</f>
        <v>0</v>
      </c>
      <c r="CY108">
        <f t="shared" si="42"/>
        <v>88.65</v>
      </c>
      <c r="CZ108">
        <f t="shared" si="43"/>
        <v>56.11</v>
      </c>
      <c r="DA108">
        <f t="shared" si="44"/>
        <v>1.58</v>
      </c>
      <c r="DB108">
        <f t="shared" si="45"/>
        <v>0</v>
      </c>
      <c r="DC108">
        <f t="shared" si="46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40"/>
        <v>0</v>
      </c>
      <c r="DH108">
        <f t="shared" si="29"/>
        <v>0</v>
      </c>
      <c r="DI108">
        <f t="shared" si="30"/>
        <v>0</v>
      </c>
      <c r="DJ108">
        <f t="shared" si="47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ROW(Source!A76)</f>
        <v>76</v>
      </c>
      <c r="B109">
        <v>312243454</v>
      </c>
      <c r="C109">
        <v>312248301</v>
      </c>
      <c r="D109">
        <v>277561951</v>
      </c>
      <c r="E109">
        <v>109</v>
      </c>
      <c r="F109">
        <v>1</v>
      </c>
      <c r="G109">
        <v>1</v>
      </c>
      <c r="H109">
        <v>3</v>
      </c>
      <c r="I109" t="s">
        <v>34</v>
      </c>
      <c r="J109" t="s">
        <v>3</v>
      </c>
      <c r="K109" t="s">
        <v>35</v>
      </c>
      <c r="L109">
        <v>1371</v>
      </c>
      <c r="N109">
        <v>1013</v>
      </c>
      <c r="O109" t="s">
        <v>20</v>
      </c>
      <c r="P109" t="s">
        <v>20</v>
      </c>
      <c r="Q109">
        <v>1</v>
      </c>
      <c r="W109">
        <v>0</v>
      </c>
      <c r="X109">
        <v>457934895</v>
      </c>
      <c r="Y109">
        <f t="shared" si="41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22</v>
      </c>
      <c r="AV109">
        <v>0</v>
      </c>
      <c r="AW109">
        <v>2</v>
      </c>
      <c r="AX109">
        <v>312248330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ROUND(Y109*Source!I76,7)</f>
        <v>0</v>
      </c>
      <c r="CY109">
        <f t="shared" si="42"/>
        <v>0</v>
      </c>
      <c r="CZ109">
        <f t="shared" si="43"/>
        <v>0</v>
      </c>
      <c r="DA109">
        <f t="shared" si="44"/>
        <v>1</v>
      </c>
      <c r="DB109">
        <f t="shared" si="45"/>
        <v>0</v>
      </c>
      <c r="DC109">
        <f t="shared" si="46"/>
        <v>0</v>
      </c>
      <c r="DD109" t="s">
        <v>3</v>
      </c>
      <c r="DE109" t="s">
        <v>3</v>
      </c>
      <c r="DF109">
        <f>ROUND(ROUND(AE109,2)*CX109,2)</f>
        <v>0</v>
      </c>
      <c r="DG109">
        <f t="shared" si="40"/>
        <v>0</v>
      </c>
      <c r="DH109">
        <f t="shared" si="29"/>
        <v>0</v>
      </c>
      <c r="DI109">
        <f t="shared" si="30"/>
        <v>0</v>
      </c>
      <c r="DJ109">
        <f t="shared" si="47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ROW(Source!A76)</f>
        <v>76</v>
      </c>
      <c r="B110">
        <v>312243454</v>
      </c>
      <c r="C110">
        <v>312248301</v>
      </c>
      <c r="D110">
        <v>277562634</v>
      </c>
      <c r="E110">
        <v>109</v>
      </c>
      <c r="F110">
        <v>1</v>
      </c>
      <c r="G110">
        <v>1</v>
      </c>
      <c r="H110">
        <v>3</v>
      </c>
      <c r="I110" t="s">
        <v>37</v>
      </c>
      <c r="J110" t="s">
        <v>3</v>
      </c>
      <c r="K110" t="s">
        <v>38</v>
      </c>
      <c r="L110">
        <v>1348</v>
      </c>
      <c r="N110">
        <v>1009</v>
      </c>
      <c r="O110" t="s">
        <v>39</v>
      </c>
      <c r="P110" t="s">
        <v>39</v>
      </c>
      <c r="Q110">
        <v>1000</v>
      </c>
      <c r="W110">
        <v>0</v>
      </c>
      <c r="X110">
        <v>1602794472</v>
      </c>
      <c r="Y110">
        <f t="shared" si="41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22</v>
      </c>
      <c r="AV110">
        <v>0</v>
      </c>
      <c r="AW110">
        <v>2</v>
      </c>
      <c r="AX110">
        <v>312248331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ROUND(Y110*Source!I76,7)</f>
        <v>0</v>
      </c>
      <c r="CY110">
        <f t="shared" si="42"/>
        <v>0</v>
      </c>
      <c r="CZ110">
        <f t="shared" si="43"/>
        <v>0</v>
      </c>
      <c r="DA110">
        <f t="shared" si="44"/>
        <v>1</v>
      </c>
      <c r="DB110">
        <f t="shared" si="45"/>
        <v>0</v>
      </c>
      <c r="DC110">
        <f t="shared" si="46"/>
        <v>0</v>
      </c>
      <c r="DD110" t="s">
        <v>3</v>
      </c>
      <c r="DE110" t="s">
        <v>3</v>
      </c>
      <c r="DF110">
        <f>ROUND(ROUND(AE110,2)*CX110,2)</f>
        <v>0</v>
      </c>
      <c r="DG110">
        <f t="shared" si="40"/>
        <v>0</v>
      </c>
      <c r="DH110">
        <f t="shared" si="29"/>
        <v>0</v>
      </c>
      <c r="DI110">
        <f t="shared" si="30"/>
        <v>0</v>
      </c>
      <c r="DJ110">
        <f t="shared" si="47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ROW(Source!A76)</f>
        <v>76</v>
      </c>
      <c r="B111">
        <v>312243454</v>
      </c>
      <c r="C111">
        <v>312248301</v>
      </c>
      <c r="D111">
        <v>277562780</v>
      </c>
      <c r="E111">
        <v>109</v>
      </c>
      <c r="F111">
        <v>1</v>
      </c>
      <c r="G111">
        <v>1</v>
      </c>
      <c r="H111">
        <v>3</v>
      </c>
      <c r="I111" t="s">
        <v>41</v>
      </c>
      <c r="J111" t="s">
        <v>3</v>
      </c>
      <c r="K111" t="s">
        <v>42</v>
      </c>
      <c r="L111">
        <v>1346</v>
      </c>
      <c r="N111">
        <v>1009</v>
      </c>
      <c r="O111" t="s">
        <v>31</v>
      </c>
      <c r="P111" t="s">
        <v>31</v>
      </c>
      <c r="Q111">
        <v>1</v>
      </c>
      <c r="W111">
        <v>0</v>
      </c>
      <c r="X111">
        <v>-1111733769</v>
      </c>
      <c r="Y111">
        <f t="shared" si="41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22</v>
      </c>
      <c r="AV111">
        <v>0</v>
      </c>
      <c r="AW111">
        <v>2</v>
      </c>
      <c r="AX111">
        <v>312248332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ROUND(Y111*Source!I76,7)</f>
        <v>0</v>
      </c>
      <c r="CY111">
        <f t="shared" si="42"/>
        <v>0</v>
      </c>
      <c r="CZ111">
        <f t="shared" si="43"/>
        <v>0</v>
      </c>
      <c r="DA111">
        <f t="shared" si="44"/>
        <v>1</v>
      </c>
      <c r="DB111">
        <f t="shared" si="45"/>
        <v>0</v>
      </c>
      <c r="DC111">
        <f t="shared" si="46"/>
        <v>0</v>
      </c>
      <c r="DD111" t="s">
        <v>3</v>
      </c>
      <c r="DE111" t="s">
        <v>3</v>
      </c>
      <c r="DF111">
        <f>ROUND(ROUND(AE111,2)*CX111,2)</f>
        <v>0</v>
      </c>
      <c r="DG111">
        <f t="shared" si="40"/>
        <v>0</v>
      </c>
      <c r="DH111">
        <f t="shared" si="29"/>
        <v>0</v>
      </c>
      <c r="DI111">
        <f t="shared" si="30"/>
        <v>0</v>
      </c>
      <c r="DJ111">
        <f t="shared" si="47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ROW(Source!A76)</f>
        <v>76</v>
      </c>
      <c r="B112">
        <v>312243454</v>
      </c>
      <c r="C112">
        <v>312248301</v>
      </c>
      <c r="D112">
        <v>277563139</v>
      </c>
      <c r="E112">
        <v>109</v>
      </c>
      <c r="F112">
        <v>1</v>
      </c>
      <c r="G112">
        <v>1</v>
      </c>
      <c r="H112">
        <v>3</v>
      </c>
      <c r="I112" t="s">
        <v>44</v>
      </c>
      <c r="J112" t="s">
        <v>3</v>
      </c>
      <c r="K112" t="s">
        <v>45</v>
      </c>
      <c r="L112">
        <v>1348</v>
      </c>
      <c r="N112">
        <v>1009</v>
      </c>
      <c r="O112" t="s">
        <v>39</v>
      </c>
      <c r="P112" t="s">
        <v>39</v>
      </c>
      <c r="Q112">
        <v>1000</v>
      </c>
      <c r="W112">
        <v>0</v>
      </c>
      <c r="X112">
        <v>1613753229</v>
      </c>
      <c r="Y112">
        <f t="shared" si="41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22</v>
      </c>
      <c r="AV112">
        <v>0</v>
      </c>
      <c r="AW112">
        <v>2</v>
      </c>
      <c r="AX112">
        <v>312248333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ROUND(Y112*Source!I76,7)</f>
        <v>0</v>
      </c>
      <c r="CY112">
        <f t="shared" si="42"/>
        <v>0</v>
      </c>
      <c r="CZ112">
        <f t="shared" si="43"/>
        <v>0</v>
      </c>
      <c r="DA112">
        <f t="shared" si="44"/>
        <v>1</v>
      </c>
      <c r="DB112">
        <f t="shared" si="45"/>
        <v>0</v>
      </c>
      <c r="DC112">
        <f t="shared" si="46"/>
        <v>0</v>
      </c>
      <c r="DD112" t="s">
        <v>3</v>
      </c>
      <c r="DE112" t="s">
        <v>3</v>
      </c>
      <c r="DF112">
        <f>ROUND(ROUND(AE112,2)*CX112,2)</f>
        <v>0</v>
      </c>
      <c r="DG112">
        <f t="shared" si="40"/>
        <v>0</v>
      </c>
      <c r="DH112">
        <f t="shared" si="29"/>
        <v>0</v>
      </c>
      <c r="DI112">
        <f t="shared" si="30"/>
        <v>0</v>
      </c>
      <c r="DJ112">
        <f t="shared" si="47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ROW(Source!A76)</f>
        <v>76</v>
      </c>
      <c r="B113">
        <v>312243454</v>
      </c>
      <c r="C113">
        <v>312248301</v>
      </c>
      <c r="D113">
        <v>277896283</v>
      </c>
      <c r="E113">
        <v>1</v>
      </c>
      <c r="F113">
        <v>1</v>
      </c>
      <c r="G113">
        <v>1</v>
      </c>
      <c r="H113">
        <v>3</v>
      </c>
      <c r="I113" t="s">
        <v>677</v>
      </c>
      <c r="J113" t="s">
        <v>678</v>
      </c>
      <c r="K113" t="s">
        <v>679</v>
      </c>
      <c r="L113">
        <v>1348</v>
      </c>
      <c r="N113">
        <v>1009</v>
      </c>
      <c r="O113" t="s">
        <v>39</v>
      </c>
      <c r="P113" t="s">
        <v>39</v>
      </c>
      <c r="Q113">
        <v>1000</v>
      </c>
      <c r="W113">
        <v>0</v>
      </c>
      <c r="X113">
        <v>-1997781875</v>
      </c>
      <c r="Y113">
        <f t="shared" si="41"/>
        <v>0</v>
      </c>
      <c r="AA113">
        <v>79645.009999999995</v>
      </c>
      <c r="AB113">
        <v>0</v>
      </c>
      <c r="AC113">
        <v>0</v>
      </c>
      <c r="AD113">
        <v>0</v>
      </c>
      <c r="AE113">
        <v>61265.39</v>
      </c>
      <c r="AF113">
        <v>0</v>
      </c>
      <c r="AG113">
        <v>0</v>
      </c>
      <c r="AH113">
        <v>0</v>
      </c>
      <c r="AI113">
        <v>1.3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4.0000000000000002E-4</v>
      </c>
      <c r="AU113" t="s">
        <v>22</v>
      </c>
      <c r="AV113">
        <v>0</v>
      </c>
      <c r="AW113">
        <v>2</v>
      </c>
      <c r="AX113">
        <v>312248334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24.506156000000001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ROUND(Y113*Source!I76,7)</f>
        <v>0</v>
      </c>
      <c r="CY113">
        <f t="shared" si="42"/>
        <v>79645.009999999995</v>
      </c>
      <c r="CZ113">
        <f t="shared" si="43"/>
        <v>61265.39</v>
      </c>
      <c r="DA113">
        <f t="shared" si="44"/>
        <v>1.3</v>
      </c>
      <c r="DB113">
        <f t="shared" si="45"/>
        <v>0</v>
      </c>
      <c r="DC113">
        <f t="shared" si="46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40"/>
        <v>0</v>
      </c>
      <c r="DH113">
        <f t="shared" si="29"/>
        <v>0</v>
      </c>
      <c r="DI113">
        <f t="shared" si="30"/>
        <v>0</v>
      </c>
      <c r="DJ113">
        <f t="shared" si="47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ROW(Source!A76)</f>
        <v>76</v>
      </c>
      <c r="B114">
        <v>312243454</v>
      </c>
      <c r="C114">
        <v>312248301</v>
      </c>
      <c r="D114">
        <v>277896315</v>
      </c>
      <c r="E114">
        <v>1</v>
      </c>
      <c r="F114">
        <v>1</v>
      </c>
      <c r="G114">
        <v>1</v>
      </c>
      <c r="H114">
        <v>3</v>
      </c>
      <c r="I114" t="s">
        <v>680</v>
      </c>
      <c r="J114" t="s">
        <v>681</v>
      </c>
      <c r="K114" t="s">
        <v>682</v>
      </c>
      <c r="L114">
        <v>1348</v>
      </c>
      <c r="N114">
        <v>1009</v>
      </c>
      <c r="O114" t="s">
        <v>39</v>
      </c>
      <c r="P114" t="s">
        <v>39</v>
      </c>
      <c r="Q114">
        <v>1000</v>
      </c>
      <c r="W114">
        <v>0</v>
      </c>
      <c r="X114">
        <v>-1262208440</v>
      </c>
      <c r="Y114">
        <f t="shared" si="41"/>
        <v>0</v>
      </c>
      <c r="AA114">
        <v>81621.399999999994</v>
      </c>
      <c r="AB114">
        <v>0</v>
      </c>
      <c r="AC114">
        <v>0</v>
      </c>
      <c r="AD114">
        <v>0</v>
      </c>
      <c r="AE114">
        <v>80020.98</v>
      </c>
      <c r="AF114">
        <v>0</v>
      </c>
      <c r="AG114">
        <v>0</v>
      </c>
      <c r="AH114">
        <v>0</v>
      </c>
      <c r="AI114">
        <v>1.02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1E-4</v>
      </c>
      <c r="AU114" t="s">
        <v>22</v>
      </c>
      <c r="AV114">
        <v>0</v>
      </c>
      <c r="AW114">
        <v>2</v>
      </c>
      <c r="AX114">
        <v>312248335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8.0020980000000002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ROUND(Y114*Source!I76,7)</f>
        <v>0</v>
      </c>
      <c r="CY114">
        <f t="shared" si="42"/>
        <v>81621.399999999994</v>
      </c>
      <c r="CZ114">
        <f t="shared" si="43"/>
        <v>80020.98</v>
      </c>
      <c r="DA114">
        <f t="shared" si="44"/>
        <v>1.02</v>
      </c>
      <c r="DB114">
        <f t="shared" si="45"/>
        <v>0</v>
      </c>
      <c r="DC114">
        <f t="shared" si="46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40"/>
        <v>0</v>
      </c>
      <c r="DH114">
        <f t="shared" si="29"/>
        <v>0</v>
      </c>
      <c r="DI114">
        <f t="shared" si="30"/>
        <v>0</v>
      </c>
      <c r="DJ114">
        <f t="shared" si="47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ROW(Source!A76)</f>
        <v>76</v>
      </c>
      <c r="B115">
        <v>312243454</v>
      </c>
      <c r="C115">
        <v>312248301</v>
      </c>
      <c r="D115">
        <v>277908257</v>
      </c>
      <c r="E115">
        <v>1</v>
      </c>
      <c r="F115">
        <v>1</v>
      </c>
      <c r="G115">
        <v>1</v>
      </c>
      <c r="H115">
        <v>3</v>
      </c>
      <c r="I115" t="s">
        <v>683</v>
      </c>
      <c r="J115" t="s">
        <v>684</v>
      </c>
      <c r="K115" t="s">
        <v>685</v>
      </c>
      <c r="L115">
        <v>1425</v>
      </c>
      <c r="N115">
        <v>1013</v>
      </c>
      <c r="O115" t="s">
        <v>419</v>
      </c>
      <c r="P115" t="s">
        <v>419</v>
      </c>
      <c r="Q115">
        <v>1</v>
      </c>
      <c r="W115">
        <v>0</v>
      </c>
      <c r="X115">
        <v>-1639942774</v>
      </c>
      <c r="Y115">
        <f t="shared" si="41"/>
        <v>0</v>
      </c>
      <c r="AA115">
        <v>1310.3</v>
      </c>
      <c r="AB115">
        <v>0</v>
      </c>
      <c r="AC115">
        <v>0</v>
      </c>
      <c r="AD115">
        <v>0</v>
      </c>
      <c r="AE115">
        <v>1031.73</v>
      </c>
      <c r="AF115">
        <v>0</v>
      </c>
      <c r="AG115">
        <v>0</v>
      </c>
      <c r="AH115">
        <v>0</v>
      </c>
      <c r="AI115">
        <v>1.27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22</v>
      </c>
      <c r="AV115">
        <v>0</v>
      </c>
      <c r="AW115">
        <v>2</v>
      </c>
      <c r="AX115">
        <v>312248336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61.903799999999997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ROUND(Y115*Source!I76,7)</f>
        <v>0</v>
      </c>
      <c r="CY115">
        <f t="shared" si="42"/>
        <v>1310.3</v>
      </c>
      <c r="CZ115">
        <f t="shared" si="43"/>
        <v>1031.73</v>
      </c>
      <c r="DA115">
        <f t="shared" si="44"/>
        <v>1.27</v>
      </c>
      <c r="DB115">
        <f t="shared" si="45"/>
        <v>0</v>
      </c>
      <c r="DC115">
        <f t="shared" si="46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40"/>
        <v>0</v>
      </c>
      <c r="DH115">
        <f t="shared" si="29"/>
        <v>0</v>
      </c>
      <c r="DI115">
        <f t="shared" si="30"/>
        <v>0</v>
      </c>
      <c r="DJ115">
        <f t="shared" si="47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ROW(Source!A76)</f>
        <v>76</v>
      </c>
      <c r="B116">
        <v>312243454</v>
      </c>
      <c r="C116">
        <v>312248301</v>
      </c>
      <c r="D116">
        <v>277565451</v>
      </c>
      <c r="E116">
        <v>109</v>
      </c>
      <c r="F116">
        <v>1</v>
      </c>
      <c r="G116">
        <v>1</v>
      </c>
      <c r="H116">
        <v>3</v>
      </c>
      <c r="I116" t="s">
        <v>47</v>
      </c>
      <c r="J116" t="s">
        <v>3</v>
      </c>
      <c r="K116" t="s">
        <v>48</v>
      </c>
      <c r="L116">
        <v>1371</v>
      </c>
      <c r="N116">
        <v>1013</v>
      </c>
      <c r="O116" t="s">
        <v>20</v>
      </c>
      <c r="P116" t="s">
        <v>20</v>
      </c>
      <c r="Q116">
        <v>1</v>
      </c>
      <c r="W116">
        <v>0</v>
      </c>
      <c r="X116">
        <v>-950997571</v>
      </c>
      <c r="Y116">
        <f t="shared" si="41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22</v>
      </c>
      <c r="AV116">
        <v>0</v>
      </c>
      <c r="AW116">
        <v>2</v>
      </c>
      <c r="AX116">
        <v>312248337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ROUND(Y116*Source!I76,7)</f>
        <v>0</v>
      </c>
      <c r="CY116">
        <f t="shared" si="42"/>
        <v>0</v>
      </c>
      <c r="CZ116">
        <f t="shared" si="43"/>
        <v>0</v>
      </c>
      <c r="DA116">
        <f t="shared" si="44"/>
        <v>1</v>
      </c>
      <c r="DB116">
        <f t="shared" si="45"/>
        <v>0</v>
      </c>
      <c r="DC116">
        <f t="shared" si="46"/>
        <v>0</v>
      </c>
      <c r="DD116" t="s">
        <v>3</v>
      </c>
      <c r="DE116" t="s">
        <v>3</v>
      </c>
      <c r="DF116">
        <f t="shared" ref="DF116:DF130" si="48">ROUND(ROUND(AE116,2)*CX116,2)</f>
        <v>0</v>
      </c>
      <c r="DG116">
        <f t="shared" si="40"/>
        <v>0</v>
      </c>
      <c r="DH116">
        <f t="shared" si="29"/>
        <v>0</v>
      </c>
      <c r="DI116">
        <f t="shared" si="30"/>
        <v>0</v>
      </c>
      <c r="DJ116">
        <f t="shared" si="47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ROW(Source!A76)</f>
        <v>76</v>
      </c>
      <c r="B117">
        <v>312243454</v>
      </c>
      <c r="C117">
        <v>312248301</v>
      </c>
      <c r="D117">
        <v>277565464</v>
      </c>
      <c r="E117">
        <v>109</v>
      </c>
      <c r="F117">
        <v>1</v>
      </c>
      <c r="G117">
        <v>1</v>
      </c>
      <c r="H117">
        <v>3</v>
      </c>
      <c r="I117" t="s">
        <v>90</v>
      </c>
      <c r="J117" t="s">
        <v>3</v>
      </c>
      <c r="K117" t="s">
        <v>91</v>
      </c>
      <c r="L117">
        <v>1346</v>
      </c>
      <c r="N117">
        <v>1009</v>
      </c>
      <c r="O117" t="s">
        <v>31</v>
      </c>
      <c r="P117" t="s">
        <v>31</v>
      </c>
      <c r="Q117">
        <v>1</v>
      </c>
      <c r="W117">
        <v>0</v>
      </c>
      <c r="X117">
        <v>-1307724210</v>
      </c>
      <c r="Y117">
        <f t="shared" si="41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22</v>
      </c>
      <c r="AV117">
        <v>0</v>
      </c>
      <c r="AW117">
        <v>2</v>
      </c>
      <c r="AX117">
        <v>312248338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ROUND(Y117*Source!I76,7)</f>
        <v>0</v>
      </c>
      <c r="CY117">
        <f t="shared" si="42"/>
        <v>0</v>
      </c>
      <c r="CZ117">
        <f t="shared" si="43"/>
        <v>0</v>
      </c>
      <c r="DA117">
        <f t="shared" si="44"/>
        <v>1</v>
      </c>
      <c r="DB117">
        <f t="shared" si="45"/>
        <v>0</v>
      </c>
      <c r="DC117">
        <f t="shared" si="46"/>
        <v>0</v>
      </c>
      <c r="DD117" t="s">
        <v>3</v>
      </c>
      <c r="DE117" t="s">
        <v>3</v>
      </c>
      <c r="DF117">
        <f t="shared" si="48"/>
        <v>0</v>
      </c>
      <c r="DG117">
        <f t="shared" si="40"/>
        <v>0</v>
      </c>
      <c r="DH117">
        <f t="shared" si="29"/>
        <v>0</v>
      </c>
      <c r="DI117">
        <f t="shared" si="30"/>
        <v>0</v>
      </c>
      <c r="DJ117">
        <f t="shared" si="47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ROW(Source!A76)</f>
        <v>76</v>
      </c>
      <c r="B118">
        <v>312243454</v>
      </c>
      <c r="C118">
        <v>312248301</v>
      </c>
      <c r="D118">
        <v>277565474</v>
      </c>
      <c r="E118">
        <v>109</v>
      </c>
      <c r="F118">
        <v>1</v>
      </c>
      <c r="G118">
        <v>1</v>
      </c>
      <c r="H118">
        <v>3</v>
      </c>
      <c r="I118" t="s">
        <v>93</v>
      </c>
      <c r="J118" t="s">
        <v>3</v>
      </c>
      <c r="K118" t="s">
        <v>91</v>
      </c>
      <c r="L118">
        <v>1346</v>
      </c>
      <c r="N118">
        <v>1009</v>
      </c>
      <c r="O118" t="s">
        <v>31</v>
      </c>
      <c r="P118" t="s">
        <v>31</v>
      </c>
      <c r="Q118">
        <v>1</v>
      </c>
      <c r="W118">
        <v>0</v>
      </c>
      <c r="X118">
        <v>644915416</v>
      </c>
      <c r="Y118">
        <f t="shared" si="41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22</v>
      </c>
      <c r="AV118">
        <v>0</v>
      </c>
      <c r="AW118">
        <v>2</v>
      </c>
      <c r="AX118">
        <v>312248339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ROUND(Y118*Source!I76,7)</f>
        <v>0</v>
      </c>
      <c r="CY118">
        <f t="shared" si="42"/>
        <v>0</v>
      </c>
      <c r="CZ118">
        <f t="shared" si="43"/>
        <v>0</v>
      </c>
      <c r="DA118">
        <f t="shared" si="44"/>
        <v>1</v>
      </c>
      <c r="DB118">
        <f t="shared" si="45"/>
        <v>0</v>
      </c>
      <c r="DC118">
        <f t="shared" si="46"/>
        <v>0</v>
      </c>
      <c r="DD118" t="s">
        <v>3</v>
      </c>
      <c r="DE118" t="s">
        <v>3</v>
      </c>
      <c r="DF118">
        <f t="shared" si="48"/>
        <v>0</v>
      </c>
      <c r="DG118">
        <f t="shared" si="40"/>
        <v>0</v>
      </c>
      <c r="DH118">
        <f t="shared" si="29"/>
        <v>0</v>
      </c>
      <c r="DI118">
        <f t="shared" si="30"/>
        <v>0</v>
      </c>
      <c r="DJ118">
        <f t="shared" si="47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ROW(Source!A76)</f>
        <v>76</v>
      </c>
      <c r="B119">
        <v>312243454</v>
      </c>
      <c r="C119">
        <v>312248301</v>
      </c>
      <c r="D119">
        <v>277565498</v>
      </c>
      <c r="E119">
        <v>109</v>
      </c>
      <c r="F119">
        <v>1</v>
      </c>
      <c r="G119">
        <v>1</v>
      </c>
      <c r="H119">
        <v>3</v>
      </c>
      <c r="I119" t="s">
        <v>50</v>
      </c>
      <c r="J119" t="s">
        <v>3</v>
      </c>
      <c r="K119" t="s">
        <v>51</v>
      </c>
      <c r="L119">
        <v>1371</v>
      </c>
      <c r="N119">
        <v>1013</v>
      </c>
      <c r="O119" t="s">
        <v>20</v>
      </c>
      <c r="P119" t="s">
        <v>20</v>
      </c>
      <c r="Q119">
        <v>1</v>
      </c>
      <c r="W119">
        <v>0</v>
      </c>
      <c r="X119">
        <v>-320198552</v>
      </c>
      <c r="Y119">
        <f t="shared" si="41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22</v>
      </c>
      <c r="AV119">
        <v>0</v>
      </c>
      <c r="AW119">
        <v>2</v>
      </c>
      <c r="AX119">
        <v>312248340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ROUND(Y119*Source!I76,7)</f>
        <v>0</v>
      </c>
      <c r="CY119">
        <f t="shared" si="42"/>
        <v>0</v>
      </c>
      <c r="CZ119">
        <f t="shared" si="43"/>
        <v>0</v>
      </c>
      <c r="DA119">
        <f t="shared" si="44"/>
        <v>1</v>
      </c>
      <c r="DB119">
        <f t="shared" si="45"/>
        <v>0</v>
      </c>
      <c r="DC119">
        <f t="shared" si="46"/>
        <v>0</v>
      </c>
      <c r="DD119" t="s">
        <v>3</v>
      </c>
      <c r="DE119" t="s">
        <v>3</v>
      </c>
      <c r="DF119">
        <f t="shared" si="48"/>
        <v>0</v>
      </c>
      <c r="DG119">
        <f t="shared" si="40"/>
        <v>0</v>
      </c>
      <c r="DH119">
        <f t="shared" si="29"/>
        <v>0</v>
      </c>
      <c r="DI119">
        <f t="shared" si="30"/>
        <v>0</v>
      </c>
      <c r="DJ119">
        <f t="shared" si="47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ROW(Source!A76)</f>
        <v>76</v>
      </c>
      <c r="B120">
        <v>312243454</v>
      </c>
      <c r="C120">
        <v>312248301</v>
      </c>
      <c r="D120">
        <v>277565502</v>
      </c>
      <c r="E120">
        <v>109</v>
      </c>
      <c r="F120">
        <v>1</v>
      </c>
      <c r="G120">
        <v>1</v>
      </c>
      <c r="H120">
        <v>3</v>
      </c>
      <c r="I120" t="s">
        <v>53</v>
      </c>
      <c r="J120" t="s">
        <v>3</v>
      </c>
      <c r="K120" t="s">
        <v>54</v>
      </c>
      <c r="L120">
        <v>1371</v>
      </c>
      <c r="N120">
        <v>1013</v>
      </c>
      <c r="O120" t="s">
        <v>20</v>
      </c>
      <c r="P120" t="s">
        <v>20</v>
      </c>
      <c r="Q120">
        <v>1</v>
      </c>
      <c r="W120">
        <v>0</v>
      </c>
      <c r="X120">
        <v>326010188</v>
      </c>
      <c r="Y120">
        <f t="shared" si="41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0.1</v>
      </c>
      <c r="AU120" t="s">
        <v>22</v>
      </c>
      <c r="AV120">
        <v>0</v>
      </c>
      <c r="AW120">
        <v>2</v>
      </c>
      <c r="AX120">
        <v>312248341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ROUND(Y120*Source!I76,7)</f>
        <v>0</v>
      </c>
      <c r="CY120">
        <f t="shared" si="42"/>
        <v>0</v>
      </c>
      <c r="CZ120">
        <f t="shared" si="43"/>
        <v>0</v>
      </c>
      <c r="DA120">
        <f t="shared" si="44"/>
        <v>1</v>
      </c>
      <c r="DB120">
        <f t="shared" si="45"/>
        <v>0</v>
      </c>
      <c r="DC120">
        <f t="shared" si="46"/>
        <v>0</v>
      </c>
      <c r="DD120" t="s">
        <v>3</v>
      </c>
      <c r="DE120" t="s">
        <v>3</v>
      </c>
      <c r="DF120">
        <f t="shared" si="48"/>
        <v>0</v>
      </c>
      <c r="DG120">
        <f t="shared" si="40"/>
        <v>0</v>
      </c>
      <c r="DH120">
        <f t="shared" si="29"/>
        <v>0</v>
      </c>
      <c r="DI120">
        <f t="shared" si="30"/>
        <v>0</v>
      </c>
      <c r="DJ120">
        <f t="shared" si="47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ROW(Source!A87)</f>
        <v>87</v>
      </c>
      <c r="B121">
        <v>312243454</v>
      </c>
      <c r="C121">
        <v>312248416</v>
      </c>
      <c r="D121">
        <v>75629709</v>
      </c>
      <c r="E121">
        <v>109</v>
      </c>
      <c r="F121">
        <v>1</v>
      </c>
      <c r="G121">
        <v>1</v>
      </c>
      <c r="H121">
        <v>1</v>
      </c>
      <c r="I121" t="s">
        <v>655</v>
      </c>
      <c r="J121" t="s">
        <v>3</v>
      </c>
      <c r="K121" t="s">
        <v>656</v>
      </c>
      <c r="L121">
        <v>1191</v>
      </c>
      <c r="N121">
        <v>1013</v>
      </c>
      <c r="O121" t="s">
        <v>657</v>
      </c>
      <c r="P121" t="s">
        <v>657</v>
      </c>
      <c r="Q121">
        <v>1</v>
      </c>
      <c r="W121">
        <v>0</v>
      </c>
      <c r="X121">
        <v>-1759674247</v>
      </c>
      <c r="Y121">
        <f>AT121</f>
        <v>0.83</v>
      </c>
      <c r="AA121">
        <v>0</v>
      </c>
      <c r="AB121">
        <v>0</v>
      </c>
      <c r="AC121">
        <v>0</v>
      </c>
      <c r="AD121">
        <v>440.52</v>
      </c>
      <c r="AE121">
        <v>0</v>
      </c>
      <c r="AF121">
        <v>0</v>
      </c>
      <c r="AG121">
        <v>0</v>
      </c>
      <c r="AH121">
        <v>440.52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0.83</v>
      </c>
      <c r="AU121" t="s">
        <v>3</v>
      </c>
      <c r="AV121">
        <v>1</v>
      </c>
      <c r="AW121">
        <v>2</v>
      </c>
      <c r="AX121">
        <v>312248420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365.63159999999999</v>
      </c>
      <c r="BN121">
        <v>0.83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365.63159999999999</v>
      </c>
      <c r="BU121">
        <v>0.83</v>
      </c>
      <c r="BV121">
        <v>0</v>
      </c>
      <c r="BW121">
        <v>1</v>
      </c>
      <c r="CU121">
        <f>ROUND(AT121*Source!I87*AH121*AL121,2)</f>
        <v>-1462.53</v>
      </c>
      <c r="CV121">
        <f>ROUND(Y121*Source!I87,7)</f>
        <v>-3.32</v>
      </c>
      <c r="CW121">
        <v>0</v>
      </c>
      <c r="CX121">
        <f>ROUND(Y121*Source!I87,7)</f>
        <v>-3.32</v>
      </c>
      <c r="CY121">
        <f>AD121</f>
        <v>440.52</v>
      </c>
      <c r="CZ121">
        <f>AH121</f>
        <v>440.52</v>
      </c>
      <c r="DA121">
        <f>AL121</f>
        <v>1</v>
      </c>
      <c r="DB121">
        <f>ROUND(ROUND(AT121*CZ121,2),6)</f>
        <v>365.63</v>
      </c>
      <c r="DC121">
        <f>ROUND(ROUND(AT121*AG121,2),6)</f>
        <v>0</v>
      </c>
      <c r="DD121" t="s">
        <v>3</v>
      </c>
      <c r="DE121" t="s">
        <v>3</v>
      </c>
      <c r="DF121">
        <f t="shared" si="48"/>
        <v>0</v>
      </c>
      <c r="DG121">
        <f t="shared" si="40"/>
        <v>0</v>
      </c>
      <c r="DH121">
        <f t="shared" si="29"/>
        <v>0</v>
      </c>
      <c r="DI121">
        <f t="shared" si="30"/>
        <v>-1462.53</v>
      </c>
      <c r="DJ121">
        <f>DI121</f>
        <v>-1462.53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ROW(Source!A87)</f>
        <v>87</v>
      </c>
      <c r="B122">
        <v>312243454</v>
      </c>
      <c r="C122">
        <v>312248416</v>
      </c>
      <c r="D122">
        <v>75629607</v>
      </c>
      <c r="E122">
        <v>109</v>
      </c>
      <c r="F122">
        <v>1</v>
      </c>
      <c r="G122">
        <v>1</v>
      </c>
      <c r="H122">
        <v>1</v>
      </c>
      <c r="I122" t="s">
        <v>658</v>
      </c>
      <c r="J122" t="s">
        <v>3</v>
      </c>
      <c r="K122" t="s">
        <v>659</v>
      </c>
      <c r="L122">
        <v>1191</v>
      </c>
      <c r="N122">
        <v>1013</v>
      </c>
      <c r="O122" t="s">
        <v>657</v>
      </c>
      <c r="P122" t="s">
        <v>657</v>
      </c>
      <c r="Q122">
        <v>1</v>
      </c>
      <c r="W122">
        <v>0</v>
      </c>
      <c r="X122">
        <v>-1417349443</v>
      </c>
      <c r="Y122">
        <f>AT122</f>
        <v>0.71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0.71</v>
      </c>
      <c r="AU122" t="s">
        <v>3</v>
      </c>
      <c r="AV122">
        <v>2</v>
      </c>
      <c r="AW122">
        <v>2</v>
      </c>
      <c r="AX122">
        <v>312248421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ROUND(Y122*Source!I87,7)</f>
        <v>-2.84</v>
      </c>
      <c r="CY122">
        <f>AD122</f>
        <v>0</v>
      </c>
      <c r="CZ122">
        <f>AH122</f>
        <v>0</v>
      </c>
      <c r="DA122">
        <f>AL122</f>
        <v>1</v>
      </c>
      <c r="DB122">
        <f>ROUND(ROUND(AT122*CZ122,2),6)</f>
        <v>0</v>
      </c>
      <c r="DC122">
        <f>ROUND(ROUND(AT122*AG122,2),6)</f>
        <v>0</v>
      </c>
      <c r="DD122" t="s">
        <v>3</v>
      </c>
      <c r="DE122" t="s">
        <v>3</v>
      </c>
      <c r="DF122">
        <f t="shared" si="48"/>
        <v>0</v>
      </c>
      <c r="DG122">
        <f t="shared" si="40"/>
        <v>0</v>
      </c>
      <c r="DH122">
        <f t="shared" si="29"/>
        <v>0</v>
      </c>
      <c r="DI122">
        <f t="shared" si="30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ROW(Source!A87)</f>
        <v>87</v>
      </c>
      <c r="B123">
        <v>312243454</v>
      </c>
      <c r="C123">
        <v>312248416</v>
      </c>
      <c r="D123">
        <v>277944477</v>
      </c>
      <c r="E123">
        <v>1</v>
      </c>
      <c r="F123">
        <v>1</v>
      </c>
      <c r="G123">
        <v>1</v>
      </c>
      <c r="H123">
        <v>2</v>
      </c>
      <c r="I123" t="s">
        <v>686</v>
      </c>
      <c r="J123" t="s">
        <v>687</v>
      </c>
      <c r="K123" t="s">
        <v>688</v>
      </c>
      <c r="L123">
        <v>1368</v>
      </c>
      <c r="N123">
        <v>1011</v>
      </c>
      <c r="O123" t="s">
        <v>443</v>
      </c>
      <c r="P123" t="s">
        <v>443</v>
      </c>
      <c r="Q123">
        <v>1</v>
      </c>
      <c r="W123">
        <v>0</v>
      </c>
      <c r="X123">
        <v>17451513</v>
      </c>
      <c r="Y123">
        <f>AT123</f>
        <v>0.71</v>
      </c>
      <c r="AA123">
        <v>0</v>
      </c>
      <c r="AB123">
        <v>1178.0899999999999</v>
      </c>
      <c r="AC123">
        <v>549.32000000000005</v>
      </c>
      <c r="AD123">
        <v>0</v>
      </c>
      <c r="AE123">
        <v>0</v>
      </c>
      <c r="AF123">
        <v>998.38</v>
      </c>
      <c r="AG123">
        <v>549.32000000000005</v>
      </c>
      <c r="AH123">
        <v>0</v>
      </c>
      <c r="AI123">
        <v>1</v>
      </c>
      <c r="AJ123">
        <v>1.18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0.71</v>
      </c>
      <c r="AU123" t="s">
        <v>3</v>
      </c>
      <c r="AV123">
        <v>1</v>
      </c>
      <c r="AW123">
        <v>2</v>
      </c>
      <c r="AX123">
        <v>312248422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708.84979999999996</v>
      </c>
      <c r="BL123">
        <v>390.0172</v>
      </c>
      <c r="BM123">
        <v>0</v>
      </c>
      <c r="BN123">
        <v>0</v>
      </c>
      <c r="BO123">
        <v>0.71</v>
      </c>
      <c r="BP123">
        <v>1</v>
      </c>
      <c r="BQ123">
        <v>0</v>
      </c>
      <c r="BR123">
        <v>708.84979999999996</v>
      </c>
      <c r="BS123">
        <v>390.0172</v>
      </c>
      <c r="BT123">
        <v>0</v>
      </c>
      <c r="BU123">
        <v>0</v>
      </c>
      <c r="BV123">
        <v>0.71</v>
      </c>
      <c r="BW123">
        <v>1</v>
      </c>
      <c r="CV123">
        <v>0</v>
      </c>
      <c r="CW123">
        <f>ROUND(Y123*Source!I87*DO123,7)</f>
        <v>-2.84</v>
      </c>
      <c r="CX123">
        <f>ROUND(Y123*Source!I87,7)</f>
        <v>-2.84</v>
      </c>
      <c r="CY123">
        <f>AB123</f>
        <v>1178.0899999999999</v>
      </c>
      <c r="CZ123">
        <f>AF123</f>
        <v>998.38</v>
      </c>
      <c r="DA123">
        <f>AJ123</f>
        <v>1.18</v>
      </c>
      <c r="DB123">
        <f>ROUND(ROUND(AT123*CZ123,2),6)</f>
        <v>708.85</v>
      </c>
      <c r="DC123">
        <f>ROUND(ROUND(AT123*AG123,2),6)</f>
        <v>390.02</v>
      </c>
      <c r="DD123" t="s">
        <v>3</v>
      </c>
      <c r="DE123" t="s">
        <v>3</v>
      </c>
      <c r="DF123">
        <f t="shared" si="48"/>
        <v>0</v>
      </c>
      <c r="DG123">
        <f>ROUND(ROUND(AF123*AJ123,2)*CX123,2)</f>
        <v>-3345.78</v>
      </c>
      <c r="DH123">
        <f t="shared" si="29"/>
        <v>-1560.07</v>
      </c>
      <c r="DI123">
        <f t="shared" si="30"/>
        <v>0</v>
      </c>
      <c r="DJ123">
        <f>DG123+DH123</f>
        <v>-4905.8500000000004</v>
      </c>
      <c r="DK123">
        <v>1</v>
      </c>
      <c r="DL123" t="s">
        <v>663</v>
      </c>
      <c r="DM123">
        <v>5</v>
      </c>
      <c r="DN123" t="s">
        <v>657</v>
      </c>
      <c r="DO123">
        <v>1</v>
      </c>
    </row>
    <row r="124" spans="1:119" x14ac:dyDescent="0.2">
      <c r="A124">
        <f>ROW(Source!A88)</f>
        <v>88</v>
      </c>
      <c r="B124">
        <v>312243454</v>
      </c>
      <c r="C124">
        <v>312248423</v>
      </c>
      <c r="D124">
        <v>75629709</v>
      </c>
      <c r="E124">
        <v>109</v>
      </c>
      <c r="F124">
        <v>1</v>
      </c>
      <c r="G124">
        <v>1</v>
      </c>
      <c r="H124">
        <v>1</v>
      </c>
      <c r="I124" t="s">
        <v>655</v>
      </c>
      <c r="J124" t="s">
        <v>3</v>
      </c>
      <c r="K124" t="s">
        <v>656</v>
      </c>
      <c r="L124">
        <v>1191</v>
      </c>
      <c r="N124">
        <v>1013</v>
      </c>
      <c r="O124" t="s">
        <v>657</v>
      </c>
      <c r="P124" t="s">
        <v>657</v>
      </c>
      <c r="Q124">
        <v>1</v>
      </c>
      <c r="W124">
        <v>0</v>
      </c>
      <c r="X124">
        <v>-1759674247</v>
      </c>
      <c r="Y124">
        <f>(AT124*ROUND(1.25,7))</f>
        <v>1.0374999999999999</v>
      </c>
      <c r="AA124">
        <v>0</v>
      </c>
      <c r="AB124">
        <v>0</v>
      </c>
      <c r="AC124">
        <v>0</v>
      </c>
      <c r="AD124">
        <v>440.52</v>
      </c>
      <c r="AE124">
        <v>0</v>
      </c>
      <c r="AF124">
        <v>0</v>
      </c>
      <c r="AG124">
        <v>0</v>
      </c>
      <c r="AH124">
        <v>440.52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0.83</v>
      </c>
      <c r="AU124" t="s">
        <v>61</v>
      </c>
      <c r="AV124">
        <v>1</v>
      </c>
      <c r="AW124">
        <v>2</v>
      </c>
      <c r="AX124">
        <v>312248427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365.63159999999999</v>
      </c>
      <c r="BN124">
        <v>0.83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457.03949999999992</v>
      </c>
      <c r="BU124">
        <v>1.0374999999999999</v>
      </c>
      <c r="BV124">
        <v>0</v>
      </c>
      <c r="BW124">
        <v>1</v>
      </c>
      <c r="CU124">
        <f>ROUND(AT124*Source!I88*AH124*AL124,2)</f>
        <v>1462.53</v>
      </c>
      <c r="CV124">
        <f>ROUND(Y124*Source!I88,7)</f>
        <v>4.1500000000000004</v>
      </c>
      <c r="CW124">
        <v>0</v>
      </c>
      <c r="CX124">
        <f>ROUND(Y124*Source!I88,7)</f>
        <v>4.1500000000000004</v>
      </c>
      <c r="CY124">
        <f>AD124</f>
        <v>440.52</v>
      </c>
      <c r="CZ124">
        <f>AH124</f>
        <v>440.52</v>
      </c>
      <c r="DA124">
        <f>AL124</f>
        <v>1</v>
      </c>
      <c r="DB124">
        <f>ROUND((ROUND(AT124*CZ124,2)*ROUND(1.25,7)),6)</f>
        <v>457.03750000000002</v>
      </c>
      <c r="DC124">
        <f>ROUND((ROUND(AT124*AG124,2)*ROUND(1.25,7)),6)</f>
        <v>0</v>
      </c>
      <c r="DD124" t="s">
        <v>3</v>
      </c>
      <c r="DE124" t="s">
        <v>3</v>
      </c>
      <c r="DF124">
        <f t="shared" si="48"/>
        <v>0</v>
      </c>
      <c r="DG124">
        <f>ROUND(ROUND(AF124,2)*CX124,2)</f>
        <v>0</v>
      </c>
      <c r="DH124">
        <f t="shared" si="29"/>
        <v>0</v>
      </c>
      <c r="DI124">
        <f t="shared" si="30"/>
        <v>1828.16</v>
      </c>
      <c r="DJ124">
        <f>DI124</f>
        <v>1828.16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ROW(Source!A88)</f>
        <v>88</v>
      </c>
      <c r="B125">
        <v>312243454</v>
      </c>
      <c r="C125">
        <v>312248423</v>
      </c>
      <c r="D125">
        <v>75629607</v>
      </c>
      <c r="E125">
        <v>109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657</v>
      </c>
      <c r="P125" t="s">
        <v>657</v>
      </c>
      <c r="Q125">
        <v>1</v>
      </c>
      <c r="W125">
        <v>0</v>
      </c>
      <c r="X125">
        <v>-1417349443</v>
      </c>
      <c r="Y125">
        <f>(AT125*ROUND(1.25,7))</f>
        <v>0.88749999999999996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0.71</v>
      </c>
      <c r="AU125" t="s">
        <v>61</v>
      </c>
      <c r="AV125">
        <v>2</v>
      </c>
      <c r="AW125">
        <v>2</v>
      </c>
      <c r="AX125">
        <v>312248428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ROUND(Y125*Source!I88,7)</f>
        <v>3.55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ROUND((ROUND(AT125*CZ125,2)*ROUND(1.25,7)),6)</f>
        <v>0</v>
      </c>
      <c r="DC125">
        <f>ROUND((ROUND(AT125*AG125,2)*ROUND(1.25,7)),6)</f>
        <v>0</v>
      </c>
      <c r="DD125" t="s">
        <v>3</v>
      </c>
      <c r="DE125" t="s">
        <v>3</v>
      </c>
      <c r="DF125">
        <f t="shared" si="48"/>
        <v>0</v>
      </c>
      <c r="DG125">
        <f>ROUND(ROUND(AF125,2)*CX125,2)</f>
        <v>0</v>
      </c>
      <c r="DH125">
        <f t="shared" si="29"/>
        <v>0</v>
      </c>
      <c r="DI125">
        <f t="shared" si="30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ROW(Source!A88)</f>
        <v>88</v>
      </c>
      <c r="B126">
        <v>312243454</v>
      </c>
      <c r="C126">
        <v>312248423</v>
      </c>
      <c r="D126">
        <v>277944477</v>
      </c>
      <c r="E126">
        <v>1</v>
      </c>
      <c r="F126">
        <v>1</v>
      </c>
      <c r="G126">
        <v>1</v>
      </c>
      <c r="H126">
        <v>2</v>
      </c>
      <c r="I126" t="s">
        <v>686</v>
      </c>
      <c r="J126" t="s">
        <v>687</v>
      </c>
      <c r="K126" t="s">
        <v>688</v>
      </c>
      <c r="L126">
        <v>1368</v>
      </c>
      <c r="N126">
        <v>1011</v>
      </c>
      <c r="O126" t="s">
        <v>443</v>
      </c>
      <c r="P126" t="s">
        <v>443</v>
      </c>
      <c r="Q126">
        <v>1</v>
      </c>
      <c r="W126">
        <v>0</v>
      </c>
      <c r="X126">
        <v>17451513</v>
      </c>
      <c r="Y126">
        <f>(AT126*ROUND(1.25,7))</f>
        <v>0.88749999999999996</v>
      </c>
      <c r="AA126">
        <v>0</v>
      </c>
      <c r="AB126">
        <v>1178.0899999999999</v>
      </c>
      <c r="AC126">
        <v>549.32000000000005</v>
      </c>
      <c r="AD126">
        <v>0</v>
      </c>
      <c r="AE126">
        <v>0</v>
      </c>
      <c r="AF126">
        <v>998.38</v>
      </c>
      <c r="AG126">
        <v>549.32000000000005</v>
      </c>
      <c r="AH126">
        <v>0</v>
      </c>
      <c r="AI126">
        <v>1</v>
      </c>
      <c r="AJ126">
        <v>1.18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0.71</v>
      </c>
      <c r="AU126" t="s">
        <v>61</v>
      </c>
      <c r="AV126">
        <v>1</v>
      </c>
      <c r="AW126">
        <v>2</v>
      </c>
      <c r="AX126">
        <v>312248429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708.84979999999996</v>
      </c>
      <c r="BL126">
        <v>390.0172</v>
      </c>
      <c r="BM126">
        <v>0</v>
      </c>
      <c r="BN126">
        <v>0</v>
      </c>
      <c r="BO126">
        <v>0.71</v>
      </c>
      <c r="BP126">
        <v>1</v>
      </c>
      <c r="BQ126">
        <v>0</v>
      </c>
      <c r="BR126">
        <v>886.06224999999995</v>
      </c>
      <c r="BS126">
        <v>487.5215</v>
      </c>
      <c r="BT126">
        <v>0</v>
      </c>
      <c r="BU126">
        <v>0</v>
      </c>
      <c r="BV126">
        <v>0.88749999999999996</v>
      </c>
      <c r="BW126">
        <v>1</v>
      </c>
      <c r="CV126">
        <v>0</v>
      </c>
      <c r="CW126">
        <f>ROUND(Y126*Source!I88*DO126,7)</f>
        <v>3.55</v>
      </c>
      <c r="CX126">
        <f>ROUND(Y126*Source!I88,7)</f>
        <v>3.55</v>
      </c>
      <c r="CY126">
        <f>AB126</f>
        <v>1178.0899999999999</v>
      </c>
      <c r="CZ126">
        <f>AF126</f>
        <v>998.38</v>
      </c>
      <c r="DA126">
        <f>AJ126</f>
        <v>1.18</v>
      </c>
      <c r="DB126">
        <f>ROUND((ROUND(AT126*CZ126,2)*ROUND(1.25,7)),6)</f>
        <v>886.0625</v>
      </c>
      <c r="DC126">
        <f>ROUND((ROUND(AT126*AG126,2)*ROUND(1.25,7)),6)</f>
        <v>487.52499999999998</v>
      </c>
      <c r="DD126" t="s">
        <v>3</v>
      </c>
      <c r="DE126" t="s">
        <v>3</v>
      </c>
      <c r="DF126">
        <f t="shared" si="48"/>
        <v>0</v>
      </c>
      <c r="DG126">
        <f>ROUND(ROUND(AF126*AJ126,2)*CX126,2)</f>
        <v>4182.22</v>
      </c>
      <c r="DH126">
        <f t="shared" si="29"/>
        <v>1950.09</v>
      </c>
      <c r="DI126">
        <f t="shared" si="30"/>
        <v>0</v>
      </c>
      <c r="DJ126">
        <f>DG126+DH126</f>
        <v>6132.31</v>
      </c>
      <c r="DK126">
        <v>1</v>
      </c>
      <c r="DL126" t="s">
        <v>663</v>
      </c>
      <c r="DM126">
        <v>5</v>
      </c>
      <c r="DN126" t="s">
        <v>657</v>
      </c>
      <c r="DO126">
        <v>1</v>
      </c>
    </row>
    <row r="127" spans="1:119" x14ac:dyDescent="0.2">
      <c r="A127">
        <f>ROW(Source!A89)</f>
        <v>89</v>
      </c>
      <c r="B127">
        <v>312243454</v>
      </c>
      <c r="C127">
        <v>312244627</v>
      </c>
      <c r="D127">
        <v>277560324</v>
      </c>
      <c r="E127">
        <v>109</v>
      </c>
      <c r="F127">
        <v>1</v>
      </c>
      <c r="G127">
        <v>1</v>
      </c>
      <c r="H127">
        <v>1</v>
      </c>
      <c r="I127" t="s">
        <v>689</v>
      </c>
      <c r="J127" t="s">
        <v>3</v>
      </c>
      <c r="K127" t="s">
        <v>690</v>
      </c>
      <c r="L127">
        <v>1191</v>
      </c>
      <c r="N127">
        <v>1013</v>
      </c>
      <c r="O127" t="s">
        <v>657</v>
      </c>
      <c r="P127" t="s">
        <v>657</v>
      </c>
      <c r="Q127">
        <v>1</v>
      </c>
      <c r="W127">
        <v>0</v>
      </c>
      <c r="X127">
        <v>432497713</v>
      </c>
      <c r="Y127">
        <f>AT127</f>
        <v>0.86</v>
      </c>
      <c r="AA127">
        <v>0</v>
      </c>
      <c r="AB127">
        <v>0</v>
      </c>
      <c r="AC127">
        <v>0</v>
      </c>
      <c r="AD127">
        <v>520.78</v>
      </c>
      <c r="AE127">
        <v>0</v>
      </c>
      <c r="AF127">
        <v>0</v>
      </c>
      <c r="AG127">
        <v>0</v>
      </c>
      <c r="AH127">
        <v>520.78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0.86</v>
      </c>
      <c r="AU127" t="s">
        <v>3</v>
      </c>
      <c r="AV127">
        <v>1</v>
      </c>
      <c r="AW127">
        <v>2</v>
      </c>
      <c r="AX127">
        <v>312244635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447.87079999999997</v>
      </c>
      <c r="BN127">
        <v>0.86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447.87079999999997</v>
      </c>
      <c r="BU127">
        <v>0.86</v>
      </c>
      <c r="BV127">
        <v>0</v>
      </c>
      <c r="BW127">
        <v>1</v>
      </c>
      <c r="CU127">
        <f>ROUND(AT127*Source!I89*AH127*AL127,2)</f>
        <v>18810.57</v>
      </c>
      <c r="CV127">
        <f>ROUND(Y127*Source!I89,7)</f>
        <v>36.119999999999997</v>
      </c>
      <c r="CW127">
        <v>0</v>
      </c>
      <c r="CX127">
        <f>ROUND(Y127*Source!I89,7)</f>
        <v>36.119999999999997</v>
      </c>
      <c r="CY127">
        <f>AD127</f>
        <v>520.78</v>
      </c>
      <c r="CZ127">
        <f>AH127</f>
        <v>520.78</v>
      </c>
      <c r="DA127">
        <f>AL127</f>
        <v>1</v>
      </c>
      <c r="DB127">
        <f>ROUND(ROUND(AT127*CZ127,2),6)</f>
        <v>447.87</v>
      </c>
      <c r="DC127">
        <f>ROUND(ROUND(AT127*AG127,2),6)</f>
        <v>0</v>
      </c>
      <c r="DD127" t="s">
        <v>3</v>
      </c>
      <c r="DE127" t="s">
        <v>3</v>
      </c>
      <c r="DF127">
        <f t="shared" si="48"/>
        <v>0</v>
      </c>
      <c r="DG127">
        <f t="shared" ref="DG127:DG135" si="49">ROUND(ROUND(AF127,2)*CX127,2)</f>
        <v>0</v>
      </c>
      <c r="DH127">
        <f t="shared" si="29"/>
        <v>0</v>
      </c>
      <c r="DI127">
        <f t="shared" si="30"/>
        <v>18810.57</v>
      </c>
      <c r="DJ127">
        <f>DI127</f>
        <v>18810.57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ROW(Source!A89)</f>
        <v>89</v>
      </c>
      <c r="B128">
        <v>312243454</v>
      </c>
      <c r="C128">
        <v>312244627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658</v>
      </c>
      <c r="J128" t="s">
        <v>3</v>
      </c>
      <c r="K128" t="s">
        <v>659</v>
      </c>
      <c r="L128">
        <v>1191</v>
      </c>
      <c r="N128">
        <v>1013</v>
      </c>
      <c r="O128" t="s">
        <v>657</v>
      </c>
      <c r="P128" t="s">
        <v>657</v>
      </c>
      <c r="Q128">
        <v>1</v>
      </c>
      <c r="W128">
        <v>0</v>
      </c>
      <c r="X128">
        <v>-1417349443</v>
      </c>
      <c r="Y128">
        <f>AT128</f>
        <v>0.2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</v>
      </c>
      <c r="AU128" t="s">
        <v>3</v>
      </c>
      <c r="AV128">
        <v>2</v>
      </c>
      <c r="AW128">
        <v>2</v>
      </c>
      <c r="AX128">
        <v>312244636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ROUND(Y128*Source!I89,7)</f>
        <v>8.4</v>
      </c>
      <c r="CY128">
        <f>AD128</f>
        <v>0</v>
      </c>
      <c r="CZ128">
        <f>AH128</f>
        <v>0</v>
      </c>
      <c r="DA128">
        <f>AL128</f>
        <v>1</v>
      </c>
      <c r="DB128">
        <f>ROUND(ROUND(AT128*CZ128,2),6)</f>
        <v>0</v>
      </c>
      <c r="DC128">
        <f>ROUND(ROUND(AT128*AG128,2),6)</f>
        <v>0</v>
      </c>
      <c r="DD128" t="s">
        <v>3</v>
      </c>
      <c r="DE128" t="s">
        <v>3</v>
      </c>
      <c r="DF128">
        <f t="shared" si="48"/>
        <v>0</v>
      </c>
      <c r="DG128">
        <f t="shared" si="49"/>
        <v>0</v>
      </c>
      <c r="DH128">
        <f t="shared" si="29"/>
        <v>0</v>
      </c>
      <c r="DI128">
        <f t="shared" si="30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ROW(Source!A89)</f>
        <v>89</v>
      </c>
      <c r="B129">
        <v>312243454</v>
      </c>
      <c r="C129">
        <v>312244627</v>
      </c>
      <c r="D129">
        <v>277944622</v>
      </c>
      <c r="E129">
        <v>1</v>
      </c>
      <c r="F129">
        <v>1</v>
      </c>
      <c r="G129">
        <v>1</v>
      </c>
      <c r="H129">
        <v>2</v>
      </c>
      <c r="I129" t="s">
        <v>691</v>
      </c>
      <c r="J129" t="s">
        <v>692</v>
      </c>
      <c r="K129" t="s">
        <v>693</v>
      </c>
      <c r="L129">
        <v>1368</v>
      </c>
      <c r="N129">
        <v>1011</v>
      </c>
      <c r="O129" t="s">
        <v>443</v>
      </c>
      <c r="P129" t="s">
        <v>443</v>
      </c>
      <c r="Q129">
        <v>1</v>
      </c>
      <c r="W129">
        <v>0</v>
      </c>
      <c r="X129">
        <v>-776243211</v>
      </c>
      <c r="Y129">
        <f>AT129</f>
        <v>0.1</v>
      </c>
      <c r="AA129">
        <v>0</v>
      </c>
      <c r="AB129">
        <v>1472.33</v>
      </c>
      <c r="AC129">
        <v>642.05999999999995</v>
      </c>
      <c r="AD129">
        <v>0</v>
      </c>
      <c r="AE129">
        <v>0</v>
      </c>
      <c r="AF129">
        <v>1472.33</v>
      </c>
      <c r="AG129">
        <v>642.05999999999995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3</v>
      </c>
      <c r="AV129">
        <v>1</v>
      </c>
      <c r="AW129">
        <v>2</v>
      </c>
      <c r="AX129">
        <v>312244637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147.233</v>
      </c>
      <c r="BL129">
        <v>64.206000000000003</v>
      </c>
      <c r="BM129">
        <v>0</v>
      </c>
      <c r="BN129">
        <v>0</v>
      </c>
      <c r="BO129">
        <v>0.1</v>
      </c>
      <c r="BP129">
        <v>1</v>
      </c>
      <c r="BQ129">
        <v>0</v>
      </c>
      <c r="BR129">
        <v>147.233</v>
      </c>
      <c r="BS129">
        <v>64.206000000000003</v>
      </c>
      <c r="BT129">
        <v>0</v>
      </c>
      <c r="BU129">
        <v>0</v>
      </c>
      <c r="BV129">
        <v>0.1</v>
      </c>
      <c r="BW129">
        <v>1</v>
      </c>
      <c r="CV129">
        <v>0</v>
      </c>
      <c r="CW129">
        <f>ROUND(Y129*Source!I89*DO129,7)</f>
        <v>4.2</v>
      </c>
      <c r="CX129">
        <f>ROUND(Y129*Source!I89,7)</f>
        <v>4.2</v>
      </c>
      <c r="CY129">
        <f>AB129</f>
        <v>1472.33</v>
      </c>
      <c r="CZ129">
        <f>AF129</f>
        <v>1472.33</v>
      </c>
      <c r="DA129">
        <f>AJ129</f>
        <v>1</v>
      </c>
      <c r="DB129">
        <f>ROUND(ROUND(AT129*CZ129,2),6)</f>
        <v>147.22999999999999</v>
      </c>
      <c r="DC129">
        <f>ROUND(ROUND(AT129*AG129,2),6)</f>
        <v>64.209999999999994</v>
      </c>
      <c r="DD129" t="s">
        <v>3</v>
      </c>
      <c r="DE129" t="s">
        <v>3</v>
      </c>
      <c r="DF129">
        <f t="shared" si="48"/>
        <v>0</v>
      </c>
      <c r="DG129">
        <f t="shared" si="49"/>
        <v>6183.79</v>
      </c>
      <c r="DH129">
        <f t="shared" ref="DH129:DH192" si="50">ROUND(ROUND(AG129,2)*CX129,2)</f>
        <v>2696.65</v>
      </c>
      <c r="DI129">
        <f t="shared" ref="DI129:DI192" si="51">ROUND(ROUND(AH129,2)*CX129,2)</f>
        <v>0</v>
      </c>
      <c r="DJ129">
        <f>DG129+DH129</f>
        <v>8880.44</v>
      </c>
      <c r="DK129">
        <v>1</v>
      </c>
      <c r="DL129" t="s">
        <v>694</v>
      </c>
      <c r="DM129">
        <v>6</v>
      </c>
      <c r="DN129" t="s">
        <v>657</v>
      </c>
      <c r="DO129">
        <v>1</v>
      </c>
    </row>
    <row r="130" spans="1:119" x14ac:dyDescent="0.2">
      <c r="A130">
        <f>ROW(Source!A89)</f>
        <v>89</v>
      </c>
      <c r="B130">
        <v>312243454</v>
      </c>
      <c r="C130">
        <v>312244627</v>
      </c>
      <c r="D130">
        <v>277945805</v>
      </c>
      <c r="E130">
        <v>1</v>
      </c>
      <c r="F130">
        <v>1</v>
      </c>
      <c r="G130">
        <v>1</v>
      </c>
      <c r="H130">
        <v>2</v>
      </c>
      <c r="I130" t="s">
        <v>664</v>
      </c>
      <c r="J130" t="s">
        <v>665</v>
      </c>
      <c r="K130" t="s">
        <v>666</v>
      </c>
      <c r="L130">
        <v>1368</v>
      </c>
      <c r="N130">
        <v>1011</v>
      </c>
      <c r="O130" t="s">
        <v>443</v>
      </c>
      <c r="P130" t="s">
        <v>443</v>
      </c>
      <c r="Q130">
        <v>1</v>
      </c>
      <c r="W130">
        <v>0</v>
      </c>
      <c r="X130">
        <v>721652621</v>
      </c>
      <c r="Y130">
        <f>AT130</f>
        <v>0.1</v>
      </c>
      <c r="AA130">
        <v>0</v>
      </c>
      <c r="AB130">
        <v>544.70000000000005</v>
      </c>
      <c r="AC130">
        <v>477.98</v>
      </c>
      <c r="AD130">
        <v>0</v>
      </c>
      <c r="AE130">
        <v>0</v>
      </c>
      <c r="AF130">
        <v>544.70000000000005</v>
      </c>
      <c r="AG130">
        <v>477.98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</v>
      </c>
      <c r="AU130" t="s">
        <v>3</v>
      </c>
      <c r="AV130">
        <v>1</v>
      </c>
      <c r="AW130">
        <v>2</v>
      </c>
      <c r="AX130">
        <v>312244638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54.470000000000006</v>
      </c>
      <c r="BL130">
        <v>47.798000000000002</v>
      </c>
      <c r="BM130">
        <v>0</v>
      </c>
      <c r="BN130">
        <v>0</v>
      </c>
      <c r="BO130">
        <v>0.1</v>
      </c>
      <c r="BP130">
        <v>1</v>
      </c>
      <c r="BQ130">
        <v>0</v>
      </c>
      <c r="BR130">
        <v>54.470000000000006</v>
      </c>
      <c r="BS130">
        <v>47.798000000000002</v>
      </c>
      <c r="BT130">
        <v>0</v>
      </c>
      <c r="BU130">
        <v>0</v>
      </c>
      <c r="BV130">
        <v>0.1</v>
      </c>
      <c r="BW130">
        <v>1</v>
      </c>
      <c r="CV130">
        <v>0</v>
      </c>
      <c r="CW130">
        <f>ROUND(Y130*Source!I89*DO130,7)</f>
        <v>4.2</v>
      </c>
      <c r="CX130">
        <f>ROUND(Y130*Source!I89,7)</f>
        <v>4.2</v>
      </c>
      <c r="CY130">
        <f>AB130</f>
        <v>544.70000000000005</v>
      </c>
      <c r="CZ130">
        <f>AF130</f>
        <v>544.70000000000005</v>
      </c>
      <c r="DA130">
        <f>AJ130</f>
        <v>1</v>
      </c>
      <c r="DB130">
        <f>ROUND(ROUND(AT130*CZ130,2),6)</f>
        <v>54.47</v>
      </c>
      <c r="DC130">
        <f>ROUND(ROUND(AT130*AG130,2),6)</f>
        <v>47.8</v>
      </c>
      <c r="DD130" t="s">
        <v>3</v>
      </c>
      <c r="DE130" t="s">
        <v>3</v>
      </c>
      <c r="DF130">
        <f t="shared" si="48"/>
        <v>0</v>
      </c>
      <c r="DG130">
        <f t="shared" si="49"/>
        <v>2287.7399999999998</v>
      </c>
      <c r="DH130">
        <f t="shared" si="50"/>
        <v>2007.52</v>
      </c>
      <c r="DI130">
        <f t="shared" si="51"/>
        <v>0</v>
      </c>
      <c r="DJ130">
        <f>DG130+DH130</f>
        <v>4295.26</v>
      </c>
      <c r="DK130">
        <v>1</v>
      </c>
      <c r="DL130" t="s">
        <v>667</v>
      </c>
      <c r="DM130">
        <v>4</v>
      </c>
      <c r="DN130" t="s">
        <v>657</v>
      </c>
      <c r="DO130">
        <v>1</v>
      </c>
    </row>
    <row r="131" spans="1:119" x14ac:dyDescent="0.2">
      <c r="A131">
        <f>ROW(Source!A89)</f>
        <v>89</v>
      </c>
      <c r="B131">
        <v>312243454</v>
      </c>
      <c r="C131">
        <v>312244627</v>
      </c>
      <c r="D131">
        <v>277865757</v>
      </c>
      <c r="E131">
        <v>1</v>
      </c>
      <c r="F131">
        <v>1</v>
      </c>
      <c r="G131">
        <v>1</v>
      </c>
      <c r="H131">
        <v>3</v>
      </c>
      <c r="I131" t="s">
        <v>695</v>
      </c>
      <c r="J131" t="s">
        <v>696</v>
      </c>
      <c r="K131" t="s">
        <v>697</v>
      </c>
      <c r="L131">
        <v>1301</v>
      </c>
      <c r="N131">
        <v>1003</v>
      </c>
      <c r="O131" t="s">
        <v>698</v>
      </c>
      <c r="P131" t="s">
        <v>698</v>
      </c>
      <c r="Q131">
        <v>1</v>
      </c>
      <c r="W131">
        <v>0</v>
      </c>
      <c r="X131">
        <v>-1339918502</v>
      </c>
      <c r="Y131">
        <f>(AT131*ROUND(0,7))</f>
        <v>0</v>
      </c>
      <c r="AA131">
        <v>6.81</v>
      </c>
      <c r="AB131">
        <v>0</v>
      </c>
      <c r="AC131">
        <v>0</v>
      </c>
      <c r="AD131">
        <v>0</v>
      </c>
      <c r="AE131">
        <v>5.87</v>
      </c>
      <c r="AF131">
        <v>0</v>
      </c>
      <c r="AG131">
        <v>0</v>
      </c>
      <c r="AH131">
        <v>0</v>
      </c>
      <c r="AI131">
        <v>1.1599999999999999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0.83</v>
      </c>
      <c r="AU131" t="s">
        <v>22</v>
      </c>
      <c r="AV131">
        <v>0</v>
      </c>
      <c r="AW131">
        <v>2</v>
      </c>
      <c r="AX131">
        <v>312244639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4.8720999999999997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ROUND(Y131*Source!I89,7)</f>
        <v>0</v>
      </c>
      <c r="CY131">
        <f>AA131</f>
        <v>6.81</v>
      </c>
      <c r="CZ131">
        <f>AE131</f>
        <v>5.87</v>
      </c>
      <c r="DA131">
        <f>AI131</f>
        <v>1.1599999999999999</v>
      </c>
      <c r="DB131">
        <f>ROUND((ROUND(AT131*CZ131,2)*ROUND(0,7)),6)</f>
        <v>0</v>
      </c>
      <c r="DC131">
        <f>ROUND((ROUND(AT131*AG131,2)*ROUND(0,7)),6)</f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49"/>
        <v>0</v>
      </c>
      <c r="DH131">
        <f t="shared" si="50"/>
        <v>0</v>
      </c>
      <c r="DI131">
        <f t="shared" si="51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ROW(Source!A89)</f>
        <v>89</v>
      </c>
      <c r="B132">
        <v>312243454</v>
      </c>
      <c r="C132">
        <v>312244627</v>
      </c>
      <c r="D132">
        <v>277867733</v>
      </c>
      <c r="E132">
        <v>1</v>
      </c>
      <c r="F132">
        <v>1</v>
      </c>
      <c r="G132">
        <v>1</v>
      </c>
      <c r="H132">
        <v>3</v>
      </c>
      <c r="I132" t="s">
        <v>29</v>
      </c>
      <c r="J132" t="s">
        <v>32</v>
      </c>
      <c r="K132" t="s">
        <v>30</v>
      </c>
      <c r="L132">
        <v>1346</v>
      </c>
      <c r="N132">
        <v>1009</v>
      </c>
      <c r="O132" t="s">
        <v>31</v>
      </c>
      <c r="P132" t="s">
        <v>31</v>
      </c>
      <c r="Q132">
        <v>1</v>
      </c>
      <c r="W132">
        <v>0</v>
      </c>
      <c r="X132">
        <v>391631581</v>
      </c>
      <c r="Y132">
        <f>(AT132*ROUND(0,7))</f>
        <v>0</v>
      </c>
      <c r="AA132">
        <v>195.92</v>
      </c>
      <c r="AB132">
        <v>0</v>
      </c>
      <c r="AC132">
        <v>0</v>
      </c>
      <c r="AD132">
        <v>0</v>
      </c>
      <c r="AE132">
        <v>174.93</v>
      </c>
      <c r="AF132">
        <v>0</v>
      </c>
      <c r="AG132">
        <v>0</v>
      </c>
      <c r="AH132">
        <v>0</v>
      </c>
      <c r="AI132">
        <v>1.1200000000000001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0.3</v>
      </c>
      <c r="AU132" t="s">
        <v>22</v>
      </c>
      <c r="AV132">
        <v>0</v>
      </c>
      <c r="AW132">
        <v>2</v>
      </c>
      <c r="AX132">
        <v>312244640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52.478999999999999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ROUND(Y132*Source!I89,7)</f>
        <v>0</v>
      </c>
      <c r="CY132">
        <f>AA132</f>
        <v>195.92</v>
      </c>
      <c r="CZ132">
        <f>AE132</f>
        <v>174.93</v>
      </c>
      <c r="DA132">
        <f>AI132</f>
        <v>1.1200000000000001</v>
      </c>
      <c r="DB132">
        <f>ROUND((ROUND(AT132*CZ132,2)*ROUND(0,7)),6)</f>
        <v>0</v>
      </c>
      <c r="DC132">
        <f>ROUND((ROUND(AT132*AG132,2)*ROUND(0,7)),6)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49"/>
        <v>0</v>
      </c>
      <c r="DH132">
        <f t="shared" si="50"/>
        <v>0</v>
      </c>
      <c r="DI132">
        <f t="shared" si="51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ROW(Source!A89)</f>
        <v>89</v>
      </c>
      <c r="B133">
        <v>312243454</v>
      </c>
      <c r="C133">
        <v>312244627</v>
      </c>
      <c r="D133">
        <v>277879488</v>
      </c>
      <c r="E133">
        <v>1</v>
      </c>
      <c r="F133">
        <v>1</v>
      </c>
      <c r="G133">
        <v>1</v>
      </c>
      <c r="H133">
        <v>3</v>
      </c>
      <c r="I133" t="s">
        <v>699</v>
      </c>
      <c r="J133" t="s">
        <v>700</v>
      </c>
      <c r="K133" t="s">
        <v>701</v>
      </c>
      <c r="L133">
        <v>1348</v>
      </c>
      <c r="N133">
        <v>1009</v>
      </c>
      <c r="O133" t="s">
        <v>39</v>
      </c>
      <c r="P133" t="s">
        <v>39</v>
      </c>
      <c r="Q133">
        <v>1000</v>
      </c>
      <c r="W133">
        <v>0</v>
      </c>
      <c r="X133">
        <v>-393839491</v>
      </c>
      <c r="Y133">
        <f>(AT133*ROUND(0,7))</f>
        <v>0</v>
      </c>
      <c r="AA133">
        <v>63982.51</v>
      </c>
      <c r="AB133">
        <v>0</v>
      </c>
      <c r="AC133">
        <v>0</v>
      </c>
      <c r="AD133">
        <v>0</v>
      </c>
      <c r="AE133">
        <v>70310.45</v>
      </c>
      <c r="AF133">
        <v>0</v>
      </c>
      <c r="AG133">
        <v>0</v>
      </c>
      <c r="AH133">
        <v>0</v>
      </c>
      <c r="AI133">
        <v>0.91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5.9999999999999995E-4</v>
      </c>
      <c r="AU133" t="s">
        <v>22</v>
      </c>
      <c r="AV133">
        <v>0</v>
      </c>
      <c r="AW133">
        <v>2</v>
      </c>
      <c r="AX133">
        <v>312244641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42.186269999999993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ROUND(Y133*Source!I89,7)</f>
        <v>0</v>
      </c>
      <c r="CY133">
        <f>AA133</f>
        <v>63982.51</v>
      </c>
      <c r="CZ133">
        <f>AE133</f>
        <v>70310.45</v>
      </c>
      <c r="DA133">
        <f>AI133</f>
        <v>0.91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49"/>
        <v>0</v>
      </c>
      <c r="DH133">
        <f t="shared" si="50"/>
        <v>0</v>
      </c>
      <c r="DI133">
        <f t="shared" si="51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ROW(Source!A90)</f>
        <v>90</v>
      </c>
      <c r="B134">
        <v>312243454</v>
      </c>
      <c r="C134">
        <v>312244643</v>
      </c>
      <c r="D134">
        <v>277560284</v>
      </c>
      <c r="E134">
        <v>109</v>
      </c>
      <c r="F134">
        <v>1</v>
      </c>
      <c r="G134">
        <v>1</v>
      </c>
      <c r="H134">
        <v>1</v>
      </c>
      <c r="I134" t="s">
        <v>655</v>
      </c>
      <c r="J134" t="s">
        <v>3</v>
      </c>
      <c r="K134" t="s">
        <v>656</v>
      </c>
      <c r="L134">
        <v>1191</v>
      </c>
      <c r="N134">
        <v>1013</v>
      </c>
      <c r="O134" t="s">
        <v>657</v>
      </c>
      <c r="P134" t="s">
        <v>657</v>
      </c>
      <c r="Q134">
        <v>1</v>
      </c>
      <c r="W134">
        <v>0</v>
      </c>
      <c r="X134">
        <v>-1759674247</v>
      </c>
      <c r="Y134">
        <f>AT134</f>
        <v>2.0099999999999998</v>
      </c>
      <c r="AA134">
        <v>0</v>
      </c>
      <c r="AB134">
        <v>0</v>
      </c>
      <c r="AC134">
        <v>0</v>
      </c>
      <c r="AD134">
        <v>440.52</v>
      </c>
      <c r="AE134">
        <v>0</v>
      </c>
      <c r="AF134">
        <v>0</v>
      </c>
      <c r="AG134">
        <v>0</v>
      </c>
      <c r="AH134">
        <v>440.52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2.0099999999999998</v>
      </c>
      <c r="AU134" t="s">
        <v>3</v>
      </c>
      <c r="AV134">
        <v>1</v>
      </c>
      <c r="AW134">
        <v>2</v>
      </c>
      <c r="AX134">
        <v>312244650</v>
      </c>
      <c r="AY134">
        <v>1</v>
      </c>
      <c r="AZ134">
        <v>0</v>
      </c>
      <c r="BA134">
        <v>135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885.44519999999989</v>
      </c>
      <c r="BN134">
        <v>2.0099999999999998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885.44519999999989</v>
      </c>
      <c r="BU134">
        <v>2.0099999999999998</v>
      </c>
      <c r="BV134">
        <v>0</v>
      </c>
      <c r="BW134">
        <v>1</v>
      </c>
      <c r="CU134">
        <f>ROUND(AT134*Source!I90*AH134*AL134,2)</f>
        <v>7083.56</v>
      </c>
      <c r="CV134">
        <f>ROUND(Y134*Source!I90,7)</f>
        <v>16.079999999999998</v>
      </c>
      <c r="CW134">
        <v>0</v>
      </c>
      <c r="CX134">
        <f>ROUND(Y134*Source!I90,7)</f>
        <v>16.079999999999998</v>
      </c>
      <c r="CY134">
        <f>AD134</f>
        <v>440.52</v>
      </c>
      <c r="CZ134">
        <f>AH134</f>
        <v>440.52</v>
      </c>
      <c r="DA134">
        <f>AL134</f>
        <v>1</v>
      </c>
      <c r="DB134">
        <f>ROUND(ROUND(AT134*CZ134,2),6)</f>
        <v>885.45</v>
      </c>
      <c r="DC134">
        <f>ROUND(ROUND(AT134*AG134,2),6)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49"/>
        <v>0</v>
      </c>
      <c r="DH134">
        <f t="shared" si="50"/>
        <v>0</v>
      </c>
      <c r="DI134">
        <f t="shared" si="51"/>
        <v>7083.56</v>
      </c>
      <c r="DJ134">
        <f>DI134</f>
        <v>7083.56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ROW(Source!A90)</f>
        <v>90</v>
      </c>
      <c r="B135">
        <v>312243454</v>
      </c>
      <c r="C135">
        <v>312244643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658</v>
      </c>
      <c r="J135" t="s">
        <v>3</v>
      </c>
      <c r="K135" t="s">
        <v>659</v>
      </c>
      <c r="L135">
        <v>1191</v>
      </c>
      <c r="N135">
        <v>1013</v>
      </c>
      <c r="O135" t="s">
        <v>657</v>
      </c>
      <c r="P135" t="s">
        <v>657</v>
      </c>
      <c r="Q135">
        <v>1</v>
      </c>
      <c r="W135">
        <v>0</v>
      </c>
      <c r="X135">
        <v>-1417349443</v>
      </c>
      <c r="Y135">
        <f>AT135</f>
        <v>0.81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0.81</v>
      </c>
      <c r="AU135" t="s">
        <v>3</v>
      </c>
      <c r="AV135">
        <v>2</v>
      </c>
      <c r="AW135">
        <v>2</v>
      </c>
      <c r="AX135">
        <v>312244651</v>
      </c>
      <c r="AY135">
        <v>1</v>
      </c>
      <c r="AZ135">
        <v>0</v>
      </c>
      <c r="BA135">
        <v>136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ROUND(Y135*Source!I90,7)</f>
        <v>6.48</v>
      </c>
      <c r="CY135">
        <f>AD135</f>
        <v>0</v>
      </c>
      <c r="CZ135">
        <f>AH135</f>
        <v>0</v>
      </c>
      <c r="DA135">
        <f>AL135</f>
        <v>1</v>
      </c>
      <c r="DB135">
        <f>ROUND(ROUND(AT135*CZ135,2),6)</f>
        <v>0</v>
      </c>
      <c r="DC135">
        <f>ROUND(ROUND(AT135*AG135,2),6)</f>
        <v>0</v>
      </c>
      <c r="DD135" t="s">
        <v>3</v>
      </c>
      <c r="DE135" t="s">
        <v>3</v>
      </c>
      <c r="DF135">
        <f>ROUND(ROUND(AE135,2)*CX135,2)</f>
        <v>0</v>
      </c>
      <c r="DG135">
        <f t="shared" si="49"/>
        <v>0</v>
      </c>
      <c r="DH135">
        <f t="shared" si="50"/>
        <v>0</v>
      </c>
      <c r="DI135">
        <f t="shared" si="51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ROW(Source!A90)</f>
        <v>90</v>
      </c>
      <c r="B136">
        <v>312243454</v>
      </c>
      <c r="C136">
        <v>312244643</v>
      </c>
      <c r="D136">
        <v>277944870</v>
      </c>
      <c r="E136">
        <v>1</v>
      </c>
      <c r="F136">
        <v>1</v>
      </c>
      <c r="G136">
        <v>1</v>
      </c>
      <c r="H136">
        <v>2</v>
      </c>
      <c r="I136" t="s">
        <v>702</v>
      </c>
      <c r="J136" t="s">
        <v>703</v>
      </c>
      <c r="K136" t="s">
        <v>704</v>
      </c>
      <c r="L136">
        <v>1368</v>
      </c>
      <c r="N136">
        <v>1011</v>
      </c>
      <c r="O136" t="s">
        <v>443</v>
      </c>
      <c r="P136" t="s">
        <v>443</v>
      </c>
      <c r="Q136">
        <v>1</v>
      </c>
      <c r="W136">
        <v>0</v>
      </c>
      <c r="X136">
        <v>-1627144733</v>
      </c>
      <c r="Y136">
        <f>AT136</f>
        <v>0.7</v>
      </c>
      <c r="AA136">
        <v>0</v>
      </c>
      <c r="AB136">
        <v>953.11</v>
      </c>
      <c r="AC136">
        <v>549.32000000000005</v>
      </c>
      <c r="AD136">
        <v>0</v>
      </c>
      <c r="AE136">
        <v>0</v>
      </c>
      <c r="AF136">
        <v>756.44</v>
      </c>
      <c r="AG136">
        <v>549.32000000000005</v>
      </c>
      <c r="AH136">
        <v>0</v>
      </c>
      <c r="AI136">
        <v>1</v>
      </c>
      <c r="AJ136">
        <v>1.26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0.7</v>
      </c>
      <c r="AU136" t="s">
        <v>3</v>
      </c>
      <c r="AV136">
        <v>1</v>
      </c>
      <c r="AW136">
        <v>2</v>
      </c>
      <c r="AX136">
        <v>312244652</v>
      </c>
      <c r="AY136">
        <v>1</v>
      </c>
      <c r="AZ136">
        <v>0</v>
      </c>
      <c r="BA136">
        <v>137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529.50800000000004</v>
      </c>
      <c r="BL136">
        <v>384.524</v>
      </c>
      <c r="BM136">
        <v>0</v>
      </c>
      <c r="BN136">
        <v>0</v>
      </c>
      <c r="BO136">
        <v>0.7</v>
      </c>
      <c r="BP136">
        <v>1</v>
      </c>
      <c r="BQ136">
        <v>0</v>
      </c>
      <c r="BR136">
        <v>529.50800000000004</v>
      </c>
      <c r="BS136">
        <v>384.524</v>
      </c>
      <c r="BT136">
        <v>0</v>
      </c>
      <c r="BU136">
        <v>0</v>
      </c>
      <c r="BV136">
        <v>0.7</v>
      </c>
      <c r="BW136">
        <v>1</v>
      </c>
      <c r="CV136">
        <v>0</v>
      </c>
      <c r="CW136">
        <f>ROUND(Y136*Source!I90*DO136,7)</f>
        <v>5.6</v>
      </c>
      <c r="CX136">
        <f>ROUND(Y136*Source!I90,7)</f>
        <v>5.6</v>
      </c>
      <c r="CY136">
        <f>AB136</f>
        <v>953.11</v>
      </c>
      <c r="CZ136">
        <f>AF136</f>
        <v>756.44</v>
      </c>
      <c r="DA136">
        <f>AJ136</f>
        <v>1.26</v>
      </c>
      <c r="DB136">
        <f>ROUND(ROUND(AT136*CZ136,2),6)</f>
        <v>529.51</v>
      </c>
      <c r="DC136">
        <f>ROUND(ROUND(AT136*AG136,2),6)</f>
        <v>384.52</v>
      </c>
      <c r="DD136" t="s">
        <v>3</v>
      </c>
      <c r="DE136" t="s">
        <v>3</v>
      </c>
      <c r="DF136">
        <f>ROUND(ROUND(AE136,2)*CX136,2)</f>
        <v>0</v>
      </c>
      <c r="DG136">
        <f>ROUND(ROUND(AF136*AJ136,2)*CX136,2)</f>
        <v>5337.42</v>
      </c>
      <c r="DH136">
        <f t="shared" si="50"/>
        <v>3076.19</v>
      </c>
      <c r="DI136">
        <f t="shared" si="51"/>
        <v>0</v>
      </c>
      <c r="DJ136">
        <f>DG136+DH136</f>
        <v>8413.61</v>
      </c>
      <c r="DK136">
        <v>1</v>
      </c>
      <c r="DL136" t="s">
        <v>663</v>
      </c>
      <c r="DM136">
        <v>5</v>
      </c>
      <c r="DN136" t="s">
        <v>657</v>
      </c>
      <c r="DO136">
        <v>1</v>
      </c>
    </row>
    <row r="137" spans="1:119" x14ac:dyDescent="0.2">
      <c r="A137">
        <f>ROW(Source!A90)</f>
        <v>90</v>
      </c>
      <c r="B137">
        <v>312243454</v>
      </c>
      <c r="C137">
        <v>312244643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664</v>
      </c>
      <c r="J137" t="s">
        <v>665</v>
      </c>
      <c r="K137" t="s">
        <v>666</v>
      </c>
      <c r="L137">
        <v>1368</v>
      </c>
      <c r="N137">
        <v>1011</v>
      </c>
      <c r="O137" t="s">
        <v>443</v>
      </c>
      <c r="P137" t="s">
        <v>443</v>
      </c>
      <c r="Q137">
        <v>1</v>
      </c>
      <c r="W137">
        <v>0</v>
      </c>
      <c r="X137">
        <v>721652621</v>
      </c>
      <c r="Y137">
        <f>AT137</f>
        <v>0.11</v>
      </c>
      <c r="AA137">
        <v>0</v>
      </c>
      <c r="AB137">
        <v>544.70000000000005</v>
      </c>
      <c r="AC137">
        <v>477.98</v>
      </c>
      <c r="AD137">
        <v>0</v>
      </c>
      <c r="AE137">
        <v>0</v>
      </c>
      <c r="AF137">
        <v>544.70000000000005</v>
      </c>
      <c r="AG137">
        <v>477.98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0.11</v>
      </c>
      <c r="AU137" t="s">
        <v>3</v>
      </c>
      <c r="AV137">
        <v>1</v>
      </c>
      <c r="AW137">
        <v>2</v>
      </c>
      <c r="AX137">
        <v>312244653</v>
      </c>
      <c r="AY137">
        <v>1</v>
      </c>
      <c r="AZ137">
        <v>0</v>
      </c>
      <c r="BA137">
        <v>138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59.917000000000009</v>
      </c>
      <c r="BL137">
        <v>52.577800000000003</v>
      </c>
      <c r="BM137">
        <v>0</v>
      </c>
      <c r="BN137">
        <v>0</v>
      </c>
      <c r="BO137">
        <v>0.11</v>
      </c>
      <c r="BP137">
        <v>1</v>
      </c>
      <c r="BQ137">
        <v>0</v>
      </c>
      <c r="BR137">
        <v>59.917000000000009</v>
      </c>
      <c r="BS137">
        <v>52.577800000000003</v>
      </c>
      <c r="BT137">
        <v>0</v>
      </c>
      <c r="BU137">
        <v>0</v>
      </c>
      <c r="BV137">
        <v>0.11</v>
      </c>
      <c r="BW137">
        <v>1</v>
      </c>
      <c r="CV137">
        <v>0</v>
      </c>
      <c r="CW137">
        <f>ROUND(Y137*Source!I90*DO137,7)</f>
        <v>0.88</v>
      </c>
      <c r="CX137">
        <f>ROUND(Y137*Source!I90,7)</f>
        <v>0.88</v>
      </c>
      <c r="CY137">
        <f>AB137</f>
        <v>544.70000000000005</v>
      </c>
      <c r="CZ137">
        <f>AF137</f>
        <v>544.70000000000005</v>
      </c>
      <c r="DA137">
        <f>AJ137</f>
        <v>1</v>
      </c>
      <c r="DB137">
        <f>ROUND(ROUND(AT137*CZ137,2),6)</f>
        <v>59.92</v>
      </c>
      <c r="DC137">
        <f>ROUND(ROUND(AT137*AG137,2),6)</f>
        <v>52.58</v>
      </c>
      <c r="DD137" t="s">
        <v>3</v>
      </c>
      <c r="DE137" t="s">
        <v>3</v>
      </c>
      <c r="DF137">
        <f>ROUND(ROUND(AE137,2)*CX137,2)</f>
        <v>0</v>
      </c>
      <c r="DG137">
        <f t="shared" ref="DG137:DG159" si="52">ROUND(ROUND(AF137,2)*CX137,2)</f>
        <v>479.34</v>
      </c>
      <c r="DH137">
        <f t="shared" si="50"/>
        <v>420.62</v>
      </c>
      <c r="DI137">
        <f t="shared" si="51"/>
        <v>0</v>
      </c>
      <c r="DJ137">
        <f>DG137+DH137</f>
        <v>899.96</v>
      </c>
      <c r="DK137">
        <v>1</v>
      </c>
      <c r="DL137" t="s">
        <v>667</v>
      </c>
      <c r="DM137">
        <v>4</v>
      </c>
      <c r="DN137" t="s">
        <v>657</v>
      </c>
      <c r="DO137">
        <v>1</v>
      </c>
    </row>
    <row r="138" spans="1:119" x14ac:dyDescent="0.2">
      <c r="A138">
        <f>ROW(Source!A90)</f>
        <v>90</v>
      </c>
      <c r="B138">
        <v>312243454</v>
      </c>
      <c r="C138">
        <v>312244643</v>
      </c>
      <c r="D138">
        <v>277862504</v>
      </c>
      <c r="E138">
        <v>1</v>
      </c>
      <c r="F138">
        <v>1</v>
      </c>
      <c r="G138">
        <v>1</v>
      </c>
      <c r="H138">
        <v>3</v>
      </c>
      <c r="I138" t="s">
        <v>705</v>
      </c>
      <c r="J138" t="s">
        <v>706</v>
      </c>
      <c r="K138" t="s">
        <v>707</v>
      </c>
      <c r="L138">
        <v>1346</v>
      </c>
      <c r="N138">
        <v>1009</v>
      </c>
      <c r="O138" t="s">
        <v>31</v>
      </c>
      <c r="P138" t="s">
        <v>31</v>
      </c>
      <c r="Q138">
        <v>1</v>
      </c>
      <c r="W138">
        <v>0</v>
      </c>
      <c r="X138">
        <v>1484945919</v>
      </c>
      <c r="Y138">
        <f>(AT138*ROUND(0,7))</f>
        <v>0</v>
      </c>
      <c r="AA138">
        <v>171.49</v>
      </c>
      <c r="AB138">
        <v>0</v>
      </c>
      <c r="AC138">
        <v>0</v>
      </c>
      <c r="AD138">
        <v>0</v>
      </c>
      <c r="AE138">
        <v>160.27000000000001</v>
      </c>
      <c r="AF138">
        <v>0</v>
      </c>
      <c r="AG138">
        <v>0</v>
      </c>
      <c r="AH138">
        <v>0</v>
      </c>
      <c r="AI138">
        <v>1.07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0.06</v>
      </c>
      <c r="AU138" t="s">
        <v>22</v>
      </c>
      <c r="AV138">
        <v>0</v>
      </c>
      <c r="AW138">
        <v>2</v>
      </c>
      <c r="AX138">
        <v>312244654</v>
      </c>
      <c r="AY138">
        <v>1</v>
      </c>
      <c r="AZ138">
        <v>0</v>
      </c>
      <c r="BA138">
        <v>139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9.616200000000001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ROUND(Y138*Source!I90,7)</f>
        <v>0</v>
      </c>
      <c r="CY138">
        <f>AA138</f>
        <v>171.49</v>
      </c>
      <c r="CZ138">
        <f>AE138</f>
        <v>160.27000000000001</v>
      </c>
      <c r="DA138">
        <f>AI138</f>
        <v>1.07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52"/>
        <v>0</v>
      </c>
      <c r="DH138">
        <f t="shared" si="50"/>
        <v>0</v>
      </c>
      <c r="DI138">
        <f t="shared" si="51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ROW(Source!A90)</f>
        <v>90</v>
      </c>
      <c r="B139">
        <v>312243454</v>
      </c>
      <c r="C139">
        <v>312244643</v>
      </c>
      <c r="D139">
        <v>277862533</v>
      </c>
      <c r="E139">
        <v>1</v>
      </c>
      <c r="F139">
        <v>1</v>
      </c>
      <c r="G139">
        <v>1</v>
      </c>
      <c r="H139">
        <v>3</v>
      </c>
      <c r="I139" t="s">
        <v>668</v>
      </c>
      <c r="J139" t="s">
        <v>669</v>
      </c>
      <c r="K139" t="s">
        <v>670</v>
      </c>
      <c r="L139">
        <v>1346</v>
      </c>
      <c r="N139">
        <v>1009</v>
      </c>
      <c r="O139" t="s">
        <v>31</v>
      </c>
      <c r="P139" t="s">
        <v>31</v>
      </c>
      <c r="Q139">
        <v>1</v>
      </c>
      <c r="W139">
        <v>0</v>
      </c>
      <c r="X139">
        <v>1685208048</v>
      </c>
      <c r="Y139">
        <f>(AT139*ROUND(0,7))</f>
        <v>0</v>
      </c>
      <c r="AA139">
        <v>493.26</v>
      </c>
      <c r="AB139">
        <v>0</v>
      </c>
      <c r="AC139">
        <v>0</v>
      </c>
      <c r="AD139">
        <v>0</v>
      </c>
      <c r="AE139">
        <v>238.29</v>
      </c>
      <c r="AF139">
        <v>0</v>
      </c>
      <c r="AG139">
        <v>0</v>
      </c>
      <c r="AH139">
        <v>0</v>
      </c>
      <c r="AI139">
        <v>2.0699999999999998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0.01</v>
      </c>
      <c r="AU139" t="s">
        <v>22</v>
      </c>
      <c r="AV139">
        <v>0</v>
      </c>
      <c r="AW139">
        <v>2</v>
      </c>
      <c r="AX139">
        <v>312244655</v>
      </c>
      <c r="AY139">
        <v>1</v>
      </c>
      <c r="AZ139">
        <v>0</v>
      </c>
      <c r="BA139">
        <v>140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2.3828999999999998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ROUND(Y139*Source!I90,7)</f>
        <v>0</v>
      </c>
      <c r="CY139">
        <f>AA139</f>
        <v>493.26</v>
      </c>
      <c r="CZ139">
        <f>AE139</f>
        <v>238.29</v>
      </c>
      <c r="DA139">
        <f>AI139</f>
        <v>2.0699999999999998</v>
      </c>
      <c r="DB139">
        <f>ROUND((ROUND(AT139*CZ139,2)*ROUND(0,7)),6)</f>
        <v>0</v>
      </c>
      <c r="DC139">
        <f>ROUND((ROUND(AT139*AG139,2)*ROUND(0,7)),6)</f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52"/>
        <v>0</v>
      </c>
      <c r="DH139">
        <f t="shared" si="50"/>
        <v>0</v>
      </c>
      <c r="DI139">
        <f t="shared" si="51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ROW(Source!A91)</f>
        <v>91</v>
      </c>
      <c r="B140">
        <v>312243454</v>
      </c>
      <c r="C140">
        <v>312244661</v>
      </c>
      <c r="D140">
        <v>277560257</v>
      </c>
      <c r="E140">
        <v>109</v>
      </c>
      <c r="F140">
        <v>1</v>
      </c>
      <c r="G140">
        <v>1</v>
      </c>
      <c r="H140">
        <v>1</v>
      </c>
      <c r="I140" t="s">
        <v>708</v>
      </c>
      <c r="J140" t="s">
        <v>3</v>
      </c>
      <c r="K140" t="s">
        <v>709</v>
      </c>
      <c r="L140">
        <v>1191</v>
      </c>
      <c r="N140">
        <v>1013</v>
      </c>
      <c r="O140" t="s">
        <v>657</v>
      </c>
      <c r="P140" t="s">
        <v>657</v>
      </c>
      <c r="Q140">
        <v>1</v>
      </c>
      <c r="W140">
        <v>0</v>
      </c>
      <c r="X140">
        <v>388411409</v>
      </c>
      <c r="Y140">
        <f t="shared" ref="Y140:Y162" si="53">AT140</f>
        <v>0.44</v>
      </c>
      <c r="AA140">
        <v>0</v>
      </c>
      <c r="AB140">
        <v>0</v>
      </c>
      <c r="AC140">
        <v>0</v>
      </c>
      <c r="AD140">
        <v>406.64</v>
      </c>
      <c r="AE140">
        <v>0</v>
      </c>
      <c r="AF140">
        <v>0</v>
      </c>
      <c r="AG140">
        <v>0</v>
      </c>
      <c r="AH140">
        <v>406.64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0.44</v>
      </c>
      <c r="AU140" t="s">
        <v>3</v>
      </c>
      <c r="AV140">
        <v>1</v>
      </c>
      <c r="AW140">
        <v>2</v>
      </c>
      <c r="AX140">
        <v>312244667</v>
      </c>
      <c r="AY140">
        <v>1</v>
      </c>
      <c r="AZ140">
        <v>0</v>
      </c>
      <c r="BA140">
        <v>146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178.92159999999998</v>
      </c>
      <c r="BN140">
        <v>0.44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178.92159999999998</v>
      </c>
      <c r="BU140">
        <v>0.44</v>
      </c>
      <c r="BV140">
        <v>0</v>
      </c>
      <c r="BW140">
        <v>1</v>
      </c>
      <c r="CU140">
        <f>ROUND(AT140*Source!I91*AH140*AL140,2)</f>
        <v>6262.26</v>
      </c>
      <c r="CV140">
        <f>ROUND(Y140*Source!I91,7)</f>
        <v>15.4</v>
      </c>
      <c r="CW140">
        <v>0</v>
      </c>
      <c r="CX140">
        <f>ROUND(Y140*Source!I91,7)</f>
        <v>15.4</v>
      </c>
      <c r="CY140">
        <f>AD140</f>
        <v>406.64</v>
      </c>
      <c r="CZ140">
        <f>AH140</f>
        <v>406.64</v>
      </c>
      <c r="DA140">
        <f>AL140</f>
        <v>1</v>
      </c>
      <c r="DB140">
        <f t="shared" ref="DB140:DB162" si="54">ROUND(ROUND(AT140*CZ140,2),6)</f>
        <v>178.92</v>
      </c>
      <c r="DC140">
        <f t="shared" ref="DC140:DC162" si="55">ROUND(ROUND(AT140*AG140,2),6)</f>
        <v>0</v>
      </c>
      <c r="DD140" t="s">
        <v>3</v>
      </c>
      <c r="DE140" t="s">
        <v>3</v>
      </c>
      <c r="DF140">
        <f t="shared" ref="DF140:DF171" si="56">ROUND(ROUND(AE140,2)*CX140,2)</f>
        <v>0</v>
      </c>
      <c r="DG140">
        <f t="shared" si="52"/>
        <v>0</v>
      </c>
      <c r="DH140">
        <f t="shared" si="50"/>
        <v>0</v>
      </c>
      <c r="DI140">
        <f t="shared" si="51"/>
        <v>6262.26</v>
      </c>
      <c r="DJ140">
        <f>DI140</f>
        <v>6262.26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ROW(Source!A91)</f>
        <v>91</v>
      </c>
      <c r="B141">
        <v>312243454</v>
      </c>
      <c r="C141">
        <v>312244661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658</v>
      </c>
      <c r="J141" t="s">
        <v>3</v>
      </c>
      <c r="K141" t="s">
        <v>659</v>
      </c>
      <c r="L141">
        <v>1191</v>
      </c>
      <c r="N141">
        <v>1013</v>
      </c>
      <c r="O141" t="s">
        <v>657</v>
      </c>
      <c r="P141" t="s">
        <v>657</v>
      </c>
      <c r="Q141">
        <v>1</v>
      </c>
      <c r="W141">
        <v>0</v>
      </c>
      <c r="X141">
        <v>-1417349443</v>
      </c>
      <c r="Y141">
        <f t="shared" si="53"/>
        <v>0.48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0.48</v>
      </c>
      <c r="AU141" t="s">
        <v>3</v>
      </c>
      <c r="AV141">
        <v>2</v>
      </c>
      <c r="AW141">
        <v>2</v>
      </c>
      <c r="AX141">
        <v>312244668</v>
      </c>
      <c r="AY141">
        <v>1</v>
      </c>
      <c r="AZ141">
        <v>0</v>
      </c>
      <c r="BA141">
        <v>147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ROUND(Y141*Source!I91,7)</f>
        <v>16.8</v>
      </c>
      <c r="CY141">
        <f>AD141</f>
        <v>0</v>
      </c>
      <c r="CZ141">
        <f>AH141</f>
        <v>0</v>
      </c>
      <c r="DA141">
        <f>AL141</f>
        <v>1</v>
      </c>
      <c r="DB141">
        <f t="shared" si="54"/>
        <v>0</v>
      </c>
      <c r="DC141">
        <f t="shared" si="55"/>
        <v>0</v>
      </c>
      <c r="DD141" t="s">
        <v>3</v>
      </c>
      <c r="DE141" t="s">
        <v>3</v>
      </c>
      <c r="DF141">
        <f t="shared" si="56"/>
        <v>0</v>
      </c>
      <c r="DG141">
        <f t="shared" si="52"/>
        <v>0</v>
      </c>
      <c r="DH141">
        <f t="shared" si="50"/>
        <v>0</v>
      </c>
      <c r="DI141">
        <f t="shared" si="51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ROW(Source!A91)</f>
        <v>91</v>
      </c>
      <c r="B142">
        <v>312243454</v>
      </c>
      <c r="C142">
        <v>312244661</v>
      </c>
      <c r="D142">
        <v>277944622</v>
      </c>
      <c r="E142">
        <v>1</v>
      </c>
      <c r="F142">
        <v>1</v>
      </c>
      <c r="G142">
        <v>1</v>
      </c>
      <c r="H142">
        <v>2</v>
      </c>
      <c r="I142" t="s">
        <v>691</v>
      </c>
      <c r="J142" t="s">
        <v>692</v>
      </c>
      <c r="K142" t="s">
        <v>693</v>
      </c>
      <c r="L142">
        <v>1368</v>
      </c>
      <c r="N142">
        <v>1011</v>
      </c>
      <c r="O142" t="s">
        <v>443</v>
      </c>
      <c r="P142" t="s">
        <v>443</v>
      </c>
      <c r="Q142">
        <v>1</v>
      </c>
      <c r="W142">
        <v>0</v>
      </c>
      <c r="X142">
        <v>-776243211</v>
      </c>
      <c r="Y142">
        <f t="shared" si="53"/>
        <v>0.24</v>
      </c>
      <c r="AA142">
        <v>0</v>
      </c>
      <c r="AB142">
        <v>1472.33</v>
      </c>
      <c r="AC142">
        <v>642.05999999999995</v>
      </c>
      <c r="AD142">
        <v>0</v>
      </c>
      <c r="AE142">
        <v>0</v>
      </c>
      <c r="AF142">
        <v>1472.33</v>
      </c>
      <c r="AG142">
        <v>642.05999999999995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0.24</v>
      </c>
      <c r="AU142" t="s">
        <v>3</v>
      </c>
      <c r="AV142">
        <v>1</v>
      </c>
      <c r="AW142">
        <v>2</v>
      </c>
      <c r="AX142">
        <v>312244669</v>
      </c>
      <c r="AY142">
        <v>1</v>
      </c>
      <c r="AZ142">
        <v>0</v>
      </c>
      <c r="BA142">
        <v>148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353.35919999999999</v>
      </c>
      <c r="BL142">
        <v>154.09439999999998</v>
      </c>
      <c r="BM142">
        <v>0</v>
      </c>
      <c r="BN142">
        <v>0</v>
      </c>
      <c r="BO142">
        <v>0.24</v>
      </c>
      <c r="BP142">
        <v>1</v>
      </c>
      <c r="BQ142">
        <v>0</v>
      </c>
      <c r="BR142">
        <v>353.35919999999999</v>
      </c>
      <c r="BS142">
        <v>154.09439999999998</v>
      </c>
      <c r="BT142">
        <v>0</v>
      </c>
      <c r="BU142">
        <v>0</v>
      </c>
      <c r="BV142">
        <v>0.24</v>
      </c>
      <c r="BW142">
        <v>1</v>
      </c>
      <c r="CV142">
        <v>0</v>
      </c>
      <c r="CW142">
        <f>ROUND(Y142*Source!I91*DO142,7)</f>
        <v>8.4</v>
      </c>
      <c r="CX142">
        <f>ROUND(Y142*Source!I91,7)</f>
        <v>8.4</v>
      </c>
      <c r="CY142">
        <f>AB142</f>
        <v>1472.33</v>
      </c>
      <c r="CZ142">
        <f>AF142</f>
        <v>1472.33</v>
      </c>
      <c r="DA142">
        <f>AJ142</f>
        <v>1</v>
      </c>
      <c r="DB142">
        <f t="shared" si="54"/>
        <v>353.36</v>
      </c>
      <c r="DC142">
        <f t="shared" si="55"/>
        <v>154.09</v>
      </c>
      <c r="DD142" t="s">
        <v>3</v>
      </c>
      <c r="DE142" t="s">
        <v>3</v>
      </c>
      <c r="DF142">
        <f t="shared" si="56"/>
        <v>0</v>
      </c>
      <c r="DG142">
        <f t="shared" si="52"/>
        <v>12367.57</v>
      </c>
      <c r="DH142">
        <f t="shared" si="50"/>
        <v>5393.3</v>
      </c>
      <c r="DI142">
        <f t="shared" si="51"/>
        <v>0</v>
      </c>
      <c r="DJ142">
        <f>DG142+DH142</f>
        <v>17760.87</v>
      </c>
      <c r="DK142">
        <v>1</v>
      </c>
      <c r="DL142" t="s">
        <v>694</v>
      </c>
      <c r="DM142">
        <v>6</v>
      </c>
      <c r="DN142" t="s">
        <v>657</v>
      </c>
      <c r="DO142">
        <v>1</v>
      </c>
    </row>
    <row r="143" spans="1:119" x14ac:dyDescent="0.2">
      <c r="A143">
        <f>ROW(Source!A91)</f>
        <v>91</v>
      </c>
      <c r="B143">
        <v>312243454</v>
      </c>
      <c r="C143">
        <v>312244661</v>
      </c>
      <c r="D143">
        <v>277945900</v>
      </c>
      <c r="E143">
        <v>1</v>
      </c>
      <c r="F143">
        <v>1</v>
      </c>
      <c r="G143">
        <v>1</v>
      </c>
      <c r="H143">
        <v>2</v>
      </c>
      <c r="I143" t="s">
        <v>710</v>
      </c>
      <c r="J143" t="s">
        <v>711</v>
      </c>
      <c r="K143" t="s">
        <v>712</v>
      </c>
      <c r="L143">
        <v>1368</v>
      </c>
      <c r="N143">
        <v>1011</v>
      </c>
      <c r="O143" t="s">
        <v>443</v>
      </c>
      <c r="P143" t="s">
        <v>443</v>
      </c>
      <c r="Q143">
        <v>1</v>
      </c>
      <c r="W143">
        <v>0</v>
      </c>
      <c r="X143">
        <v>-2054013352</v>
      </c>
      <c r="Y143">
        <f t="shared" si="53"/>
        <v>0.24</v>
      </c>
      <c r="AA143">
        <v>0</v>
      </c>
      <c r="AB143">
        <v>12.95</v>
      </c>
      <c r="AC143">
        <v>0</v>
      </c>
      <c r="AD143">
        <v>0</v>
      </c>
      <c r="AE143">
        <v>0</v>
      </c>
      <c r="AF143">
        <v>12.95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0.24</v>
      </c>
      <c r="AU143" t="s">
        <v>3</v>
      </c>
      <c r="AV143">
        <v>1</v>
      </c>
      <c r="AW143">
        <v>2</v>
      </c>
      <c r="AX143">
        <v>312244670</v>
      </c>
      <c r="AY143">
        <v>1</v>
      </c>
      <c r="AZ143">
        <v>0</v>
      </c>
      <c r="BA143">
        <v>149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3.1079999999999997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3.1079999999999997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ROUND(Y143*Source!I91*DO143,7)</f>
        <v>0</v>
      </c>
      <c r="CX143">
        <f>ROUND(Y143*Source!I91,7)</f>
        <v>8.4</v>
      </c>
      <c r="CY143">
        <f>AB143</f>
        <v>12.95</v>
      </c>
      <c r="CZ143">
        <f>AF143</f>
        <v>12.95</v>
      </c>
      <c r="DA143">
        <f>AJ143</f>
        <v>1</v>
      </c>
      <c r="DB143">
        <f t="shared" si="54"/>
        <v>3.11</v>
      </c>
      <c r="DC143">
        <f t="shared" si="55"/>
        <v>0</v>
      </c>
      <c r="DD143" t="s">
        <v>3</v>
      </c>
      <c r="DE143" t="s">
        <v>3</v>
      </c>
      <c r="DF143">
        <f t="shared" si="56"/>
        <v>0</v>
      </c>
      <c r="DG143">
        <f t="shared" si="52"/>
        <v>108.78</v>
      </c>
      <c r="DH143">
        <f t="shared" si="50"/>
        <v>0</v>
      </c>
      <c r="DI143">
        <f t="shared" si="51"/>
        <v>0</v>
      </c>
      <c r="DJ143">
        <f>DG143+DH143</f>
        <v>108.78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ROW(Source!A91)</f>
        <v>91</v>
      </c>
      <c r="B144">
        <v>312243454</v>
      </c>
      <c r="C144">
        <v>312244661</v>
      </c>
      <c r="D144">
        <v>277945921</v>
      </c>
      <c r="E144">
        <v>1</v>
      </c>
      <c r="F144">
        <v>1</v>
      </c>
      <c r="G144">
        <v>1</v>
      </c>
      <c r="H144">
        <v>2</v>
      </c>
      <c r="I144" t="s">
        <v>713</v>
      </c>
      <c r="J144" t="s">
        <v>714</v>
      </c>
      <c r="K144" t="s">
        <v>715</v>
      </c>
      <c r="L144">
        <v>1368</v>
      </c>
      <c r="N144">
        <v>1011</v>
      </c>
      <c r="O144" t="s">
        <v>443</v>
      </c>
      <c r="P144" t="s">
        <v>443</v>
      </c>
      <c r="Q144">
        <v>1</v>
      </c>
      <c r="W144">
        <v>0</v>
      </c>
      <c r="X144">
        <v>495072614</v>
      </c>
      <c r="Y144">
        <f t="shared" si="53"/>
        <v>0.24</v>
      </c>
      <c r="AA144">
        <v>0</v>
      </c>
      <c r="AB144">
        <v>560.73</v>
      </c>
      <c r="AC144">
        <v>477.98</v>
      </c>
      <c r="AD144">
        <v>0</v>
      </c>
      <c r="AE144">
        <v>0</v>
      </c>
      <c r="AF144">
        <v>560.73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0.24</v>
      </c>
      <c r="AU144" t="s">
        <v>3</v>
      </c>
      <c r="AV144">
        <v>1</v>
      </c>
      <c r="AW144">
        <v>2</v>
      </c>
      <c r="AX144">
        <v>312244671</v>
      </c>
      <c r="AY144">
        <v>1</v>
      </c>
      <c r="AZ144">
        <v>0</v>
      </c>
      <c r="BA144">
        <v>150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134.5752</v>
      </c>
      <c r="BL144">
        <v>114.7152</v>
      </c>
      <c r="BM144">
        <v>0</v>
      </c>
      <c r="BN144">
        <v>0</v>
      </c>
      <c r="BO144">
        <v>0.24</v>
      </c>
      <c r="BP144">
        <v>1</v>
      </c>
      <c r="BQ144">
        <v>0</v>
      </c>
      <c r="BR144">
        <v>134.5752</v>
      </c>
      <c r="BS144">
        <v>114.7152</v>
      </c>
      <c r="BT144">
        <v>0</v>
      </c>
      <c r="BU144">
        <v>0</v>
      </c>
      <c r="BV144">
        <v>0.24</v>
      </c>
      <c r="BW144">
        <v>1</v>
      </c>
      <c r="CV144">
        <v>0</v>
      </c>
      <c r="CW144">
        <f>ROUND(Y144*Source!I91*DO144,7)</f>
        <v>8.4</v>
      </c>
      <c r="CX144">
        <f>ROUND(Y144*Source!I91,7)</f>
        <v>8.4</v>
      </c>
      <c r="CY144">
        <f>AB144</f>
        <v>560.73</v>
      </c>
      <c r="CZ144">
        <f>AF144</f>
        <v>560.73</v>
      </c>
      <c r="DA144">
        <f>AJ144</f>
        <v>1</v>
      </c>
      <c r="DB144">
        <f t="shared" si="54"/>
        <v>134.58000000000001</v>
      </c>
      <c r="DC144">
        <f t="shared" si="55"/>
        <v>114.72</v>
      </c>
      <c r="DD144" t="s">
        <v>3</v>
      </c>
      <c r="DE144" t="s">
        <v>3</v>
      </c>
      <c r="DF144">
        <f t="shared" si="56"/>
        <v>0</v>
      </c>
      <c r="DG144">
        <f t="shared" si="52"/>
        <v>4710.13</v>
      </c>
      <c r="DH144">
        <f t="shared" si="50"/>
        <v>4015.03</v>
      </c>
      <c r="DI144">
        <f t="shared" si="51"/>
        <v>0</v>
      </c>
      <c r="DJ144">
        <f>DG144+DH144</f>
        <v>8725.16</v>
      </c>
      <c r="DK144">
        <v>1</v>
      </c>
      <c r="DL144" t="s">
        <v>667</v>
      </c>
      <c r="DM144">
        <v>4</v>
      </c>
      <c r="DN144" t="s">
        <v>657</v>
      </c>
      <c r="DO144">
        <v>1</v>
      </c>
    </row>
    <row r="145" spans="1:119" x14ac:dyDescent="0.2">
      <c r="A145">
        <f>ROW(Source!A92)</f>
        <v>92</v>
      </c>
      <c r="B145">
        <v>312243454</v>
      </c>
      <c r="C145">
        <v>312244672</v>
      </c>
      <c r="D145">
        <v>277560257</v>
      </c>
      <c r="E145">
        <v>109</v>
      </c>
      <c r="F145">
        <v>1</v>
      </c>
      <c r="G145">
        <v>1</v>
      </c>
      <c r="H145">
        <v>1</v>
      </c>
      <c r="I145" t="s">
        <v>708</v>
      </c>
      <c r="J145" t="s">
        <v>3</v>
      </c>
      <c r="K145" t="s">
        <v>709</v>
      </c>
      <c r="L145">
        <v>1191</v>
      </c>
      <c r="N145">
        <v>1013</v>
      </c>
      <c r="O145" t="s">
        <v>657</v>
      </c>
      <c r="P145" t="s">
        <v>657</v>
      </c>
      <c r="Q145">
        <v>1</v>
      </c>
      <c r="W145">
        <v>0</v>
      </c>
      <c r="X145">
        <v>388411409</v>
      </c>
      <c r="Y145">
        <f t="shared" si="53"/>
        <v>0.25</v>
      </c>
      <c r="AA145">
        <v>0</v>
      </c>
      <c r="AB145">
        <v>0</v>
      </c>
      <c r="AC145">
        <v>0</v>
      </c>
      <c r="AD145">
        <v>406.64</v>
      </c>
      <c r="AE145">
        <v>0</v>
      </c>
      <c r="AF145">
        <v>0</v>
      </c>
      <c r="AG145">
        <v>0</v>
      </c>
      <c r="AH145">
        <v>406.64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0.25</v>
      </c>
      <c r="AU145" t="s">
        <v>3</v>
      </c>
      <c r="AV145">
        <v>1</v>
      </c>
      <c r="AW145">
        <v>2</v>
      </c>
      <c r="AX145">
        <v>312244677</v>
      </c>
      <c r="AY145">
        <v>1</v>
      </c>
      <c r="AZ145">
        <v>0</v>
      </c>
      <c r="BA145">
        <v>151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101.66</v>
      </c>
      <c r="BN145">
        <v>0.25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101.66</v>
      </c>
      <c r="BU145">
        <v>0.25</v>
      </c>
      <c r="BV145">
        <v>0</v>
      </c>
      <c r="BW145">
        <v>1</v>
      </c>
      <c r="CU145">
        <f>ROUND(AT145*Source!I92*AH145*AL145,2)</f>
        <v>1626.56</v>
      </c>
      <c r="CV145">
        <f>ROUND(Y145*Source!I92,7)</f>
        <v>4</v>
      </c>
      <c r="CW145">
        <v>0</v>
      </c>
      <c r="CX145">
        <f>ROUND(Y145*Source!I92,7)</f>
        <v>4</v>
      </c>
      <c r="CY145">
        <f>AD145</f>
        <v>406.64</v>
      </c>
      <c r="CZ145">
        <f>AH145</f>
        <v>406.64</v>
      </c>
      <c r="DA145">
        <f>AL145</f>
        <v>1</v>
      </c>
      <c r="DB145">
        <f t="shared" si="54"/>
        <v>101.66</v>
      </c>
      <c r="DC145">
        <f t="shared" si="55"/>
        <v>0</v>
      </c>
      <c r="DD145" t="s">
        <v>3</v>
      </c>
      <c r="DE145" t="s">
        <v>3</v>
      </c>
      <c r="DF145">
        <f t="shared" si="56"/>
        <v>0</v>
      </c>
      <c r="DG145">
        <f t="shared" si="52"/>
        <v>0</v>
      </c>
      <c r="DH145">
        <f t="shared" si="50"/>
        <v>0</v>
      </c>
      <c r="DI145">
        <f t="shared" si="51"/>
        <v>1626.56</v>
      </c>
      <c r="DJ145">
        <f>DI145</f>
        <v>1626.56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ROW(Source!A92)</f>
        <v>92</v>
      </c>
      <c r="B146">
        <v>312243454</v>
      </c>
      <c r="C146">
        <v>312244672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658</v>
      </c>
      <c r="J146" t="s">
        <v>3</v>
      </c>
      <c r="K146" t="s">
        <v>659</v>
      </c>
      <c r="L146">
        <v>1191</v>
      </c>
      <c r="N146">
        <v>1013</v>
      </c>
      <c r="O146" t="s">
        <v>657</v>
      </c>
      <c r="P146" t="s">
        <v>657</v>
      </c>
      <c r="Q146">
        <v>1</v>
      </c>
      <c r="W146">
        <v>0</v>
      </c>
      <c r="X146">
        <v>-1417349443</v>
      </c>
      <c r="Y146">
        <f t="shared" si="53"/>
        <v>0.14000000000000001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0.14000000000000001</v>
      </c>
      <c r="AU146" t="s">
        <v>3</v>
      </c>
      <c r="AV146">
        <v>2</v>
      </c>
      <c r="AW146">
        <v>2</v>
      </c>
      <c r="AX146">
        <v>312244678</v>
      </c>
      <c r="AY146">
        <v>1</v>
      </c>
      <c r="AZ146">
        <v>0</v>
      </c>
      <c r="BA146">
        <v>152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ROUND(Y146*Source!I92,7)</f>
        <v>2.2400000000000002</v>
      </c>
      <c r="CY146">
        <f>AD146</f>
        <v>0</v>
      </c>
      <c r="CZ146">
        <f>AH146</f>
        <v>0</v>
      </c>
      <c r="DA146">
        <f>AL146</f>
        <v>1</v>
      </c>
      <c r="DB146">
        <f t="shared" si="54"/>
        <v>0</v>
      </c>
      <c r="DC146">
        <f t="shared" si="55"/>
        <v>0</v>
      </c>
      <c r="DD146" t="s">
        <v>3</v>
      </c>
      <c r="DE146" t="s">
        <v>3</v>
      </c>
      <c r="DF146">
        <f t="shared" si="56"/>
        <v>0</v>
      </c>
      <c r="DG146">
        <f t="shared" si="52"/>
        <v>0</v>
      </c>
      <c r="DH146">
        <f t="shared" si="50"/>
        <v>0</v>
      </c>
      <c r="DI146">
        <f t="shared" si="51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ROW(Source!A92)</f>
        <v>92</v>
      </c>
      <c r="B147">
        <v>312243454</v>
      </c>
      <c r="C147">
        <v>312244672</v>
      </c>
      <c r="D147">
        <v>277945900</v>
      </c>
      <c r="E147">
        <v>1</v>
      </c>
      <c r="F147">
        <v>1</v>
      </c>
      <c r="G147">
        <v>1</v>
      </c>
      <c r="H147">
        <v>2</v>
      </c>
      <c r="I147" t="s">
        <v>710</v>
      </c>
      <c r="J147" t="s">
        <v>711</v>
      </c>
      <c r="K147" t="s">
        <v>712</v>
      </c>
      <c r="L147">
        <v>1368</v>
      </c>
      <c r="N147">
        <v>1011</v>
      </c>
      <c r="O147" t="s">
        <v>443</v>
      </c>
      <c r="P147" t="s">
        <v>443</v>
      </c>
      <c r="Q147">
        <v>1</v>
      </c>
      <c r="W147">
        <v>0</v>
      </c>
      <c r="X147">
        <v>-2054013352</v>
      </c>
      <c r="Y147">
        <f t="shared" si="53"/>
        <v>0.14000000000000001</v>
      </c>
      <c r="AA147">
        <v>0</v>
      </c>
      <c r="AB147">
        <v>12.95</v>
      </c>
      <c r="AC147">
        <v>0</v>
      </c>
      <c r="AD147">
        <v>0</v>
      </c>
      <c r="AE147">
        <v>0</v>
      </c>
      <c r="AF147">
        <v>12.95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0.14000000000000001</v>
      </c>
      <c r="AU147" t="s">
        <v>3</v>
      </c>
      <c r="AV147">
        <v>1</v>
      </c>
      <c r="AW147">
        <v>2</v>
      </c>
      <c r="AX147">
        <v>312244679</v>
      </c>
      <c r="AY147">
        <v>1</v>
      </c>
      <c r="AZ147">
        <v>0</v>
      </c>
      <c r="BA147">
        <v>153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1.8130000000000002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1.8130000000000002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ROUND(Y147*Source!I92*DO147,7)</f>
        <v>0</v>
      </c>
      <c r="CX147">
        <f>ROUND(Y147*Source!I92,7)</f>
        <v>2.2400000000000002</v>
      </c>
      <c r="CY147">
        <f>AB147</f>
        <v>12.95</v>
      </c>
      <c r="CZ147">
        <f>AF147</f>
        <v>12.95</v>
      </c>
      <c r="DA147">
        <f>AJ147</f>
        <v>1</v>
      </c>
      <c r="DB147">
        <f t="shared" si="54"/>
        <v>1.81</v>
      </c>
      <c r="DC147">
        <f t="shared" si="55"/>
        <v>0</v>
      </c>
      <c r="DD147" t="s">
        <v>3</v>
      </c>
      <c r="DE147" t="s">
        <v>3</v>
      </c>
      <c r="DF147">
        <f t="shared" si="56"/>
        <v>0</v>
      </c>
      <c r="DG147">
        <f t="shared" si="52"/>
        <v>29.01</v>
      </c>
      <c r="DH147">
        <f t="shared" si="50"/>
        <v>0</v>
      </c>
      <c r="DI147">
        <f t="shared" si="51"/>
        <v>0</v>
      </c>
      <c r="DJ147">
        <f>DG147+DH147</f>
        <v>29.01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ROW(Source!A92)</f>
        <v>92</v>
      </c>
      <c r="B148">
        <v>312243454</v>
      </c>
      <c r="C148">
        <v>312244672</v>
      </c>
      <c r="D148">
        <v>277945921</v>
      </c>
      <c r="E148">
        <v>1</v>
      </c>
      <c r="F148">
        <v>1</v>
      </c>
      <c r="G148">
        <v>1</v>
      </c>
      <c r="H148">
        <v>2</v>
      </c>
      <c r="I148" t="s">
        <v>713</v>
      </c>
      <c r="J148" t="s">
        <v>714</v>
      </c>
      <c r="K148" t="s">
        <v>715</v>
      </c>
      <c r="L148">
        <v>1368</v>
      </c>
      <c r="N148">
        <v>1011</v>
      </c>
      <c r="O148" t="s">
        <v>443</v>
      </c>
      <c r="P148" t="s">
        <v>443</v>
      </c>
      <c r="Q148">
        <v>1</v>
      </c>
      <c r="W148">
        <v>0</v>
      </c>
      <c r="X148">
        <v>495072614</v>
      </c>
      <c r="Y148">
        <f t="shared" si="53"/>
        <v>0.14000000000000001</v>
      </c>
      <c r="AA148">
        <v>0</v>
      </c>
      <c r="AB148">
        <v>560.73</v>
      </c>
      <c r="AC148">
        <v>477.98</v>
      </c>
      <c r="AD148">
        <v>0</v>
      </c>
      <c r="AE148">
        <v>0</v>
      </c>
      <c r="AF148">
        <v>560.73</v>
      </c>
      <c r="AG148">
        <v>477.98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0.14000000000000001</v>
      </c>
      <c r="AU148" t="s">
        <v>3</v>
      </c>
      <c r="AV148">
        <v>1</v>
      </c>
      <c r="AW148">
        <v>2</v>
      </c>
      <c r="AX148">
        <v>312244680</v>
      </c>
      <c r="AY148">
        <v>1</v>
      </c>
      <c r="AZ148">
        <v>0</v>
      </c>
      <c r="BA148">
        <v>154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78.502200000000016</v>
      </c>
      <c r="BL148">
        <v>66.917200000000008</v>
      </c>
      <c r="BM148">
        <v>0</v>
      </c>
      <c r="BN148">
        <v>0</v>
      </c>
      <c r="BO148">
        <v>0.14000000000000001</v>
      </c>
      <c r="BP148">
        <v>1</v>
      </c>
      <c r="BQ148">
        <v>0</v>
      </c>
      <c r="BR148">
        <v>78.502200000000016</v>
      </c>
      <c r="BS148">
        <v>66.917200000000008</v>
      </c>
      <c r="BT148">
        <v>0</v>
      </c>
      <c r="BU148">
        <v>0</v>
      </c>
      <c r="BV148">
        <v>0.14000000000000001</v>
      </c>
      <c r="BW148">
        <v>1</v>
      </c>
      <c r="CV148">
        <v>0</v>
      </c>
      <c r="CW148">
        <f>ROUND(Y148*Source!I92*DO148,7)</f>
        <v>2.2400000000000002</v>
      </c>
      <c r="CX148">
        <f>ROUND(Y148*Source!I92,7)</f>
        <v>2.2400000000000002</v>
      </c>
      <c r="CY148">
        <f>AB148</f>
        <v>560.73</v>
      </c>
      <c r="CZ148">
        <f>AF148</f>
        <v>560.73</v>
      </c>
      <c r="DA148">
        <f>AJ148</f>
        <v>1</v>
      </c>
      <c r="DB148">
        <f t="shared" si="54"/>
        <v>78.5</v>
      </c>
      <c r="DC148">
        <f t="shared" si="55"/>
        <v>66.92</v>
      </c>
      <c r="DD148" t="s">
        <v>3</v>
      </c>
      <c r="DE148" t="s">
        <v>3</v>
      </c>
      <c r="DF148">
        <f t="shared" si="56"/>
        <v>0</v>
      </c>
      <c r="DG148">
        <f t="shared" si="52"/>
        <v>1256.04</v>
      </c>
      <c r="DH148">
        <f t="shared" si="50"/>
        <v>1070.68</v>
      </c>
      <c r="DI148">
        <f t="shared" si="51"/>
        <v>0</v>
      </c>
      <c r="DJ148">
        <f>DG148+DH148</f>
        <v>2326.7200000000003</v>
      </c>
      <c r="DK148">
        <v>1</v>
      </c>
      <c r="DL148" t="s">
        <v>667</v>
      </c>
      <c r="DM148">
        <v>4</v>
      </c>
      <c r="DN148" t="s">
        <v>657</v>
      </c>
      <c r="DO148">
        <v>1</v>
      </c>
    </row>
    <row r="149" spans="1:119" x14ac:dyDescent="0.2">
      <c r="A149">
        <f>ROW(Source!A93)</f>
        <v>93</v>
      </c>
      <c r="B149">
        <v>312243454</v>
      </c>
      <c r="C149">
        <v>312244681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708</v>
      </c>
      <c r="J149" t="s">
        <v>3</v>
      </c>
      <c r="K149" t="s">
        <v>709</v>
      </c>
      <c r="L149">
        <v>1191</v>
      </c>
      <c r="N149">
        <v>1013</v>
      </c>
      <c r="O149" t="s">
        <v>657</v>
      </c>
      <c r="P149" t="s">
        <v>657</v>
      </c>
      <c r="Q149">
        <v>1</v>
      </c>
      <c r="W149">
        <v>0</v>
      </c>
      <c r="X149">
        <v>388411409</v>
      </c>
      <c r="Y149">
        <f t="shared" si="53"/>
        <v>0.3</v>
      </c>
      <c r="AA149">
        <v>0</v>
      </c>
      <c r="AB149">
        <v>0</v>
      </c>
      <c r="AC149">
        <v>0</v>
      </c>
      <c r="AD149">
        <v>406.64</v>
      </c>
      <c r="AE149">
        <v>0</v>
      </c>
      <c r="AF149">
        <v>0</v>
      </c>
      <c r="AG149">
        <v>0</v>
      </c>
      <c r="AH149">
        <v>406.64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0.3</v>
      </c>
      <c r="AU149" t="s">
        <v>3</v>
      </c>
      <c r="AV149">
        <v>1</v>
      </c>
      <c r="AW149">
        <v>2</v>
      </c>
      <c r="AX149">
        <v>312244686</v>
      </c>
      <c r="AY149">
        <v>1</v>
      </c>
      <c r="AZ149">
        <v>0</v>
      </c>
      <c r="BA149">
        <v>155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121.99199999999999</v>
      </c>
      <c r="BN149">
        <v>0.3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121.99199999999999</v>
      </c>
      <c r="BU149">
        <v>0.3</v>
      </c>
      <c r="BV149">
        <v>0</v>
      </c>
      <c r="BW149">
        <v>1</v>
      </c>
      <c r="CU149">
        <f>ROUND(AT149*Source!I93*AH149*AL149,2)</f>
        <v>1097.93</v>
      </c>
      <c r="CV149">
        <f>ROUND(Y149*Source!I93,7)</f>
        <v>2.7</v>
      </c>
      <c r="CW149">
        <v>0</v>
      </c>
      <c r="CX149">
        <f>ROUND(Y149*Source!I93,7)</f>
        <v>2.7</v>
      </c>
      <c r="CY149">
        <f>AD149</f>
        <v>406.64</v>
      </c>
      <c r="CZ149">
        <f>AH149</f>
        <v>406.64</v>
      </c>
      <c r="DA149">
        <f>AL149</f>
        <v>1</v>
      </c>
      <c r="DB149">
        <f t="shared" si="54"/>
        <v>121.99</v>
      </c>
      <c r="DC149">
        <f t="shared" si="55"/>
        <v>0</v>
      </c>
      <c r="DD149" t="s">
        <v>3</v>
      </c>
      <c r="DE149" t="s">
        <v>3</v>
      </c>
      <c r="DF149">
        <f t="shared" si="56"/>
        <v>0</v>
      </c>
      <c r="DG149">
        <f t="shared" si="52"/>
        <v>0</v>
      </c>
      <c r="DH149">
        <f t="shared" si="50"/>
        <v>0</v>
      </c>
      <c r="DI149">
        <f t="shared" si="51"/>
        <v>1097.93</v>
      </c>
      <c r="DJ149">
        <f>DI149</f>
        <v>1097.93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ROW(Source!A93)</f>
        <v>93</v>
      </c>
      <c r="B150">
        <v>312243454</v>
      </c>
      <c r="C150">
        <v>312244681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658</v>
      </c>
      <c r="J150" t="s">
        <v>3</v>
      </c>
      <c r="K150" t="s">
        <v>659</v>
      </c>
      <c r="L150">
        <v>1191</v>
      </c>
      <c r="N150">
        <v>1013</v>
      </c>
      <c r="O150" t="s">
        <v>657</v>
      </c>
      <c r="P150" t="s">
        <v>657</v>
      </c>
      <c r="Q150">
        <v>1</v>
      </c>
      <c r="W150">
        <v>0</v>
      </c>
      <c r="X150">
        <v>-1417349443</v>
      </c>
      <c r="Y150">
        <f t="shared" si="53"/>
        <v>0.16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0.16</v>
      </c>
      <c r="AU150" t="s">
        <v>3</v>
      </c>
      <c r="AV150">
        <v>2</v>
      </c>
      <c r="AW150">
        <v>2</v>
      </c>
      <c r="AX150">
        <v>312244687</v>
      </c>
      <c r="AY150">
        <v>1</v>
      </c>
      <c r="AZ150">
        <v>0</v>
      </c>
      <c r="BA150">
        <v>156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ROUND(Y150*Source!I93,7)</f>
        <v>1.44</v>
      </c>
      <c r="CY150">
        <f>AD150</f>
        <v>0</v>
      </c>
      <c r="CZ150">
        <f>AH150</f>
        <v>0</v>
      </c>
      <c r="DA150">
        <f>AL150</f>
        <v>1</v>
      </c>
      <c r="DB150">
        <f t="shared" si="54"/>
        <v>0</v>
      </c>
      <c r="DC150">
        <f t="shared" si="55"/>
        <v>0</v>
      </c>
      <c r="DD150" t="s">
        <v>3</v>
      </c>
      <c r="DE150" t="s">
        <v>3</v>
      </c>
      <c r="DF150">
        <f t="shared" si="56"/>
        <v>0</v>
      </c>
      <c r="DG150">
        <f t="shared" si="52"/>
        <v>0</v>
      </c>
      <c r="DH150">
        <f t="shared" si="50"/>
        <v>0</v>
      </c>
      <c r="DI150">
        <f t="shared" si="51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ROW(Source!A93)</f>
        <v>93</v>
      </c>
      <c r="B151">
        <v>312243454</v>
      </c>
      <c r="C151">
        <v>312244681</v>
      </c>
      <c r="D151">
        <v>277945900</v>
      </c>
      <c r="E151">
        <v>1</v>
      </c>
      <c r="F151">
        <v>1</v>
      </c>
      <c r="G151">
        <v>1</v>
      </c>
      <c r="H151">
        <v>2</v>
      </c>
      <c r="I151" t="s">
        <v>710</v>
      </c>
      <c r="J151" t="s">
        <v>711</v>
      </c>
      <c r="K151" t="s">
        <v>712</v>
      </c>
      <c r="L151">
        <v>1368</v>
      </c>
      <c r="N151">
        <v>1011</v>
      </c>
      <c r="O151" t="s">
        <v>443</v>
      </c>
      <c r="P151" t="s">
        <v>443</v>
      </c>
      <c r="Q151">
        <v>1</v>
      </c>
      <c r="W151">
        <v>0</v>
      </c>
      <c r="X151">
        <v>-2054013352</v>
      </c>
      <c r="Y151">
        <f t="shared" si="53"/>
        <v>0.16</v>
      </c>
      <c r="AA151">
        <v>0</v>
      </c>
      <c r="AB151">
        <v>12.95</v>
      </c>
      <c r="AC151">
        <v>0</v>
      </c>
      <c r="AD151">
        <v>0</v>
      </c>
      <c r="AE151">
        <v>0</v>
      </c>
      <c r="AF151">
        <v>12.95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0.16</v>
      </c>
      <c r="AU151" t="s">
        <v>3</v>
      </c>
      <c r="AV151">
        <v>1</v>
      </c>
      <c r="AW151">
        <v>2</v>
      </c>
      <c r="AX151">
        <v>312244688</v>
      </c>
      <c r="AY151">
        <v>1</v>
      </c>
      <c r="AZ151">
        <v>0</v>
      </c>
      <c r="BA151">
        <v>157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2.0720000000000001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2.0720000000000001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ROUND(Y151*Source!I93*DO151,7)</f>
        <v>0</v>
      </c>
      <c r="CX151">
        <f>ROUND(Y151*Source!I93,7)</f>
        <v>1.44</v>
      </c>
      <c r="CY151">
        <f>AB151</f>
        <v>12.95</v>
      </c>
      <c r="CZ151">
        <f>AF151</f>
        <v>12.95</v>
      </c>
      <c r="DA151">
        <f>AJ151</f>
        <v>1</v>
      </c>
      <c r="DB151">
        <f t="shared" si="54"/>
        <v>2.0699999999999998</v>
      </c>
      <c r="DC151">
        <f t="shared" si="55"/>
        <v>0</v>
      </c>
      <c r="DD151" t="s">
        <v>3</v>
      </c>
      <c r="DE151" t="s">
        <v>3</v>
      </c>
      <c r="DF151">
        <f t="shared" si="56"/>
        <v>0</v>
      </c>
      <c r="DG151">
        <f t="shared" si="52"/>
        <v>18.649999999999999</v>
      </c>
      <c r="DH151">
        <f t="shared" si="50"/>
        <v>0</v>
      </c>
      <c r="DI151">
        <f t="shared" si="51"/>
        <v>0</v>
      </c>
      <c r="DJ151">
        <f>DG151+DH151</f>
        <v>18.649999999999999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ROW(Source!A93)</f>
        <v>93</v>
      </c>
      <c r="B152">
        <v>312243454</v>
      </c>
      <c r="C152">
        <v>312244681</v>
      </c>
      <c r="D152">
        <v>277945921</v>
      </c>
      <c r="E152">
        <v>1</v>
      </c>
      <c r="F152">
        <v>1</v>
      </c>
      <c r="G152">
        <v>1</v>
      </c>
      <c r="H152">
        <v>2</v>
      </c>
      <c r="I152" t="s">
        <v>713</v>
      </c>
      <c r="J152" t="s">
        <v>714</v>
      </c>
      <c r="K152" t="s">
        <v>715</v>
      </c>
      <c r="L152">
        <v>1368</v>
      </c>
      <c r="N152">
        <v>1011</v>
      </c>
      <c r="O152" t="s">
        <v>443</v>
      </c>
      <c r="P152" t="s">
        <v>443</v>
      </c>
      <c r="Q152">
        <v>1</v>
      </c>
      <c r="W152">
        <v>0</v>
      </c>
      <c r="X152">
        <v>495072614</v>
      </c>
      <c r="Y152">
        <f t="shared" si="53"/>
        <v>0.16</v>
      </c>
      <c r="AA152">
        <v>0</v>
      </c>
      <c r="AB152">
        <v>560.73</v>
      </c>
      <c r="AC152">
        <v>477.98</v>
      </c>
      <c r="AD152">
        <v>0</v>
      </c>
      <c r="AE152">
        <v>0</v>
      </c>
      <c r="AF152">
        <v>560.73</v>
      </c>
      <c r="AG152">
        <v>477.98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0.16</v>
      </c>
      <c r="AU152" t="s">
        <v>3</v>
      </c>
      <c r="AV152">
        <v>1</v>
      </c>
      <c r="AW152">
        <v>2</v>
      </c>
      <c r="AX152">
        <v>312244689</v>
      </c>
      <c r="AY152">
        <v>1</v>
      </c>
      <c r="AZ152">
        <v>0</v>
      </c>
      <c r="BA152">
        <v>158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89.716800000000006</v>
      </c>
      <c r="BL152">
        <v>76.476800000000011</v>
      </c>
      <c r="BM152">
        <v>0</v>
      </c>
      <c r="BN152">
        <v>0</v>
      </c>
      <c r="BO152">
        <v>0.16</v>
      </c>
      <c r="BP152">
        <v>1</v>
      </c>
      <c r="BQ152">
        <v>0</v>
      </c>
      <c r="BR152">
        <v>89.716800000000006</v>
      </c>
      <c r="BS152">
        <v>76.476800000000011</v>
      </c>
      <c r="BT152">
        <v>0</v>
      </c>
      <c r="BU152">
        <v>0</v>
      </c>
      <c r="BV152">
        <v>0.16</v>
      </c>
      <c r="BW152">
        <v>1</v>
      </c>
      <c r="CV152">
        <v>0</v>
      </c>
      <c r="CW152">
        <f>ROUND(Y152*Source!I93*DO152,7)</f>
        <v>1.44</v>
      </c>
      <c r="CX152">
        <f>ROUND(Y152*Source!I93,7)</f>
        <v>1.44</v>
      </c>
      <c r="CY152">
        <f>AB152</f>
        <v>560.73</v>
      </c>
      <c r="CZ152">
        <f>AF152</f>
        <v>560.73</v>
      </c>
      <c r="DA152">
        <f>AJ152</f>
        <v>1</v>
      </c>
      <c r="DB152">
        <f t="shared" si="54"/>
        <v>89.72</v>
      </c>
      <c r="DC152">
        <f t="shared" si="55"/>
        <v>76.48</v>
      </c>
      <c r="DD152" t="s">
        <v>3</v>
      </c>
      <c r="DE152" t="s">
        <v>3</v>
      </c>
      <c r="DF152">
        <f t="shared" si="56"/>
        <v>0</v>
      </c>
      <c r="DG152">
        <f t="shared" si="52"/>
        <v>807.45</v>
      </c>
      <c r="DH152">
        <f t="shared" si="50"/>
        <v>688.29</v>
      </c>
      <c r="DI152">
        <f t="shared" si="51"/>
        <v>0</v>
      </c>
      <c r="DJ152">
        <f>DG152+DH152</f>
        <v>1495.74</v>
      </c>
      <c r="DK152">
        <v>1</v>
      </c>
      <c r="DL152" t="s">
        <v>667</v>
      </c>
      <c r="DM152">
        <v>4</v>
      </c>
      <c r="DN152" t="s">
        <v>657</v>
      </c>
      <c r="DO152">
        <v>1</v>
      </c>
    </row>
    <row r="153" spans="1:119" x14ac:dyDescent="0.2">
      <c r="A153">
        <f>ROW(Source!A129)</f>
        <v>129</v>
      </c>
      <c r="B153">
        <v>312243454</v>
      </c>
      <c r="C153">
        <v>312244273</v>
      </c>
      <c r="D153">
        <v>277560446</v>
      </c>
      <c r="E153">
        <v>109</v>
      </c>
      <c r="F153">
        <v>1</v>
      </c>
      <c r="G153">
        <v>1</v>
      </c>
      <c r="H153">
        <v>1</v>
      </c>
      <c r="I153" t="s">
        <v>716</v>
      </c>
      <c r="J153" t="s">
        <v>3</v>
      </c>
      <c r="K153" t="s">
        <v>717</v>
      </c>
      <c r="L153">
        <v>1369</v>
      </c>
      <c r="N153">
        <v>1013</v>
      </c>
      <c r="O153" t="s">
        <v>718</v>
      </c>
      <c r="P153" t="s">
        <v>718</v>
      </c>
      <c r="Q153">
        <v>1</v>
      </c>
      <c r="W153">
        <v>0</v>
      </c>
      <c r="X153">
        <v>-236928766</v>
      </c>
      <c r="Y153">
        <f t="shared" si="53"/>
        <v>0.99</v>
      </c>
      <c r="AA153">
        <v>0</v>
      </c>
      <c r="AB153">
        <v>0</v>
      </c>
      <c r="AC153">
        <v>0</v>
      </c>
      <c r="AD153">
        <v>388.8</v>
      </c>
      <c r="AE153">
        <v>0</v>
      </c>
      <c r="AF153">
        <v>0</v>
      </c>
      <c r="AG153">
        <v>0</v>
      </c>
      <c r="AH153">
        <v>388.8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0.99</v>
      </c>
      <c r="AU153" t="s">
        <v>3</v>
      </c>
      <c r="AV153">
        <v>1</v>
      </c>
      <c r="AW153">
        <v>2</v>
      </c>
      <c r="AX153">
        <v>312244287</v>
      </c>
      <c r="AY153">
        <v>1</v>
      </c>
      <c r="AZ153">
        <v>0</v>
      </c>
      <c r="BA153">
        <v>159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384.91200000000003</v>
      </c>
      <c r="BN153">
        <v>0.99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384.91200000000003</v>
      </c>
      <c r="BU153">
        <v>0.99</v>
      </c>
      <c r="BV153">
        <v>0</v>
      </c>
      <c r="BW153">
        <v>1</v>
      </c>
      <c r="CU153">
        <f>ROUND(AT153*Source!I129*AH153*AL153,2)</f>
        <v>491.92</v>
      </c>
      <c r="CV153">
        <f>ROUND(Y153*Source!I129,7)</f>
        <v>1.26522</v>
      </c>
      <c r="CW153">
        <v>0</v>
      </c>
      <c r="CX153">
        <f>ROUND(Y153*Source!I129,7)</f>
        <v>1.26522</v>
      </c>
      <c r="CY153">
        <f>AD153</f>
        <v>388.8</v>
      </c>
      <c r="CZ153">
        <f>AH153</f>
        <v>388.8</v>
      </c>
      <c r="DA153">
        <f>AL153</f>
        <v>1</v>
      </c>
      <c r="DB153">
        <f t="shared" si="54"/>
        <v>384.91</v>
      </c>
      <c r="DC153">
        <f t="shared" si="55"/>
        <v>0</v>
      </c>
      <c r="DD153" t="s">
        <v>3</v>
      </c>
      <c r="DE153" t="s">
        <v>3</v>
      </c>
      <c r="DF153">
        <f t="shared" si="56"/>
        <v>0</v>
      </c>
      <c r="DG153">
        <f t="shared" si="52"/>
        <v>0</v>
      </c>
      <c r="DH153">
        <f t="shared" si="50"/>
        <v>0</v>
      </c>
      <c r="DI153">
        <f t="shared" si="51"/>
        <v>491.92</v>
      </c>
      <c r="DJ153">
        <f>DI153</f>
        <v>491.92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ROW(Source!A129)</f>
        <v>129</v>
      </c>
      <c r="B154">
        <v>312243454</v>
      </c>
      <c r="C154">
        <v>312244273</v>
      </c>
      <c r="D154">
        <v>277560448</v>
      </c>
      <c r="E154">
        <v>109</v>
      </c>
      <c r="F154">
        <v>1</v>
      </c>
      <c r="G154">
        <v>1</v>
      </c>
      <c r="H154">
        <v>1</v>
      </c>
      <c r="I154" t="s">
        <v>719</v>
      </c>
      <c r="J154" t="s">
        <v>3</v>
      </c>
      <c r="K154" t="s">
        <v>720</v>
      </c>
      <c r="L154">
        <v>1369</v>
      </c>
      <c r="N154">
        <v>1013</v>
      </c>
      <c r="O154" t="s">
        <v>718</v>
      </c>
      <c r="P154" t="s">
        <v>718</v>
      </c>
      <c r="Q154">
        <v>1</v>
      </c>
      <c r="W154">
        <v>0</v>
      </c>
      <c r="X154">
        <v>-587036825</v>
      </c>
      <c r="Y154">
        <f t="shared" si="53"/>
        <v>47.29</v>
      </c>
      <c r="AA154">
        <v>0</v>
      </c>
      <c r="AB154">
        <v>0</v>
      </c>
      <c r="AC154">
        <v>0</v>
      </c>
      <c r="AD154">
        <v>424.47</v>
      </c>
      <c r="AE154">
        <v>0</v>
      </c>
      <c r="AF154">
        <v>0</v>
      </c>
      <c r="AG154">
        <v>0</v>
      </c>
      <c r="AH154">
        <v>424.47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47.29</v>
      </c>
      <c r="AU154" t="s">
        <v>3</v>
      </c>
      <c r="AV154">
        <v>1</v>
      </c>
      <c r="AW154">
        <v>2</v>
      </c>
      <c r="AX154">
        <v>312244288</v>
      </c>
      <c r="AY154">
        <v>1</v>
      </c>
      <c r="AZ154">
        <v>0</v>
      </c>
      <c r="BA154">
        <v>160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20073.186300000001</v>
      </c>
      <c r="BN154">
        <v>47.29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20073.186300000001</v>
      </c>
      <c r="BU154">
        <v>47.29</v>
      </c>
      <c r="BV154">
        <v>0</v>
      </c>
      <c r="BW154">
        <v>1</v>
      </c>
      <c r="CU154">
        <f>ROUND(AT154*Source!I129*AH154*AL154,2)</f>
        <v>25653.53</v>
      </c>
      <c r="CV154">
        <f>ROUND(Y154*Source!I129,7)</f>
        <v>60.436619999999998</v>
      </c>
      <c r="CW154">
        <v>0</v>
      </c>
      <c r="CX154">
        <f>ROUND(Y154*Source!I129,7)</f>
        <v>60.436619999999998</v>
      </c>
      <c r="CY154">
        <f>AD154</f>
        <v>424.47</v>
      </c>
      <c r="CZ154">
        <f>AH154</f>
        <v>424.47</v>
      </c>
      <c r="DA154">
        <f>AL154</f>
        <v>1</v>
      </c>
      <c r="DB154">
        <f t="shared" si="54"/>
        <v>20073.189999999999</v>
      </c>
      <c r="DC154">
        <f t="shared" si="55"/>
        <v>0</v>
      </c>
      <c r="DD154" t="s">
        <v>3</v>
      </c>
      <c r="DE154" t="s">
        <v>3</v>
      </c>
      <c r="DF154">
        <f t="shared" si="56"/>
        <v>0</v>
      </c>
      <c r="DG154">
        <f t="shared" si="52"/>
        <v>0</v>
      </c>
      <c r="DH154">
        <f t="shared" si="50"/>
        <v>0</v>
      </c>
      <c r="DI154">
        <f t="shared" si="51"/>
        <v>25653.53</v>
      </c>
      <c r="DJ154">
        <f>DI154</f>
        <v>25653.53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ROW(Source!A129)</f>
        <v>129</v>
      </c>
      <c r="B155">
        <v>312243454</v>
      </c>
      <c r="C155">
        <v>312244273</v>
      </c>
      <c r="D155">
        <v>277560452</v>
      </c>
      <c r="E155">
        <v>109</v>
      </c>
      <c r="F155">
        <v>1</v>
      </c>
      <c r="G155">
        <v>1</v>
      </c>
      <c r="H155">
        <v>1</v>
      </c>
      <c r="I155" t="s">
        <v>721</v>
      </c>
      <c r="J155" t="s">
        <v>3</v>
      </c>
      <c r="K155" t="s">
        <v>722</v>
      </c>
      <c r="L155">
        <v>1369</v>
      </c>
      <c r="N155">
        <v>1013</v>
      </c>
      <c r="O155" t="s">
        <v>718</v>
      </c>
      <c r="P155" t="s">
        <v>718</v>
      </c>
      <c r="Q155">
        <v>1</v>
      </c>
      <c r="W155">
        <v>0</v>
      </c>
      <c r="X155">
        <v>-512803540</v>
      </c>
      <c r="Y155">
        <f t="shared" si="53"/>
        <v>23.42</v>
      </c>
      <c r="AA155">
        <v>0</v>
      </c>
      <c r="AB155">
        <v>0</v>
      </c>
      <c r="AC155">
        <v>0</v>
      </c>
      <c r="AD155">
        <v>477.98</v>
      </c>
      <c r="AE155">
        <v>0</v>
      </c>
      <c r="AF155">
        <v>0</v>
      </c>
      <c r="AG155">
        <v>0</v>
      </c>
      <c r="AH155">
        <v>477.98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23.42</v>
      </c>
      <c r="AU155" t="s">
        <v>3</v>
      </c>
      <c r="AV155">
        <v>1</v>
      </c>
      <c r="AW155">
        <v>2</v>
      </c>
      <c r="AX155">
        <v>312244289</v>
      </c>
      <c r="AY155">
        <v>1</v>
      </c>
      <c r="AZ155">
        <v>0</v>
      </c>
      <c r="BA155">
        <v>161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11194.2916</v>
      </c>
      <c r="BN155">
        <v>23.42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11194.2916</v>
      </c>
      <c r="BU155">
        <v>23.42</v>
      </c>
      <c r="BV155">
        <v>0</v>
      </c>
      <c r="BW155">
        <v>1</v>
      </c>
      <c r="CU155">
        <f>ROUND(AT155*Source!I129*AH155*AL155,2)</f>
        <v>14306.3</v>
      </c>
      <c r="CV155">
        <f>ROUND(Y155*Source!I129,7)</f>
        <v>29.930759999999999</v>
      </c>
      <c r="CW155">
        <v>0</v>
      </c>
      <c r="CX155">
        <f>ROUND(Y155*Source!I129,7)</f>
        <v>29.930759999999999</v>
      </c>
      <c r="CY155">
        <f>AD155</f>
        <v>477.98</v>
      </c>
      <c r="CZ155">
        <f>AH155</f>
        <v>477.98</v>
      </c>
      <c r="DA155">
        <f>AL155</f>
        <v>1</v>
      </c>
      <c r="DB155">
        <f t="shared" si="54"/>
        <v>11194.29</v>
      </c>
      <c r="DC155">
        <f t="shared" si="55"/>
        <v>0</v>
      </c>
      <c r="DD155" t="s">
        <v>3</v>
      </c>
      <c r="DE155" t="s">
        <v>3</v>
      </c>
      <c r="DF155">
        <f t="shared" si="56"/>
        <v>0</v>
      </c>
      <c r="DG155">
        <f t="shared" si="52"/>
        <v>0</v>
      </c>
      <c r="DH155">
        <f t="shared" si="50"/>
        <v>0</v>
      </c>
      <c r="DI155">
        <f t="shared" si="51"/>
        <v>14306.3</v>
      </c>
      <c r="DJ155">
        <f>DI155</f>
        <v>14306.3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ROW(Source!A129)</f>
        <v>129</v>
      </c>
      <c r="B156">
        <v>312243454</v>
      </c>
      <c r="C156">
        <v>312244273</v>
      </c>
      <c r="D156">
        <v>277560455</v>
      </c>
      <c r="E156">
        <v>109</v>
      </c>
      <c r="F156">
        <v>1</v>
      </c>
      <c r="G156">
        <v>1</v>
      </c>
      <c r="H156">
        <v>1</v>
      </c>
      <c r="I156" t="s">
        <v>723</v>
      </c>
      <c r="J156" t="s">
        <v>3</v>
      </c>
      <c r="K156" t="s">
        <v>724</v>
      </c>
      <c r="L156">
        <v>1369</v>
      </c>
      <c r="N156">
        <v>1013</v>
      </c>
      <c r="O156" t="s">
        <v>718</v>
      </c>
      <c r="P156" t="s">
        <v>718</v>
      </c>
      <c r="Q156">
        <v>1</v>
      </c>
      <c r="W156">
        <v>0</v>
      </c>
      <c r="X156">
        <v>1518711480</v>
      </c>
      <c r="Y156">
        <f t="shared" si="53"/>
        <v>23.42</v>
      </c>
      <c r="AA156">
        <v>0</v>
      </c>
      <c r="AB156">
        <v>0</v>
      </c>
      <c r="AC156">
        <v>0</v>
      </c>
      <c r="AD156">
        <v>549.32000000000005</v>
      </c>
      <c r="AE156">
        <v>0</v>
      </c>
      <c r="AF156">
        <v>0</v>
      </c>
      <c r="AG156">
        <v>0</v>
      </c>
      <c r="AH156">
        <v>549.32000000000005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23.42</v>
      </c>
      <c r="AU156" t="s">
        <v>3</v>
      </c>
      <c r="AV156">
        <v>1</v>
      </c>
      <c r="AW156">
        <v>2</v>
      </c>
      <c r="AX156">
        <v>312244290</v>
      </c>
      <c r="AY156">
        <v>1</v>
      </c>
      <c r="AZ156">
        <v>0</v>
      </c>
      <c r="BA156">
        <v>162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12865.074400000001</v>
      </c>
      <c r="BN156">
        <v>23.42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12865.074400000001</v>
      </c>
      <c r="BU156">
        <v>23.42</v>
      </c>
      <c r="BV156">
        <v>0</v>
      </c>
      <c r="BW156">
        <v>1</v>
      </c>
      <c r="CU156">
        <f>ROUND(AT156*Source!I129*AH156*AL156,2)</f>
        <v>16441.57</v>
      </c>
      <c r="CV156">
        <f>ROUND(Y156*Source!I129,7)</f>
        <v>29.930759999999999</v>
      </c>
      <c r="CW156">
        <v>0</v>
      </c>
      <c r="CX156">
        <f>ROUND(Y156*Source!I129,7)</f>
        <v>29.930759999999999</v>
      </c>
      <c r="CY156">
        <f>AD156</f>
        <v>549.32000000000005</v>
      </c>
      <c r="CZ156">
        <f>AH156</f>
        <v>549.32000000000005</v>
      </c>
      <c r="DA156">
        <f>AL156</f>
        <v>1</v>
      </c>
      <c r="DB156">
        <f t="shared" si="54"/>
        <v>12865.07</v>
      </c>
      <c r="DC156">
        <f t="shared" si="55"/>
        <v>0</v>
      </c>
      <c r="DD156" t="s">
        <v>3</v>
      </c>
      <c r="DE156" t="s">
        <v>3</v>
      </c>
      <c r="DF156">
        <f t="shared" si="56"/>
        <v>0</v>
      </c>
      <c r="DG156">
        <f t="shared" si="52"/>
        <v>0</v>
      </c>
      <c r="DH156">
        <f t="shared" si="50"/>
        <v>0</v>
      </c>
      <c r="DI156">
        <f t="shared" si="51"/>
        <v>16441.57</v>
      </c>
      <c r="DJ156">
        <f>DI156</f>
        <v>16441.57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ROW(Source!A129)</f>
        <v>129</v>
      </c>
      <c r="B157">
        <v>312243454</v>
      </c>
      <c r="C157">
        <v>312244273</v>
      </c>
      <c r="D157">
        <v>277560491</v>
      </c>
      <c r="E157">
        <v>109</v>
      </c>
      <c r="F157">
        <v>1</v>
      </c>
      <c r="G157">
        <v>1</v>
      </c>
      <c r="H157">
        <v>1</v>
      </c>
      <c r="I157" t="s">
        <v>658</v>
      </c>
      <c r="J157" t="s">
        <v>3</v>
      </c>
      <c r="K157" t="s">
        <v>659</v>
      </c>
      <c r="L157">
        <v>1191</v>
      </c>
      <c r="N157">
        <v>1013</v>
      </c>
      <c r="O157" t="s">
        <v>657</v>
      </c>
      <c r="P157" t="s">
        <v>657</v>
      </c>
      <c r="Q157">
        <v>1</v>
      </c>
      <c r="W157">
        <v>0</v>
      </c>
      <c r="X157">
        <v>-1417349443</v>
      </c>
      <c r="Y157">
        <f t="shared" si="53"/>
        <v>24.89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24.89</v>
      </c>
      <c r="AU157" t="s">
        <v>3</v>
      </c>
      <c r="AV157">
        <v>2</v>
      </c>
      <c r="AW157">
        <v>2</v>
      </c>
      <c r="AX157">
        <v>312244291</v>
      </c>
      <c r="AY157">
        <v>1</v>
      </c>
      <c r="AZ157">
        <v>0</v>
      </c>
      <c r="BA157">
        <v>163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ROUND(Y157*Source!I129,7)</f>
        <v>31.809419999999999</v>
      </c>
      <c r="CY157">
        <f>AD157</f>
        <v>0</v>
      </c>
      <c r="CZ157">
        <f>AH157</f>
        <v>0</v>
      </c>
      <c r="DA157">
        <f>AL157</f>
        <v>1</v>
      </c>
      <c r="DB157">
        <f t="shared" si="54"/>
        <v>0</v>
      </c>
      <c r="DC157">
        <f t="shared" si="55"/>
        <v>0</v>
      </c>
      <c r="DD157" t="s">
        <v>3</v>
      </c>
      <c r="DE157" t="s">
        <v>3</v>
      </c>
      <c r="DF157">
        <f t="shared" si="56"/>
        <v>0</v>
      </c>
      <c r="DG157">
        <f t="shared" si="52"/>
        <v>0</v>
      </c>
      <c r="DH157">
        <f t="shared" si="50"/>
        <v>0</v>
      </c>
      <c r="DI157">
        <f t="shared" si="51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ROW(Source!A129)</f>
        <v>129</v>
      </c>
      <c r="B158">
        <v>312243454</v>
      </c>
      <c r="C158">
        <v>312244273</v>
      </c>
      <c r="D158">
        <v>277944622</v>
      </c>
      <c r="E158">
        <v>1</v>
      </c>
      <c r="F158">
        <v>1</v>
      </c>
      <c r="G158">
        <v>1</v>
      </c>
      <c r="H158">
        <v>2</v>
      </c>
      <c r="I158" t="s">
        <v>691</v>
      </c>
      <c r="J158" t="s">
        <v>692</v>
      </c>
      <c r="K158" t="s">
        <v>693</v>
      </c>
      <c r="L158">
        <v>1368</v>
      </c>
      <c r="N158">
        <v>1011</v>
      </c>
      <c r="O158" t="s">
        <v>443</v>
      </c>
      <c r="P158" t="s">
        <v>443</v>
      </c>
      <c r="Q158">
        <v>1</v>
      </c>
      <c r="W158">
        <v>0</v>
      </c>
      <c r="X158">
        <v>-776243211</v>
      </c>
      <c r="Y158">
        <f t="shared" si="53"/>
        <v>0.75</v>
      </c>
      <c r="AA158">
        <v>0</v>
      </c>
      <c r="AB158">
        <v>1472.33</v>
      </c>
      <c r="AC158">
        <v>642.05999999999995</v>
      </c>
      <c r="AD158">
        <v>0</v>
      </c>
      <c r="AE158">
        <v>0</v>
      </c>
      <c r="AF158">
        <v>1472.33</v>
      </c>
      <c r="AG158">
        <v>642.05999999999995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0.75</v>
      </c>
      <c r="AU158" t="s">
        <v>3</v>
      </c>
      <c r="AV158">
        <v>1</v>
      </c>
      <c r="AW158">
        <v>2</v>
      </c>
      <c r="AX158">
        <v>312244292</v>
      </c>
      <c r="AY158">
        <v>1</v>
      </c>
      <c r="AZ158">
        <v>0</v>
      </c>
      <c r="BA158">
        <v>164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1104.2474999999999</v>
      </c>
      <c r="BL158">
        <v>481.54499999999996</v>
      </c>
      <c r="BM158">
        <v>0</v>
      </c>
      <c r="BN158">
        <v>0</v>
      </c>
      <c r="BO158">
        <v>0.75</v>
      </c>
      <c r="BP158">
        <v>1</v>
      </c>
      <c r="BQ158">
        <v>0</v>
      </c>
      <c r="BR158">
        <v>1104.2474999999999</v>
      </c>
      <c r="BS158">
        <v>481.54499999999996</v>
      </c>
      <c r="BT158">
        <v>0</v>
      </c>
      <c r="BU158">
        <v>0</v>
      </c>
      <c r="BV158">
        <v>0.75</v>
      </c>
      <c r="BW158">
        <v>1</v>
      </c>
      <c r="CV158">
        <v>0</v>
      </c>
      <c r="CW158">
        <f>ROUND(Y158*Source!I129*DO158,7)</f>
        <v>0.95850000000000002</v>
      </c>
      <c r="CX158">
        <f>ROUND(Y158*Source!I129,7)</f>
        <v>0.95850000000000002</v>
      </c>
      <c r="CY158">
        <f>AB158</f>
        <v>1472.33</v>
      </c>
      <c r="CZ158">
        <f>AF158</f>
        <v>1472.33</v>
      </c>
      <c r="DA158">
        <f>AJ158</f>
        <v>1</v>
      </c>
      <c r="DB158">
        <f t="shared" si="54"/>
        <v>1104.25</v>
      </c>
      <c r="DC158">
        <f t="shared" si="55"/>
        <v>481.55</v>
      </c>
      <c r="DD158" t="s">
        <v>3</v>
      </c>
      <c r="DE158" t="s">
        <v>3</v>
      </c>
      <c r="DF158">
        <f t="shared" si="56"/>
        <v>0</v>
      </c>
      <c r="DG158">
        <f t="shared" si="52"/>
        <v>1411.23</v>
      </c>
      <c r="DH158">
        <f t="shared" si="50"/>
        <v>615.41</v>
      </c>
      <c r="DI158">
        <f t="shared" si="51"/>
        <v>0</v>
      </c>
      <c r="DJ158">
        <f>DG158+DH158</f>
        <v>2026.6399999999999</v>
      </c>
      <c r="DK158">
        <v>1</v>
      </c>
      <c r="DL158" t="s">
        <v>694</v>
      </c>
      <c r="DM158">
        <v>6</v>
      </c>
      <c r="DN158" t="s">
        <v>657</v>
      </c>
      <c r="DO158">
        <v>1</v>
      </c>
    </row>
    <row r="159" spans="1:119" x14ac:dyDescent="0.2">
      <c r="A159">
        <f>ROW(Source!A129)</f>
        <v>129</v>
      </c>
      <c r="B159">
        <v>312243454</v>
      </c>
      <c r="C159">
        <v>312244273</v>
      </c>
      <c r="D159">
        <v>277944809</v>
      </c>
      <c r="E159">
        <v>1</v>
      </c>
      <c r="F159">
        <v>1</v>
      </c>
      <c r="G159">
        <v>1</v>
      </c>
      <c r="H159">
        <v>2</v>
      </c>
      <c r="I159" t="s">
        <v>725</v>
      </c>
      <c r="J159" t="s">
        <v>726</v>
      </c>
      <c r="K159" t="s">
        <v>727</v>
      </c>
      <c r="L159">
        <v>1368</v>
      </c>
      <c r="N159">
        <v>1011</v>
      </c>
      <c r="O159" t="s">
        <v>443</v>
      </c>
      <c r="P159" t="s">
        <v>443</v>
      </c>
      <c r="Q159">
        <v>1</v>
      </c>
      <c r="W159">
        <v>0</v>
      </c>
      <c r="X159">
        <v>-1432554125</v>
      </c>
      <c r="Y159">
        <f t="shared" si="53"/>
        <v>0.81</v>
      </c>
      <c r="AA159">
        <v>0</v>
      </c>
      <c r="AB159">
        <v>15.14</v>
      </c>
      <c r="AC159">
        <v>0</v>
      </c>
      <c r="AD159">
        <v>0</v>
      </c>
      <c r="AE159">
        <v>0</v>
      </c>
      <c r="AF159">
        <v>15.14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0.81</v>
      </c>
      <c r="AU159" t="s">
        <v>3</v>
      </c>
      <c r="AV159">
        <v>1</v>
      </c>
      <c r="AW159">
        <v>2</v>
      </c>
      <c r="AX159">
        <v>312244293</v>
      </c>
      <c r="AY159">
        <v>1</v>
      </c>
      <c r="AZ159">
        <v>0</v>
      </c>
      <c r="BA159">
        <v>165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12.263400000000001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12.263400000000001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ROUND(Y159*Source!I129*DO159,7)</f>
        <v>0</v>
      </c>
      <c r="CX159">
        <f>ROUND(Y159*Source!I129,7)</f>
        <v>1.03518</v>
      </c>
      <c r="CY159">
        <f>AB159</f>
        <v>15.14</v>
      </c>
      <c r="CZ159">
        <f>AF159</f>
        <v>15.14</v>
      </c>
      <c r="DA159">
        <f>AJ159</f>
        <v>1</v>
      </c>
      <c r="DB159">
        <f t="shared" si="54"/>
        <v>12.26</v>
      </c>
      <c r="DC159">
        <f t="shared" si="55"/>
        <v>0</v>
      </c>
      <c r="DD159" t="s">
        <v>3</v>
      </c>
      <c r="DE159" t="s">
        <v>3</v>
      </c>
      <c r="DF159">
        <f t="shared" si="56"/>
        <v>0</v>
      </c>
      <c r="DG159">
        <f t="shared" si="52"/>
        <v>15.67</v>
      </c>
      <c r="DH159">
        <f t="shared" si="50"/>
        <v>0</v>
      </c>
      <c r="DI159">
        <f t="shared" si="51"/>
        <v>0</v>
      </c>
      <c r="DJ159">
        <f>DG159+DH159</f>
        <v>15.67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ROW(Source!A129)</f>
        <v>129</v>
      </c>
      <c r="B160">
        <v>312243454</v>
      </c>
      <c r="C160">
        <v>312244273</v>
      </c>
      <c r="D160">
        <v>277944868</v>
      </c>
      <c r="E160">
        <v>1</v>
      </c>
      <c r="F160">
        <v>1</v>
      </c>
      <c r="G160">
        <v>1</v>
      </c>
      <c r="H160">
        <v>2</v>
      </c>
      <c r="I160" t="s">
        <v>728</v>
      </c>
      <c r="J160" t="s">
        <v>729</v>
      </c>
      <c r="K160" t="s">
        <v>730</v>
      </c>
      <c r="L160">
        <v>1368</v>
      </c>
      <c r="N160">
        <v>1011</v>
      </c>
      <c r="O160" t="s">
        <v>443</v>
      </c>
      <c r="P160" t="s">
        <v>443</v>
      </c>
      <c r="Q160">
        <v>1</v>
      </c>
      <c r="W160">
        <v>0</v>
      </c>
      <c r="X160">
        <v>412917512</v>
      </c>
      <c r="Y160">
        <f t="shared" si="53"/>
        <v>22.74</v>
      </c>
      <c r="AA160">
        <v>0</v>
      </c>
      <c r="AB160">
        <v>436.88</v>
      </c>
      <c r="AC160">
        <v>477.98</v>
      </c>
      <c r="AD160">
        <v>0</v>
      </c>
      <c r="AE160">
        <v>0</v>
      </c>
      <c r="AF160">
        <v>346.73</v>
      </c>
      <c r="AG160">
        <v>477.98</v>
      </c>
      <c r="AH160">
        <v>0</v>
      </c>
      <c r="AI160">
        <v>1</v>
      </c>
      <c r="AJ160">
        <v>1.26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22.74</v>
      </c>
      <c r="AU160" t="s">
        <v>3</v>
      </c>
      <c r="AV160">
        <v>1</v>
      </c>
      <c r="AW160">
        <v>2</v>
      </c>
      <c r="AX160">
        <v>312244294</v>
      </c>
      <c r="AY160">
        <v>1</v>
      </c>
      <c r="AZ160">
        <v>0</v>
      </c>
      <c r="BA160">
        <v>166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7884.6401999999998</v>
      </c>
      <c r="BL160">
        <v>10869.2652</v>
      </c>
      <c r="BM160">
        <v>0</v>
      </c>
      <c r="BN160">
        <v>0</v>
      </c>
      <c r="BO160">
        <v>22.74</v>
      </c>
      <c r="BP160">
        <v>1</v>
      </c>
      <c r="BQ160">
        <v>0</v>
      </c>
      <c r="BR160">
        <v>7884.6401999999998</v>
      </c>
      <c r="BS160">
        <v>10869.2652</v>
      </c>
      <c r="BT160">
        <v>0</v>
      </c>
      <c r="BU160">
        <v>0</v>
      </c>
      <c r="BV160">
        <v>22.74</v>
      </c>
      <c r="BW160">
        <v>1</v>
      </c>
      <c r="CV160">
        <v>0</v>
      </c>
      <c r="CW160">
        <f>ROUND(Y160*Source!I129*DO160,7)</f>
        <v>29.061720000000001</v>
      </c>
      <c r="CX160">
        <f>ROUND(Y160*Source!I129,7)</f>
        <v>29.061720000000001</v>
      </c>
      <c r="CY160">
        <f>AB160</f>
        <v>436.88</v>
      </c>
      <c r="CZ160">
        <f>AF160</f>
        <v>346.73</v>
      </c>
      <c r="DA160">
        <f>AJ160</f>
        <v>1.26</v>
      </c>
      <c r="DB160">
        <f t="shared" si="54"/>
        <v>7884.64</v>
      </c>
      <c r="DC160">
        <f t="shared" si="55"/>
        <v>10869.27</v>
      </c>
      <c r="DD160" t="s">
        <v>3</v>
      </c>
      <c r="DE160" t="s">
        <v>3</v>
      </c>
      <c r="DF160">
        <f t="shared" si="56"/>
        <v>0</v>
      </c>
      <c r="DG160">
        <f>ROUND(ROUND(AF160*AJ160,2)*CX160,2)</f>
        <v>12696.48</v>
      </c>
      <c r="DH160">
        <f t="shared" si="50"/>
        <v>13890.92</v>
      </c>
      <c r="DI160">
        <f t="shared" si="51"/>
        <v>0</v>
      </c>
      <c r="DJ160">
        <f>DG160+DH160</f>
        <v>26587.4</v>
      </c>
      <c r="DK160">
        <v>1</v>
      </c>
      <c r="DL160" t="s">
        <v>667</v>
      </c>
      <c r="DM160">
        <v>4</v>
      </c>
      <c r="DN160" t="s">
        <v>657</v>
      </c>
      <c r="DO160">
        <v>1</v>
      </c>
    </row>
    <row r="161" spans="1:119" x14ac:dyDescent="0.2">
      <c r="A161">
        <f>ROW(Source!A129)</f>
        <v>129</v>
      </c>
      <c r="B161">
        <v>312243454</v>
      </c>
      <c r="C161">
        <v>312244273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664</v>
      </c>
      <c r="J161" t="s">
        <v>665</v>
      </c>
      <c r="K161" t="s">
        <v>666</v>
      </c>
      <c r="L161">
        <v>1368</v>
      </c>
      <c r="N161">
        <v>1011</v>
      </c>
      <c r="O161" t="s">
        <v>443</v>
      </c>
      <c r="P161" t="s">
        <v>443</v>
      </c>
      <c r="Q161">
        <v>1</v>
      </c>
      <c r="W161">
        <v>0</v>
      </c>
      <c r="X161">
        <v>721652621</v>
      </c>
      <c r="Y161">
        <f t="shared" si="53"/>
        <v>0.59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0.59</v>
      </c>
      <c r="AU161" t="s">
        <v>3</v>
      </c>
      <c r="AV161">
        <v>1</v>
      </c>
      <c r="AW161">
        <v>2</v>
      </c>
      <c r="AX161">
        <v>312244295</v>
      </c>
      <c r="AY161">
        <v>1</v>
      </c>
      <c r="AZ161">
        <v>0</v>
      </c>
      <c r="BA161">
        <v>167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321.37299999999999</v>
      </c>
      <c r="BL161">
        <v>282.00819999999999</v>
      </c>
      <c r="BM161">
        <v>0</v>
      </c>
      <c r="BN161">
        <v>0</v>
      </c>
      <c r="BO161">
        <v>0.59</v>
      </c>
      <c r="BP161">
        <v>1</v>
      </c>
      <c r="BQ161">
        <v>0</v>
      </c>
      <c r="BR161">
        <v>321.37299999999999</v>
      </c>
      <c r="BS161">
        <v>282.00819999999999</v>
      </c>
      <c r="BT161">
        <v>0</v>
      </c>
      <c r="BU161">
        <v>0</v>
      </c>
      <c r="BV161">
        <v>0.59</v>
      </c>
      <c r="BW161">
        <v>1</v>
      </c>
      <c r="CV161">
        <v>0</v>
      </c>
      <c r="CW161">
        <f>ROUND(Y161*Source!I129*DO161,7)</f>
        <v>0.75402000000000002</v>
      </c>
      <c r="CX161">
        <f>ROUND(Y161*Source!I129,7)</f>
        <v>0.75402000000000002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54"/>
        <v>321.37</v>
      </c>
      <c r="DC161">
        <f t="shared" si="55"/>
        <v>282.01</v>
      </c>
      <c r="DD161" t="s">
        <v>3</v>
      </c>
      <c r="DE161" t="s">
        <v>3</v>
      </c>
      <c r="DF161">
        <f t="shared" si="56"/>
        <v>0</v>
      </c>
      <c r="DG161">
        <f t="shared" ref="DG161:DG169" si="57">ROUND(ROUND(AF161,2)*CX161,2)</f>
        <v>410.71</v>
      </c>
      <c r="DH161">
        <f t="shared" si="50"/>
        <v>360.41</v>
      </c>
      <c r="DI161">
        <f t="shared" si="51"/>
        <v>0</v>
      </c>
      <c r="DJ161">
        <f>DG161+DH161</f>
        <v>771.12</v>
      </c>
      <c r="DK161">
        <v>1</v>
      </c>
      <c r="DL161" t="s">
        <v>667</v>
      </c>
      <c r="DM161">
        <v>4</v>
      </c>
      <c r="DN161" t="s">
        <v>657</v>
      </c>
      <c r="DO161">
        <v>1</v>
      </c>
    </row>
    <row r="162" spans="1:119" x14ac:dyDescent="0.2">
      <c r="A162">
        <f>ROW(Source!A129)</f>
        <v>129</v>
      </c>
      <c r="B162">
        <v>312243454</v>
      </c>
      <c r="C162">
        <v>312244273</v>
      </c>
      <c r="D162">
        <v>277946074</v>
      </c>
      <c r="E162">
        <v>1</v>
      </c>
      <c r="F162">
        <v>1</v>
      </c>
      <c r="G162">
        <v>1</v>
      </c>
      <c r="H162">
        <v>2</v>
      </c>
      <c r="I162" t="s">
        <v>731</v>
      </c>
      <c r="J162" t="s">
        <v>732</v>
      </c>
      <c r="K162" t="s">
        <v>733</v>
      </c>
      <c r="L162">
        <v>1368</v>
      </c>
      <c r="N162">
        <v>1011</v>
      </c>
      <c r="O162" t="s">
        <v>443</v>
      </c>
      <c r="P162" t="s">
        <v>443</v>
      </c>
      <c r="Q162">
        <v>1</v>
      </c>
      <c r="W162">
        <v>0</v>
      </c>
      <c r="X162">
        <v>1125415823</v>
      </c>
      <c r="Y162">
        <f t="shared" si="53"/>
        <v>0.81</v>
      </c>
      <c r="AA162">
        <v>0</v>
      </c>
      <c r="AB162">
        <v>160.38</v>
      </c>
      <c r="AC162">
        <v>477.98</v>
      </c>
      <c r="AD162">
        <v>0</v>
      </c>
      <c r="AE162">
        <v>0</v>
      </c>
      <c r="AF162">
        <v>160.38</v>
      </c>
      <c r="AG162">
        <v>477.98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0.81</v>
      </c>
      <c r="AU162" t="s">
        <v>3</v>
      </c>
      <c r="AV162">
        <v>1</v>
      </c>
      <c r="AW162">
        <v>2</v>
      </c>
      <c r="AX162">
        <v>312244296</v>
      </c>
      <c r="AY162">
        <v>1</v>
      </c>
      <c r="AZ162">
        <v>0</v>
      </c>
      <c r="BA162">
        <v>168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129.90780000000001</v>
      </c>
      <c r="BL162">
        <v>387.16380000000004</v>
      </c>
      <c r="BM162">
        <v>0</v>
      </c>
      <c r="BN162">
        <v>0</v>
      </c>
      <c r="BO162">
        <v>0.81</v>
      </c>
      <c r="BP162">
        <v>1</v>
      </c>
      <c r="BQ162">
        <v>0</v>
      </c>
      <c r="BR162">
        <v>129.90780000000001</v>
      </c>
      <c r="BS162">
        <v>387.16380000000004</v>
      </c>
      <c r="BT162">
        <v>0</v>
      </c>
      <c r="BU162">
        <v>0</v>
      </c>
      <c r="BV162">
        <v>0.81</v>
      </c>
      <c r="BW162">
        <v>1</v>
      </c>
      <c r="CV162">
        <v>0</v>
      </c>
      <c r="CW162">
        <f>ROUND(Y162*Source!I129*DO162,7)</f>
        <v>1.03518</v>
      </c>
      <c r="CX162">
        <f>ROUND(Y162*Source!I129,7)</f>
        <v>1.03518</v>
      </c>
      <c r="CY162">
        <f>AB162</f>
        <v>160.38</v>
      </c>
      <c r="CZ162">
        <f>AF162</f>
        <v>160.38</v>
      </c>
      <c r="DA162">
        <f>AJ162</f>
        <v>1</v>
      </c>
      <c r="DB162">
        <f t="shared" si="54"/>
        <v>129.91</v>
      </c>
      <c r="DC162">
        <f t="shared" si="55"/>
        <v>387.16</v>
      </c>
      <c r="DD162" t="s">
        <v>3</v>
      </c>
      <c r="DE162" t="s">
        <v>3</v>
      </c>
      <c r="DF162">
        <f t="shared" si="56"/>
        <v>0</v>
      </c>
      <c r="DG162">
        <f t="shared" si="57"/>
        <v>166.02</v>
      </c>
      <c r="DH162">
        <f t="shared" si="50"/>
        <v>494.8</v>
      </c>
      <c r="DI162">
        <f t="shared" si="51"/>
        <v>0</v>
      </c>
      <c r="DJ162">
        <f>DG162+DH162</f>
        <v>660.82</v>
      </c>
      <c r="DK162">
        <v>1</v>
      </c>
      <c r="DL162" t="s">
        <v>667</v>
      </c>
      <c r="DM162">
        <v>4</v>
      </c>
      <c r="DN162" t="s">
        <v>657</v>
      </c>
      <c r="DO162">
        <v>1</v>
      </c>
    </row>
    <row r="163" spans="1:119" x14ac:dyDescent="0.2">
      <c r="A163">
        <f>ROW(Source!A129)</f>
        <v>129</v>
      </c>
      <c r="B163">
        <v>312243454</v>
      </c>
      <c r="C163">
        <v>312244273</v>
      </c>
      <c r="D163">
        <v>277565240</v>
      </c>
      <c r="E163">
        <v>109</v>
      </c>
      <c r="F163">
        <v>1</v>
      </c>
      <c r="G163">
        <v>1</v>
      </c>
      <c r="H163">
        <v>3</v>
      </c>
      <c r="I163" t="s">
        <v>223</v>
      </c>
      <c r="J163" t="s">
        <v>3</v>
      </c>
      <c r="K163" t="s">
        <v>224</v>
      </c>
      <c r="L163">
        <v>1371</v>
      </c>
      <c r="N163">
        <v>1013</v>
      </c>
      <c r="O163" t="s">
        <v>20</v>
      </c>
      <c r="P163" t="s">
        <v>20</v>
      </c>
      <c r="Q163">
        <v>1</v>
      </c>
      <c r="W163">
        <v>0</v>
      </c>
      <c r="X163">
        <v>864875641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1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22</v>
      </c>
      <c r="AV163">
        <v>0</v>
      </c>
      <c r="AW163">
        <v>2</v>
      </c>
      <c r="AX163">
        <v>312244297</v>
      </c>
      <c r="AY163">
        <v>1</v>
      </c>
      <c r="AZ163">
        <v>0</v>
      </c>
      <c r="BA163">
        <v>169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ROUND(Y163*Source!I129,7)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56"/>
        <v>0</v>
      </c>
      <c r="DG163">
        <f t="shared" si="57"/>
        <v>0</v>
      </c>
      <c r="DH163">
        <f t="shared" si="50"/>
        <v>0</v>
      </c>
      <c r="DI163">
        <f t="shared" si="51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ROW(Source!A129)</f>
        <v>129</v>
      </c>
      <c r="B164">
        <v>312243454</v>
      </c>
      <c r="C164">
        <v>312244273</v>
      </c>
      <c r="D164">
        <v>277565250</v>
      </c>
      <c r="E164">
        <v>109</v>
      </c>
      <c r="F164">
        <v>1</v>
      </c>
      <c r="G164">
        <v>1</v>
      </c>
      <c r="H164">
        <v>3</v>
      </c>
      <c r="I164" t="s">
        <v>226</v>
      </c>
      <c r="J164" t="s">
        <v>3</v>
      </c>
      <c r="K164" t="s">
        <v>227</v>
      </c>
      <c r="L164">
        <v>1371</v>
      </c>
      <c r="N164">
        <v>1013</v>
      </c>
      <c r="O164" t="s">
        <v>20</v>
      </c>
      <c r="P164" t="s">
        <v>20</v>
      </c>
      <c r="Q164">
        <v>1</v>
      </c>
      <c r="W164">
        <v>0</v>
      </c>
      <c r="X164">
        <v>-1890832814</v>
      </c>
      <c r="Y164">
        <f>(AT164*ROUND(0,7))</f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0</v>
      </c>
      <c r="AN164">
        <v>1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0</v>
      </c>
      <c r="AU164" t="s">
        <v>22</v>
      </c>
      <c r="AV164">
        <v>0</v>
      </c>
      <c r="AW164">
        <v>2</v>
      </c>
      <c r="AX164">
        <v>312244298</v>
      </c>
      <c r="AY164">
        <v>1</v>
      </c>
      <c r="AZ164">
        <v>0</v>
      </c>
      <c r="BA164">
        <v>170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ROUND(Y164*Source!I129,7)</f>
        <v>0</v>
      </c>
      <c r="CY164">
        <f>AA164</f>
        <v>0</v>
      </c>
      <c r="CZ164">
        <f>AE164</f>
        <v>0</v>
      </c>
      <c r="DA164">
        <f>AI164</f>
        <v>1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 t="shared" si="56"/>
        <v>0</v>
      </c>
      <c r="DG164">
        <f t="shared" si="57"/>
        <v>0</v>
      </c>
      <c r="DH164">
        <f t="shared" si="50"/>
        <v>0</v>
      </c>
      <c r="DI164">
        <f t="shared" si="51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ROW(Source!A129)</f>
        <v>129</v>
      </c>
      <c r="B165">
        <v>312243454</v>
      </c>
      <c r="C165">
        <v>312244273</v>
      </c>
      <c r="D165">
        <v>277565414</v>
      </c>
      <c r="E165">
        <v>109</v>
      </c>
      <c r="F165">
        <v>1</v>
      </c>
      <c r="G165">
        <v>1</v>
      </c>
      <c r="H165">
        <v>3</v>
      </c>
      <c r="I165" t="s">
        <v>229</v>
      </c>
      <c r="J165" t="s">
        <v>3</v>
      </c>
      <c r="K165" t="s">
        <v>230</v>
      </c>
      <c r="L165">
        <v>1477</v>
      </c>
      <c r="N165">
        <v>1013</v>
      </c>
      <c r="O165" t="s">
        <v>219</v>
      </c>
      <c r="P165" t="s">
        <v>221</v>
      </c>
      <c r="Q165">
        <v>1</v>
      </c>
      <c r="W165">
        <v>0</v>
      </c>
      <c r="X165">
        <v>164804165</v>
      </c>
      <c r="Y165">
        <f>(AT165*ROUND(0,7))</f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22</v>
      </c>
      <c r="AV165">
        <v>0</v>
      </c>
      <c r="AW165">
        <v>2</v>
      </c>
      <c r="AX165">
        <v>312244299</v>
      </c>
      <c r="AY165">
        <v>1</v>
      </c>
      <c r="AZ165">
        <v>0</v>
      </c>
      <c r="BA165">
        <v>171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ROUND(Y165*Source!I129,7)</f>
        <v>0</v>
      </c>
      <c r="CY165">
        <f>AA165</f>
        <v>0</v>
      </c>
      <c r="CZ165">
        <f>AE165</f>
        <v>0</v>
      </c>
      <c r="DA165">
        <f>AI165</f>
        <v>1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 t="shared" si="56"/>
        <v>0</v>
      </c>
      <c r="DG165">
        <f t="shared" si="57"/>
        <v>0</v>
      </c>
      <c r="DH165">
        <f t="shared" si="50"/>
        <v>0</v>
      </c>
      <c r="DI165">
        <f t="shared" si="51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ROW(Source!A133)</f>
        <v>133</v>
      </c>
      <c r="B166">
        <v>312243454</v>
      </c>
      <c r="C166">
        <v>312244303</v>
      </c>
      <c r="D166">
        <v>277560448</v>
      </c>
      <c r="E166">
        <v>109</v>
      </c>
      <c r="F166">
        <v>1</v>
      </c>
      <c r="G166">
        <v>1</v>
      </c>
      <c r="H166">
        <v>1</v>
      </c>
      <c r="I166" t="s">
        <v>719</v>
      </c>
      <c r="J166" t="s">
        <v>3</v>
      </c>
      <c r="K166" t="s">
        <v>720</v>
      </c>
      <c r="L166">
        <v>1369</v>
      </c>
      <c r="N166">
        <v>1013</v>
      </c>
      <c r="O166" t="s">
        <v>718</v>
      </c>
      <c r="P166" t="s">
        <v>718</v>
      </c>
      <c r="Q166">
        <v>1</v>
      </c>
      <c r="W166">
        <v>0</v>
      </c>
      <c r="X166">
        <v>-587036825</v>
      </c>
      <c r="Y166">
        <f>AT166</f>
        <v>0.91</v>
      </c>
      <c r="AA166">
        <v>0</v>
      </c>
      <c r="AB166">
        <v>0</v>
      </c>
      <c r="AC166">
        <v>0</v>
      </c>
      <c r="AD166">
        <v>424.47</v>
      </c>
      <c r="AE166">
        <v>0</v>
      </c>
      <c r="AF166">
        <v>0</v>
      </c>
      <c r="AG166">
        <v>0</v>
      </c>
      <c r="AH166">
        <v>424.47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0.91</v>
      </c>
      <c r="AU166" t="s">
        <v>3</v>
      </c>
      <c r="AV166">
        <v>1</v>
      </c>
      <c r="AW166">
        <v>2</v>
      </c>
      <c r="AX166">
        <v>312244311</v>
      </c>
      <c r="AY166">
        <v>1</v>
      </c>
      <c r="AZ166">
        <v>0</v>
      </c>
      <c r="BA166">
        <v>172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386.26770000000005</v>
      </c>
      <c r="BN166">
        <v>0.91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386.26770000000005</v>
      </c>
      <c r="BU166">
        <v>0.91</v>
      </c>
      <c r="BV166">
        <v>0</v>
      </c>
      <c r="BW166">
        <v>1</v>
      </c>
      <c r="CU166">
        <f>ROUND(AT166*Source!I133*AH166*AL166,2)</f>
        <v>-772.54</v>
      </c>
      <c r="CV166">
        <f>ROUND(Y166*Source!I133,7)</f>
        <v>-1.82</v>
      </c>
      <c r="CW166">
        <v>0</v>
      </c>
      <c r="CX166">
        <f>ROUND(Y166*Source!I133,7)</f>
        <v>-1.82</v>
      </c>
      <c r="CY166">
        <f>AD166</f>
        <v>424.47</v>
      </c>
      <c r="CZ166">
        <f>AH166</f>
        <v>424.47</v>
      </c>
      <c r="DA166">
        <f>AL166</f>
        <v>1</v>
      </c>
      <c r="DB166">
        <f>ROUND(ROUND(AT166*CZ166,2),6)</f>
        <v>386.27</v>
      </c>
      <c r="DC166">
        <f>ROUND(ROUND(AT166*AG166,2),6)</f>
        <v>0</v>
      </c>
      <c r="DD166" t="s">
        <v>3</v>
      </c>
      <c r="DE166" t="s">
        <v>3</v>
      </c>
      <c r="DF166">
        <f t="shared" si="56"/>
        <v>0</v>
      </c>
      <c r="DG166">
        <f t="shared" si="57"/>
        <v>0</v>
      </c>
      <c r="DH166">
        <f t="shared" si="50"/>
        <v>0</v>
      </c>
      <c r="DI166">
        <f t="shared" si="51"/>
        <v>-772.54</v>
      </c>
      <c r="DJ166">
        <f>DI166</f>
        <v>-772.54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ROW(Source!A133)</f>
        <v>133</v>
      </c>
      <c r="B167">
        <v>312243454</v>
      </c>
      <c r="C167">
        <v>312244303</v>
      </c>
      <c r="D167">
        <v>277560452</v>
      </c>
      <c r="E167">
        <v>109</v>
      </c>
      <c r="F167">
        <v>1</v>
      </c>
      <c r="G167">
        <v>1</v>
      </c>
      <c r="H167">
        <v>1</v>
      </c>
      <c r="I167" t="s">
        <v>721</v>
      </c>
      <c r="J167" t="s">
        <v>3</v>
      </c>
      <c r="K167" t="s">
        <v>722</v>
      </c>
      <c r="L167">
        <v>1369</v>
      </c>
      <c r="N167">
        <v>1013</v>
      </c>
      <c r="O167" t="s">
        <v>718</v>
      </c>
      <c r="P167" t="s">
        <v>718</v>
      </c>
      <c r="Q167">
        <v>1</v>
      </c>
      <c r="W167">
        <v>0</v>
      </c>
      <c r="X167">
        <v>-512803540</v>
      </c>
      <c r="Y167">
        <f>AT167</f>
        <v>0.45</v>
      </c>
      <c r="AA167">
        <v>0</v>
      </c>
      <c r="AB167">
        <v>0</v>
      </c>
      <c r="AC167">
        <v>0</v>
      </c>
      <c r="AD167">
        <v>477.98</v>
      </c>
      <c r="AE167">
        <v>0</v>
      </c>
      <c r="AF167">
        <v>0</v>
      </c>
      <c r="AG167">
        <v>0</v>
      </c>
      <c r="AH167">
        <v>477.98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0.45</v>
      </c>
      <c r="AU167" t="s">
        <v>3</v>
      </c>
      <c r="AV167">
        <v>1</v>
      </c>
      <c r="AW167">
        <v>2</v>
      </c>
      <c r="AX167">
        <v>312244312</v>
      </c>
      <c r="AY167">
        <v>1</v>
      </c>
      <c r="AZ167">
        <v>0</v>
      </c>
      <c r="BA167">
        <v>173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215.09100000000001</v>
      </c>
      <c r="BN167">
        <v>0.45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215.09100000000001</v>
      </c>
      <c r="BU167">
        <v>0.45</v>
      </c>
      <c r="BV167">
        <v>0</v>
      </c>
      <c r="BW167">
        <v>1</v>
      </c>
      <c r="CU167">
        <f>ROUND(AT167*Source!I133*AH167*AL167,2)</f>
        <v>-430.18</v>
      </c>
      <c r="CV167">
        <f>ROUND(Y167*Source!I133,7)</f>
        <v>-0.9</v>
      </c>
      <c r="CW167">
        <v>0</v>
      </c>
      <c r="CX167">
        <f>ROUND(Y167*Source!I133,7)</f>
        <v>-0.9</v>
      </c>
      <c r="CY167">
        <f>AD167</f>
        <v>477.98</v>
      </c>
      <c r="CZ167">
        <f>AH167</f>
        <v>477.98</v>
      </c>
      <c r="DA167">
        <f>AL167</f>
        <v>1</v>
      </c>
      <c r="DB167">
        <f>ROUND(ROUND(AT167*CZ167,2),6)</f>
        <v>215.09</v>
      </c>
      <c r="DC167">
        <f>ROUND(ROUND(AT167*AG167,2),6)</f>
        <v>0</v>
      </c>
      <c r="DD167" t="s">
        <v>3</v>
      </c>
      <c r="DE167" t="s">
        <v>3</v>
      </c>
      <c r="DF167">
        <f t="shared" si="56"/>
        <v>0</v>
      </c>
      <c r="DG167">
        <f t="shared" si="57"/>
        <v>0</v>
      </c>
      <c r="DH167">
        <f t="shared" si="50"/>
        <v>0</v>
      </c>
      <c r="DI167">
        <f t="shared" si="51"/>
        <v>-430.18</v>
      </c>
      <c r="DJ167">
        <f>DI167</f>
        <v>-430.18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ROW(Source!A133)</f>
        <v>133</v>
      </c>
      <c r="B168">
        <v>312243454</v>
      </c>
      <c r="C168">
        <v>312244303</v>
      </c>
      <c r="D168">
        <v>277560455</v>
      </c>
      <c r="E168">
        <v>109</v>
      </c>
      <c r="F168">
        <v>1</v>
      </c>
      <c r="G168">
        <v>1</v>
      </c>
      <c r="H168">
        <v>1</v>
      </c>
      <c r="I168" t="s">
        <v>723</v>
      </c>
      <c r="J168" t="s">
        <v>3</v>
      </c>
      <c r="K168" t="s">
        <v>724</v>
      </c>
      <c r="L168">
        <v>1369</v>
      </c>
      <c r="N168">
        <v>1013</v>
      </c>
      <c r="O168" t="s">
        <v>718</v>
      </c>
      <c r="P168" t="s">
        <v>718</v>
      </c>
      <c r="Q168">
        <v>1</v>
      </c>
      <c r="W168">
        <v>0</v>
      </c>
      <c r="X168">
        <v>1518711480</v>
      </c>
      <c r="Y168">
        <f>AT168</f>
        <v>0.45</v>
      </c>
      <c r="AA168">
        <v>0</v>
      </c>
      <c r="AB168">
        <v>0</v>
      </c>
      <c r="AC168">
        <v>0</v>
      </c>
      <c r="AD168">
        <v>549.32000000000005</v>
      </c>
      <c r="AE168">
        <v>0</v>
      </c>
      <c r="AF168">
        <v>0</v>
      </c>
      <c r="AG168">
        <v>0</v>
      </c>
      <c r="AH168">
        <v>549.32000000000005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0.45</v>
      </c>
      <c r="AU168" t="s">
        <v>3</v>
      </c>
      <c r="AV168">
        <v>1</v>
      </c>
      <c r="AW168">
        <v>2</v>
      </c>
      <c r="AX168">
        <v>312244313</v>
      </c>
      <c r="AY168">
        <v>1</v>
      </c>
      <c r="AZ168">
        <v>0</v>
      </c>
      <c r="BA168">
        <v>174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247.19400000000002</v>
      </c>
      <c r="BN168">
        <v>0.45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247.19400000000002</v>
      </c>
      <c r="BU168">
        <v>0.45</v>
      </c>
      <c r="BV168">
        <v>0</v>
      </c>
      <c r="BW168">
        <v>1</v>
      </c>
      <c r="CU168">
        <f>ROUND(AT168*Source!I133*AH168*AL168,2)</f>
        <v>-494.39</v>
      </c>
      <c r="CV168">
        <f>ROUND(Y168*Source!I133,7)</f>
        <v>-0.9</v>
      </c>
      <c r="CW168">
        <v>0</v>
      </c>
      <c r="CX168">
        <f>ROUND(Y168*Source!I133,7)</f>
        <v>-0.9</v>
      </c>
      <c r="CY168">
        <f>AD168</f>
        <v>549.32000000000005</v>
      </c>
      <c r="CZ168">
        <f>AH168</f>
        <v>549.32000000000005</v>
      </c>
      <c r="DA168">
        <f>AL168</f>
        <v>1</v>
      </c>
      <c r="DB168">
        <f>ROUND(ROUND(AT168*CZ168,2),6)</f>
        <v>247.19</v>
      </c>
      <c r="DC168">
        <f>ROUND(ROUND(AT168*AG168,2),6)</f>
        <v>0</v>
      </c>
      <c r="DD168" t="s">
        <v>3</v>
      </c>
      <c r="DE168" t="s">
        <v>3</v>
      </c>
      <c r="DF168">
        <f t="shared" si="56"/>
        <v>0</v>
      </c>
      <c r="DG168">
        <f t="shared" si="57"/>
        <v>0</v>
      </c>
      <c r="DH168">
        <f t="shared" si="50"/>
        <v>0</v>
      </c>
      <c r="DI168">
        <f t="shared" si="51"/>
        <v>-494.39</v>
      </c>
      <c r="DJ168">
        <f>DI168</f>
        <v>-494.39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ROW(Source!A133)</f>
        <v>133</v>
      </c>
      <c r="B169">
        <v>312243454</v>
      </c>
      <c r="C169">
        <v>312244303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658</v>
      </c>
      <c r="J169" t="s">
        <v>3</v>
      </c>
      <c r="K169" t="s">
        <v>659</v>
      </c>
      <c r="L169">
        <v>1191</v>
      </c>
      <c r="N169">
        <v>1013</v>
      </c>
      <c r="O169" t="s">
        <v>657</v>
      </c>
      <c r="P169" t="s">
        <v>657</v>
      </c>
      <c r="Q169">
        <v>1</v>
      </c>
      <c r="W169">
        <v>0</v>
      </c>
      <c r="X169">
        <v>-1417349443</v>
      </c>
      <c r="Y169">
        <f>AT169</f>
        <v>0.44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0.44</v>
      </c>
      <c r="AU169" t="s">
        <v>3</v>
      </c>
      <c r="AV169">
        <v>2</v>
      </c>
      <c r="AW169">
        <v>2</v>
      </c>
      <c r="AX169">
        <v>312244314</v>
      </c>
      <c r="AY169">
        <v>1</v>
      </c>
      <c r="AZ169">
        <v>0</v>
      </c>
      <c r="BA169">
        <v>175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ROUND(Y169*Source!I133,7)</f>
        <v>-0.88</v>
      </c>
      <c r="CY169">
        <f>AD169</f>
        <v>0</v>
      </c>
      <c r="CZ169">
        <f>AH169</f>
        <v>0</v>
      </c>
      <c r="DA169">
        <f>AL169</f>
        <v>1</v>
      </c>
      <c r="DB169">
        <f>ROUND(ROUND(AT169*CZ169,2),6)</f>
        <v>0</v>
      </c>
      <c r="DC169">
        <f>ROUND(ROUND(AT169*AG169,2),6)</f>
        <v>0</v>
      </c>
      <c r="DD169" t="s">
        <v>3</v>
      </c>
      <c r="DE169" t="s">
        <v>3</v>
      </c>
      <c r="DF169">
        <f t="shared" si="56"/>
        <v>0</v>
      </c>
      <c r="DG169">
        <f t="shared" si="57"/>
        <v>0</v>
      </c>
      <c r="DH169">
        <f t="shared" si="50"/>
        <v>0</v>
      </c>
      <c r="DI169">
        <f t="shared" si="5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ROW(Source!A133)</f>
        <v>133</v>
      </c>
      <c r="B170">
        <v>312243454</v>
      </c>
      <c r="C170">
        <v>312244303</v>
      </c>
      <c r="D170">
        <v>277944868</v>
      </c>
      <c r="E170">
        <v>1</v>
      </c>
      <c r="F170">
        <v>1</v>
      </c>
      <c r="G170">
        <v>1</v>
      </c>
      <c r="H170">
        <v>2</v>
      </c>
      <c r="I170" t="s">
        <v>728</v>
      </c>
      <c r="J170" t="s">
        <v>729</v>
      </c>
      <c r="K170" t="s">
        <v>730</v>
      </c>
      <c r="L170">
        <v>1368</v>
      </c>
      <c r="N170">
        <v>1011</v>
      </c>
      <c r="O170" t="s">
        <v>443</v>
      </c>
      <c r="P170" t="s">
        <v>443</v>
      </c>
      <c r="Q170">
        <v>1</v>
      </c>
      <c r="W170">
        <v>0</v>
      </c>
      <c r="X170">
        <v>412917512</v>
      </c>
      <c r="Y170">
        <f>AT170</f>
        <v>0.44</v>
      </c>
      <c r="AA170">
        <v>0</v>
      </c>
      <c r="AB170">
        <v>436.88</v>
      </c>
      <c r="AC170">
        <v>477.98</v>
      </c>
      <c r="AD170">
        <v>0</v>
      </c>
      <c r="AE170">
        <v>0</v>
      </c>
      <c r="AF170">
        <v>346.73</v>
      </c>
      <c r="AG170">
        <v>477.98</v>
      </c>
      <c r="AH170">
        <v>0</v>
      </c>
      <c r="AI170">
        <v>1</v>
      </c>
      <c r="AJ170">
        <v>1.26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0.44</v>
      </c>
      <c r="AU170" t="s">
        <v>3</v>
      </c>
      <c r="AV170">
        <v>1</v>
      </c>
      <c r="AW170">
        <v>2</v>
      </c>
      <c r="AX170">
        <v>312244315</v>
      </c>
      <c r="AY170">
        <v>1</v>
      </c>
      <c r="AZ170">
        <v>0</v>
      </c>
      <c r="BA170">
        <v>176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152.56120000000001</v>
      </c>
      <c r="BL170">
        <v>210.31120000000001</v>
      </c>
      <c r="BM170">
        <v>0</v>
      </c>
      <c r="BN170">
        <v>0</v>
      </c>
      <c r="BO170">
        <v>0.44</v>
      </c>
      <c r="BP170">
        <v>1</v>
      </c>
      <c r="BQ170">
        <v>0</v>
      </c>
      <c r="BR170">
        <v>152.56120000000001</v>
      </c>
      <c r="BS170">
        <v>210.31120000000001</v>
      </c>
      <c r="BT170">
        <v>0</v>
      </c>
      <c r="BU170">
        <v>0</v>
      </c>
      <c r="BV170">
        <v>0.44</v>
      </c>
      <c r="BW170">
        <v>1</v>
      </c>
      <c r="CV170">
        <v>0</v>
      </c>
      <c r="CW170">
        <f>ROUND(Y170*Source!I133*DO170,7)</f>
        <v>-0.88</v>
      </c>
      <c r="CX170">
        <f>ROUND(Y170*Source!I133,7)</f>
        <v>-0.88</v>
      </c>
      <c r="CY170">
        <f>AB170</f>
        <v>436.88</v>
      </c>
      <c r="CZ170">
        <f>AF170</f>
        <v>346.73</v>
      </c>
      <c r="DA170">
        <f>AJ170</f>
        <v>1.26</v>
      </c>
      <c r="DB170">
        <f>ROUND(ROUND(AT170*CZ170,2),6)</f>
        <v>152.56</v>
      </c>
      <c r="DC170">
        <f>ROUND(ROUND(AT170*AG170,2),6)</f>
        <v>210.31</v>
      </c>
      <c r="DD170" t="s">
        <v>3</v>
      </c>
      <c r="DE170" t="s">
        <v>3</v>
      </c>
      <c r="DF170">
        <f t="shared" si="56"/>
        <v>0</v>
      </c>
      <c r="DG170">
        <f>ROUND(ROUND(AF170*AJ170,2)*CX170,2)</f>
        <v>-384.45</v>
      </c>
      <c r="DH170">
        <f t="shared" si="50"/>
        <v>-420.62</v>
      </c>
      <c r="DI170">
        <f t="shared" si="51"/>
        <v>0</v>
      </c>
      <c r="DJ170">
        <f>DG170+DH170</f>
        <v>-805.06999999999994</v>
      </c>
      <c r="DK170">
        <v>1</v>
      </c>
      <c r="DL170" t="s">
        <v>667</v>
      </c>
      <c r="DM170">
        <v>4</v>
      </c>
      <c r="DN170" t="s">
        <v>657</v>
      </c>
      <c r="DO170">
        <v>1</v>
      </c>
    </row>
    <row r="171" spans="1:119" x14ac:dyDescent="0.2">
      <c r="A171">
        <f>ROW(Source!A133)</f>
        <v>133</v>
      </c>
      <c r="B171">
        <v>312243454</v>
      </c>
      <c r="C171">
        <v>312244303</v>
      </c>
      <c r="D171">
        <v>277565240</v>
      </c>
      <c r="E171">
        <v>109</v>
      </c>
      <c r="F171">
        <v>1</v>
      </c>
      <c r="G171">
        <v>1</v>
      </c>
      <c r="H171">
        <v>3</v>
      </c>
      <c r="I171" t="s">
        <v>223</v>
      </c>
      <c r="J171" t="s">
        <v>3</v>
      </c>
      <c r="K171" t="s">
        <v>224</v>
      </c>
      <c r="L171">
        <v>1371</v>
      </c>
      <c r="N171">
        <v>1013</v>
      </c>
      <c r="O171" t="s">
        <v>20</v>
      </c>
      <c r="P171" t="s">
        <v>20</v>
      </c>
      <c r="Q171">
        <v>1</v>
      </c>
      <c r="W171">
        <v>0</v>
      </c>
      <c r="X171">
        <v>864875641</v>
      </c>
      <c r="Y171">
        <f>(AT171*ROUND(0,7))</f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1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0</v>
      </c>
      <c r="AU171" t="s">
        <v>22</v>
      </c>
      <c r="AV171">
        <v>0</v>
      </c>
      <c r="AW171">
        <v>2</v>
      </c>
      <c r="AX171">
        <v>312244316</v>
      </c>
      <c r="AY171">
        <v>1</v>
      </c>
      <c r="AZ171">
        <v>0</v>
      </c>
      <c r="BA171">
        <v>177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ROUND(Y171*Source!I133,7)</f>
        <v>0</v>
      </c>
      <c r="CY171">
        <f>AA171</f>
        <v>0</v>
      </c>
      <c r="CZ171">
        <f>AE171</f>
        <v>0</v>
      </c>
      <c r="DA171">
        <f>AI171</f>
        <v>1</v>
      </c>
      <c r="DB171">
        <f>ROUND((ROUND(AT171*CZ171,2)*ROUND(0,7)),6)</f>
        <v>0</v>
      </c>
      <c r="DC171">
        <f>ROUND((ROUND(AT171*AG171,2)*ROUND(0,7)),6)</f>
        <v>0</v>
      </c>
      <c r="DD171" t="s">
        <v>3</v>
      </c>
      <c r="DE171" t="s">
        <v>3</v>
      </c>
      <c r="DF171">
        <f t="shared" si="56"/>
        <v>0</v>
      </c>
      <c r="DG171">
        <f t="shared" ref="DG171:DG179" si="58">ROUND(ROUND(AF171,2)*CX171,2)</f>
        <v>0</v>
      </c>
      <c r="DH171">
        <f t="shared" si="50"/>
        <v>0</v>
      </c>
      <c r="DI171">
        <f t="shared" si="51"/>
        <v>0</v>
      </c>
      <c r="DJ171">
        <f>DF171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ROW(Source!A133)</f>
        <v>133</v>
      </c>
      <c r="B172">
        <v>312243454</v>
      </c>
      <c r="C172">
        <v>312244303</v>
      </c>
      <c r="D172">
        <v>277565250</v>
      </c>
      <c r="E172">
        <v>109</v>
      </c>
      <c r="F172">
        <v>1</v>
      </c>
      <c r="G172">
        <v>1</v>
      </c>
      <c r="H172">
        <v>3</v>
      </c>
      <c r="I172" t="s">
        <v>226</v>
      </c>
      <c r="J172" t="s">
        <v>3</v>
      </c>
      <c r="K172" t="s">
        <v>227</v>
      </c>
      <c r="L172">
        <v>1371</v>
      </c>
      <c r="N172">
        <v>1013</v>
      </c>
      <c r="O172" t="s">
        <v>20</v>
      </c>
      <c r="P172" t="s">
        <v>20</v>
      </c>
      <c r="Q172">
        <v>1</v>
      </c>
      <c r="W172">
        <v>0</v>
      </c>
      <c r="X172">
        <v>-1890832814</v>
      </c>
      <c r="Y172">
        <f>(AT172*ROUND(0,7))</f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</v>
      </c>
      <c r="AU172" t="s">
        <v>22</v>
      </c>
      <c r="AV172">
        <v>0</v>
      </c>
      <c r="AW172">
        <v>2</v>
      </c>
      <c r="AX172">
        <v>312244317</v>
      </c>
      <c r="AY172">
        <v>1</v>
      </c>
      <c r="AZ172">
        <v>0</v>
      </c>
      <c r="BA172">
        <v>178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ROUND(Y172*Source!I133,7)</f>
        <v>0</v>
      </c>
      <c r="CY172">
        <f>AA172</f>
        <v>0</v>
      </c>
      <c r="CZ172">
        <f>AE172</f>
        <v>0</v>
      </c>
      <c r="DA172">
        <f>AI172</f>
        <v>1</v>
      </c>
      <c r="DB172">
        <f>ROUND((ROUND(AT172*CZ172,2)*ROUND(0,7)),6)</f>
        <v>0</v>
      </c>
      <c r="DC172">
        <f>ROUND((ROUND(AT172*AG172,2)*ROUND(0,7)),6)</f>
        <v>0</v>
      </c>
      <c r="DD172" t="s">
        <v>3</v>
      </c>
      <c r="DE172" t="s">
        <v>3</v>
      </c>
      <c r="DF172">
        <f t="shared" ref="DF172:DF203" si="59">ROUND(ROUND(AE172,2)*CX172,2)</f>
        <v>0</v>
      </c>
      <c r="DG172">
        <f t="shared" si="58"/>
        <v>0</v>
      </c>
      <c r="DH172">
        <f t="shared" si="50"/>
        <v>0</v>
      </c>
      <c r="DI172">
        <f t="shared" si="51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ROW(Source!A136)</f>
        <v>136</v>
      </c>
      <c r="B173">
        <v>312243454</v>
      </c>
      <c r="C173">
        <v>312244320</v>
      </c>
      <c r="D173">
        <v>277560446</v>
      </c>
      <c r="E173">
        <v>109</v>
      </c>
      <c r="F173">
        <v>1</v>
      </c>
      <c r="G173">
        <v>1</v>
      </c>
      <c r="H173">
        <v>1</v>
      </c>
      <c r="I173" t="s">
        <v>716</v>
      </c>
      <c r="J173" t="s">
        <v>3</v>
      </c>
      <c r="K173" t="s">
        <v>717</v>
      </c>
      <c r="L173">
        <v>1369</v>
      </c>
      <c r="N173">
        <v>1013</v>
      </c>
      <c r="O173" t="s">
        <v>718</v>
      </c>
      <c r="P173" t="s">
        <v>718</v>
      </c>
      <c r="Q173">
        <v>1</v>
      </c>
      <c r="W173">
        <v>0</v>
      </c>
      <c r="X173">
        <v>-236928766</v>
      </c>
      <c r="Y173">
        <f>(AT173*ROUND(1.15,7))</f>
        <v>1.1384999999999998</v>
      </c>
      <c r="AA173">
        <v>0</v>
      </c>
      <c r="AB173">
        <v>0</v>
      </c>
      <c r="AC173">
        <v>0</v>
      </c>
      <c r="AD173">
        <v>388.8</v>
      </c>
      <c r="AE173">
        <v>0</v>
      </c>
      <c r="AF173">
        <v>0</v>
      </c>
      <c r="AG173">
        <v>0</v>
      </c>
      <c r="AH173">
        <v>388.8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0.99</v>
      </c>
      <c r="AU173" t="s">
        <v>238</v>
      </c>
      <c r="AV173">
        <v>1</v>
      </c>
      <c r="AW173">
        <v>2</v>
      </c>
      <c r="AX173">
        <v>312244334</v>
      </c>
      <c r="AY173">
        <v>1</v>
      </c>
      <c r="AZ173">
        <v>0</v>
      </c>
      <c r="BA173">
        <v>179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384.91200000000003</v>
      </c>
      <c r="BN173">
        <v>0.99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442.64879999999994</v>
      </c>
      <c r="BU173">
        <v>1.1384999999999998</v>
      </c>
      <c r="BV173">
        <v>0</v>
      </c>
      <c r="BW173">
        <v>1</v>
      </c>
      <c r="CU173">
        <f>ROUND(AT173*Source!I136*AH173*AL173,2)</f>
        <v>9.6199999999999992</v>
      </c>
      <c r="CV173">
        <f>ROUND(Y173*Source!I136,7)</f>
        <v>2.8462500000000002E-2</v>
      </c>
      <c r="CW173">
        <v>0</v>
      </c>
      <c r="CX173">
        <f>ROUND(Y173*Source!I136,7)</f>
        <v>2.8462500000000002E-2</v>
      </c>
      <c r="CY173">
        <f>AD173</f>
        <v>388.8</v>
      </c>
      <c r="CZ173">
        <f>AH173</f>
        <v>388.8</v>
      </c>
      <c r="DA173">
        <f>AL173</f>
        <v>1</v>
      </c>
      <c r="DB173">
        <f>ROUND((ROUND(AT173*CZ173,2)*ROUND(1.15,7)),6)</f>
        <v>442.6465</v>
      </c>
      <c r="DC173">
        <f>ROUND((ROUND(AT173*AG173,2)*ROUND(1.15,7)),6)</f>
        <v>0</v>
      </c>
      <c r="DD173" t="s">
        <v>3</v>
      </c>
      <c r="DE173" t="s">
        <v>3</v>
      </c>
      <c r="DF173">
        <f t="shared" si="59"/>
        <v>0</v>
      </c>
      <c r="DG173">
        <f t="shared" si="58"/>
        <v>0</v>
      </c>
      <c r="DH173">
        <f t="shared" si="50"/>
        <v>0</v>
      </c>
      <c r="DI173">
        <f t="shared" si="51"/>
        <v>11.07</v>
      </c>
      <c r="DJ173">
        <f>DI173</f>
        <v>11.07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ROW(Source!A136)</f>
        <v>136</v>
      </c>
      <c r="B174">
        <v>312243454</v>
      </c>
      <c r="C174">
        <v>312244320</v>
      </c>
      <c r="D174">
        <v>277560448</v>
      </c>
      <c r="E174">
        <v>109</v>
      </c>
      <c r="F174">
        <v>1</v>
      </c>
      <c r="G174">
        <v>1</v>
      </c>
      <c r="H174">
        <v>1</v>
      </c>
      <c r="I174" t="s">
        <v>719</v>
      </c>
      <c r="J174" t="s">
        <v>3</v>
      </c>
      <c r="K174" t="s">
        <v>720</v>
      </c>
      <c r="L174">
        <v>1369</v>
      </c>
      <c r="N174">
        <v>1013</v>
      </c>
      <c r="O174" t="s">
        <v>718</v>
      </c>
      <c r="P174" t="s">
        <v>718</v>
      </c>
      <c r="Q174">
        <v>1</v>
      </c>
      <c r="W174">
        <v>0</v>
      </c>
      <c r="X174">
        <v>-587036825</v>
      </c>
      <c r="Y174">
        <f>(AT174*ROUND(1.15,7))</f>
        <v>54.383499999999998</v>
      </c>
      <c r="AA174">
        <v>0</v>
      </c>
      <c r="AB174">
        <v>0</v>
      </c>
      <c r="AC174">
        <v>0</v>
      </c>
      <c r="AD174">
        <v>424.47</v>
      </c>
      <c r="AE174">
        <v>0</v>
      </c>
      <c r="AF174">
        <v>0</v>
      </c>
      <c r="AG174">
        <v>0</v>
      </c>
      <c r="AH174">
        <v>424.47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47.29</v>
      </c>
      <c r="AU174" t="s">
        <v>238</v>
      </c>
      <c r="AV174">
        <v>1</v>
      </c>
      <c r="AW174">
        <v>2</v>
      </c>
      <c r="AX174">
        <v>312244335</v>
      </c>
      <c r="AY174">
        <v>1</v>
      </c>
      <c r="AZ174">
        <v>0</v>
      </c>
      <c r="BA174">
        <v>180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20073.186300000001</v>
      </c>
      <c r="BN174">
        <v>47.29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23084.164245</v>
      </c>
      <c r="BU174">
        <v>54.383499999999998</v>
      </c>
      <c r="BV174">
        <v>0</v>
      </c>
      <c r="BW174">
        <v>1</v>
      </c>
      <c r="CU174">
        <f>ROUND(AT174*Source!I136*AH174*AL174,2)</f>
        <v>501.83</v>
      </c>
      <c r="CV174">
        <f>ROUND(Y174*Source!I136,7)</f>
        <v>1.3595874999999999</v>
      </c>
      <c r="CW174">
        <v>0</v>
      </c>
      <c r="CX174">
        <f>ROUND(Y174*Source!I136,7)</f>
        <v>1.3595874999999999</v>
      </c>
      <c r="CY174">
        <f>AD174</f>
        <v>424.47</v>
      </c>
      <c r="CZ174">
        <f>AH174</f>
        <v>424.47</v>
      </c>
      <c r="DA174">
        <f>AL174</f>
        <v>1</v>
      </c>
      <c r="DB174">
        <f>ROUND((ROUND(AT174*CZ174,2)*ROUND(1.15,7)),6)</f>
        <v>23084.1685</v>
      </c>
      <c r="DC174">
        <f>ROUND((ROUND(AT174*AG174,2)*ROUND(1.15,7)),6)</f>
        <v>0</v>
      </c>
      <c r="DD174" t="s">
        <v>3</v>
      </c>
      <c r="DE174" t="s">
        <v>3</v>
      </c>
      <c r="DF174">
        <f t="shared" si="59"/>
        <v>0</v>
      </c>
      <c r="DG174">
        <f t="shared" si="58"/>
        <v>0</v>
      </c>
      <c r="DH174">
        <f t="shared" si="50"/>
        <v>0</v>
      </c>
      <c r="DI174">
        <f t="shared" si="51"/>
        <v>577.1</v>
      </c>
      <c r="DJ174">
        <f>DI174</f>
        <v>577.1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ROW(Source!A136)</f>
        <v>136</v>
      </c>
      <c r="B175">
        <v>312243454</v>
      </c>
      <c r="C175">
        <v>312244320</v>
      </c>
      <c r="D175">
        <v>277560452</v>
      </c>
      <c r="E175">
        <v>109</v>
      </c>
      <c r="F175">
        <v>1</v>
      </c>
      <c r="G175">
        <v>1</v>
      </c>
      <c r="H175">
        <v>1</v>
      </c>
      <c r="I175" t="s">
        <v>721</v>
      </c>
      <c r="J175" t="s">
        <v>3</v>
      </c>
      <c r="K175" t="s">
        <v>722</v>
      </c>
      <c r="L175">
        <v>1369</v>
      </c>
      <c r="N175">
        <v>1013</v>
      </c>
      <c r="O175" t="s">
        <v>718</v>
      </c>
      <c r="P175" t="s">
        <v>718</v>
      </c>
      <c r="Q175">
        <v>1</v>
      </c>
      <c r="W175">
        <v>0</v>
      </c>
      <c r="X175">
        <v>-512803540</v>
      </c>
      <c r="Y175">
        <f>(AT175*ROUND(1.15,7))</f>
        <v>26.933</v>
      </c>
      <c r="AA175">
        <v>0</v>
      </c>
      <c r="AB175">
        <v>0</v>
      </c>
      <c r="AC175">
        <v>0</v>
      </c>
      <c r="AD175">
        <v>477.98</v>
      </c>
      <c r="AE175">
        <v>0</v>
      </c>
      <c r="AF175">
        <v>0</v>
      </c>
      <c r="AG175">
        <v>0</v>
      </c>
      <c r="AH175">
        <v>477.98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23.42</v>
      </c>
      <c r="AU175" t="s">
        <v>238</v>
      </c>
      <c r="AV175">
        <v>1</v>
      </c>
      <c r="AW175">
        <v>2</v>
      </c>
      <c r="AX175">
        <v>312244336</v>
      </c>
      <c r="AY175">
        <v>1</v>
      </c>
      <c r="AZ175">
        <v>0</v>
      </c>
      <c r="BA175">
        <v>181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11194.2916</v>
      </c>
      <c r="BN175">
        <v>23.42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12873.43534</v>
      </c>
      <c r="BU175">
        <v>26.933</v>
      </c>
      <c r="BV175">
        <v>0</v>
      </c>
      <c r="BW175">
        <v>1</v>
      </c>
      <c r="CU175">
        <f>ROUND(AT175*Source!I136*AH175*AL175,2)</f>
        <v>279.86</v>
      </c>
      <c r="CV175">
        <f>ROUND(Y175*Source!I136,7)</f>
        <v>0.67332499999999995</v>
      </c>
      <c r="CW175">
        <v>0</v>
      </c>
      <c r="CX175">
        <f>ROUND(Y175*Source!I136,7)</f>
        <v>0.67332499999999995</v>
      </c>
      <c r="CY175">
        <f>AD175</f>
        <v>477.98</v>
      </c>
      <c r="CZ175">
        <f>AH175</f>
        <v>477.98</v>
      </c>
      <c r="DA175">
        <f>AL175</f>
        <v>1</v>
      </c>
      <c r="DB175">
        <f>ROUND((ROUND(AT175*CZ175,2)*ROUND(1.15,7)),6)</f>
        <v>12873.433499999999</v>
      </c>
      <c r="DC175">
        <f>ROUND((ROUND(AT175*AG175,2)*ROUND(1.15,7)),6)</f>
        <v>0</v>
      </c>
      <c r="DD175" t="s">
        <v>3</v>
      </c>
      <c r="DE175" t="s">
        <v>3</v>
      </c>
      <c r="DF175">
        <f t="shared" si="59"/>
        <v>0</v>
      </c>
      <c r="DG175">
        <f t="shared" si="58"/>
        <v>0</v>
      </c>
      <c r="DH175">
        <f t="shared" si="50"/>
        <v>0</v>
      </c>
      <c r="DI175">
        <f t="shared" si="51"/>
        <v>321.83999999999997</v>
      </c>
      <c r="DJ175">
        <f>DI175</f>
        <v>321.83999999999997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ROW(Source!A136)</f>
        <v>136</v>
      </c>
      <c r="B176">
        <v>312243454</v>
      </c>
      <c r="C176">
        <v>312244320</v>
      </c>
      <c r="D176">
        <v>277560455</v>
      </c>
      <c r="E176">
        <v>109</v>
      </c>
      <c r="F176">
        <v>1</v>
      </c>
      <c r="G176">
        <v>1</v>
      </c>
      <c r="H176">
        <v>1</v>
      </c>
      <c r="I176" t="s">
        <v>723</v>
      </c>
      <c r="J176" t="s">
        <v>3</v>
      </c>
      <c r="K176" t="s">
        <v>724</v>
      </c>
      <c r="L176">
        <v>1369</v>
      </c>
      <c r="N176">
        <v>1013</v>
      </c>
      <c r="O176" t="s">
        <v>718</v>
      </c>
      <c r="P176" t="s">
        <v>718</v>
      </c>
      <c r="Q176">
        <v>1</v>
      </c>
      <c r="W176">
        <v>0</v>
      </c>
      <c r="X176">
        <v>1518711480</v>
      </c>
      <c r="Y176">
        <f>(AT176*ROUND(1.15,7))</f>
        <v>26.933</v>
      </c>
      <c r="AA176">
        <v>0</v>
      </c>
      <c r="AB176">
        <v>0</v>
      </c>
      <c r="AC176">
        <v>0</v>
      </c>
      <c r="AD176">
        <v>549.32000000000005</v>
      </c>
      <c r="AE176">
        <v>0</v>
      </c>
      <c r="AF176">
        <v>0</v>
      </c>
      <c r="AG176">
        <v>0</v>
      </c>
      <c r="AH176">
        <v>549.32000000000005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23.42</v>
      </c>
      <c r="AU176" t="s">
        <v>238</v>
      </c>
      <c r="AV176">
        <v>1</v>
      </c>
      <c r="AW176">
        <v>2</v>
      </c>
      <c r="AX176">
        <v>312244337</v>
      </c>
      <c r="AY176">
        <v>1</v>
      </c>
      <c r="AZ176">
        <v>0</v>
      </c>
      <c r="BA176">
        <v>182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12865.074400000001</v>
      </c>
      <c r="BN176">
        <v>23.42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14794.835560000001</v>
      </c>
      <c r="BU176">
        <v>26.933</v>
      </c>
      <c r="BV176">
        <v>0</v>
      </c>
      <c r="BW176">
        <v>1</v>
      </c>
      <c r="CU176">
        <f>ROUND(AT176*Source!I136*AH176*AL176,2)</f>
        <v>321.63</v>
      </c>
      <c r="CV176">
        <f>ROUND(Y176*Source!I136,7)</f>
        <v>0.67332499999999995</v>
      </c>
      <c r="CW176">
        <v>0</v>
      </c>
      <c r="CX176">
        <f>ROUND(Y176*Source!I136,7)</f>
        <v>0.67332499999999995</v>
      </c>
      <c r="CY176">
        <f>AD176</f>
        <v>549.32000000000005</v>
      </c>
      <c r="CZ176">
        <f>AH176</f>
        <v>549.32000000000005</v>
      </c>
      <c r="DA176">
        <f>AL176</f>
        <v>1</v>
      </c>
      <c r="DB176">
        <f>ROUND((ROUND(AT176*CZ176,2)*ROUND(1.15,7)),6)</f>
        <v>14794.8305</v>
      </c>
      <c r="DC176">
        <f>ROUND((ROUND(AT176*AG176,2)*ROUND(1.15,7)),6)</f>
        <v>0</v>
      </c>
      <c r="DD176" t="s">
        <v>3</v>
      </c>
      <c r="DE176" t="s">
        <v>3</v>
      </c>
      <c r="DF176">
        <f t="shared" si="59"/>
        <v>0</v>
      </c>
      <c r="DG176">
        <f t="shared" si="58"/>
        <v>0</v>
      </c>
      <c r="DH176">
        <f t="shared" si="50"/>
        <v>0</v>
      </c>
      <c r="DI176">
        <f t="shared" si="51"/>
        <v>369.87</v>
      </c>
      <c r="DJ176">
        <f>DI176</f>
        <v>369.87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ROW(Source!A136)</f>
        <v>136</v>
      </c>
      <c r="B177">
        <v>312243454</v>
      </c>
      <c r="C177">
        <v>312244320</v>
      </c>
      <c r="D177">
        <v>277560491</v>
      </c>
      <c r="E177">
        <v>109</v>
      </c>
      <c r="F177">
        <v>1</v>
      </c>
      <c r="G177">
        <v>1</v>
      </c>
      <c r="H177">
        <v>1</v>
      </c>
      <c r="I177" t="s">
        <v>658</v>
      </c>
      <c r="J177" t="s">
        <v>3</v>
      </c>
      <c r="K177" t="s">
        <v>659</v>
      </c>
      <c r="L177">
        <v>1191</v>
      </c>
      <c r="N177">
        <v>1013</v>
      </c>
      <c r="O177" t="s">
        <v>657</v>
      </c>
      <c r="P177" t="s">
        <v>657</v>
      </c>
      <c r="Q177">
        <v>1</v>
      </c>
      <c r="W177">
        <v>0</v>
      </c>
      <c r="X177">
        <v>-1417349443</v>
      </c>
      <c r="Y177">
        <f t="shared" ref="Y177:Y182" si="60">(AT177*ROUND(1.25,7))</f>
        <v>31.112500000000001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24.89</v>
      </c>
      <c r="AU177" t="s">
        <v>61</v>
      </c>
      <c r="AV177">
        <v>2</v>
      </c>
      <c r="AW177">
        <v>2</v>
      </c>
      <c r="AX177">
        <v>312244338</v>
      </c>
      <c r="AY177">
        <v>1</v>
      </c>
      <c r="AZ177">
        <v>0</v>
      </c>
      <c r="BA177">
        <v>183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ROUND(Y177*Source!I136,7)</f>
        <v>0.77781250000000002</v>
      </c>
      <c r="CY177">
        <f>AD177</f>
        <v>0</v>
      </c>
      <c r="CZ177">
        <f>AH177</f>
        <v>0</v>
      </c>
      <c r="DA177">
        <f>AL177</f>
        <v>1</v>
      </c>
      <c r="DB177">
        <f t="shared" ref="DB177:DB182" si="61">ROUND((ROUND(AT177*CZ177,2)*ROUND(1.25,7)),6)</f>
        <v>0</v>
      </c>
      <c r="DC177">
        <f t="shared" ref="DC177:DC182" si="62">ROUND((ROUND(AT177*AG177,2)*ROUND(1.25,7)),6)</f>
        <v>0</v>
      </c>
      <c r="DD177" t="s">
        <v>3</v>
      </c>
      <c r="DE177" t="s">
        <v>3</v>
      </c>
      <c r="DF177">
        <f t="shared" si="59"/>
        <v>0</v>
      </c>
      <c r="DG177">
        <f t="shared" si="58"/>
        <v>0</v>
      </c>
      <c r="DH177">
        <f t="shared" si="50"/>
        <v>0</v>
      </c>
      <c r="DI177">
        <f t="shared" si="51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ROW(Source!A136)</f>
        <v>136</v>
      </c>
      <c r="B178">
        <v>312243454</v>
      </c>
      <c r="C178">
        <v>312244320</v>
      </c>
      <c r="D178">
        <v>277944622</v>
      </c>
      <c r="E178">
        <v>1</v>
      </c>
      <c r="F178">
        <v>1</v>
      </c>
      <c r="G178">
        <v>1</v>
      </c>
      <c r="H178">
        <v>2</v>
      </c>
      <c r="I178" t="s">
        <v>691</v>
      </c>
      <c r="J178" t="s">
        <v>692</v>
      </c>
      <c r="K178" t="s">
        <v>693</v>
      </c>
      <c r="L178">
        <v>1368</v>
      </c>
      <c r="N178">
        <v>1011</v>
      </c>
      <c r="O178" t="s">
        <v>443</v>
      </c>
      <c r="P178" t="s">
        <v>443</v>
      </c>
      <c r="Q178">
        <v>1</v>
      </c>
      <c r="W178">
        <v>0</v>
      </c>
      <c r="X178">
        <v>-776243211</v>
      </c>
      <c r="Y178">
        <f t="shared" si="60"/>
        <v>0.9375</v>
      </c>
      <c r="AA178">
        <v>0</v>
      </c>
      <c r="AB178">
        <v>1472.33</v>
      </c>
      <c r="AC178">
        <v>642.05999999999995</v>
      </c>
      <c r="AD178">
        <v>0</v>
      </c>
      <c r="AE178">
        <v>0</v>
      </c>
      <c r="AF178">
        <v>1472.33</v>
      </c>
      <c r="AG178">
        <v>642.05999999999995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0.75</v>
      </c>
      <c r="AU178" t="s">
        <v>61</v>
      </c>
      <c r="AV178">
        <v>1</v>
      </c>
      <c r="AW178">
        <v>2</v>
      </c>
      <c r="AX178">
        <v>312244339</v>
      </c>
      <c r="AY178">
        <v>1</v>
      </c>
      <c r="AZ178">
        <v>0</v>
      </c>
      <c r="BA178">
        <v>184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1104.2474999999999</v>
      </c>
      <c r="BL178">
        <v>481.54499999999996</v>
      </c>
      <c r="BM178">
        <v>0</v>
      </c>
      <c r="BN178">
        <v>0</v>
      </c>
      <c r="BO178">
        <v>0.75</v>
      </c>
      <c r="BP178">
        <v>1</v>
      </c>
      <c r="BQ178">
        <v>0</v>
      </c>
      <c r="BR178">
        <v>1380.3093749999998</v>
      </c>
      <c r="BS178">
        <v>601.93124999999998</v>
      </c>
      <c r="BT178">
        <v>0</v>
      </c>
      <c r="BU178">
        <v>0</v>
      </c>
      <c r="BV178">
        <v>0.9375</v>
      </c>
      <c r="BW178">
        <v>1</v>
      </c>
      <c r="CV178">
        <v>0</v>
      </c>
      <c r="CW178">
        <f>ROUND(Y178*Source!I136*DO178,7)</f>
        <v>2.34375E-2</v>
      </c>
      <c r="CX178">
        <f>ROUND(Y178*Source!I136,7)</f>
        <v>2.34375E-2</v>
      </c>
      <c r="CY178">
        <f>AB178</f>
        <v>1472.33</v>
      </c>
      <c r="CZ178">
        <f>AF178</f>
        <v>1472.33</v>
      </c>
      <c r="DA178">
        <f>AJ178</f>
        <v>1</v>
      </c>
      <c r="DB178">
        <f t="shared" si="61"/>
        <v>1380.3125</v>
      </c>
      <c r="DC178">
        <f t="shared" si="62"/>
        <v>601.9375</v>
      </c>
      <c r="DD178" t="s">
        <v>3</v>
      </c>
      <c r="DE178" t="s">
        <v>3</v>
      </c>
      <c r="DF178">
        <f t="shared" si="59"/>
        <v>0</v>
      </c>
      <c r="DG178">
        <f t="shared" si="58"/>
        <v>34.51</v>
      </c>
      <c r="DH178">
        <f t="shared" si="50"/>
        <v>15.05</v>
      </c>
      <c r="DI178">
        <f t="shared" si="51"/>
        <v>0</v>
      </c>
      <c r="DJ178">
        <f>DG178+DH178</f>
        <v>49.56</v>
      </c>
      <c r="DK178">
        <v>1</v>
      </c>
      <c r="DL178" t="s">
        <v>694</v>
      </c>
      <c r="DM178">
        <v>6</v>
      </c>
      <c r="DN178" t="s">
        <v>657</v>
      </c>
      <c r="DO178">
        <v>1</v>
      </c>
    </row>
    <row r="179" spans="1:119" x14ac:dyDescent="0.2">
      <c r="A179">
        <f>ROW(Source!A136)</f>
        <v>136</v>
      </c>
      <c r="B179">
        <v>312243454</v>
      </c>
      <c r="C179">
        <v>312244320</v>
      </c>
      <c r="D179">
        <v>277944809</v>
      </c>
      <c r="E179">
        <v>1</v>
      </c>
      <c r="F179">
        <v>1</v>
      </c>
      <c r="G179">
        <v>1</v>
      </c>
      <c r="H179">
        <v>2</v>
      </c>
      <c r="I179" t="s">
        <v>725</v>
      </c>
      <c r="J179" t="s">
        <v>726</v>
      </c>
      <c r="K179" t="s">
        <v>727</v>
      </c>
      <c r="L179">
        <v>1368</v>
      </c>
      <c r="N179">
        <v>1011</v>
      </c>
      <c r="O179" t="s">
        <v>443</v>
      </c>
      <c r="P179" t="s">
        <v>443</v>
      </c>
      <c r="Q179">
        <v>1</v>
      </c>
      <c r="W179">
        <v>0</v>
      </c>
      <c r="X179">
        <v>-1432554125</v>
      </c>
      <c r="Y179">
        <f t="shared" si="60"/>
        <v>1.0125000000000002</v>
      </c>
      <c r="AA179">
        <v>0</v>
      </c>
      <c r="AB179">
        <v>15.14</v>
      </c>
      <c r="AC179">
        <v>0</v>
      </c>
      <c r="AD179">
        <v>0</v>
      </c>
      <c r="AE179">
        <v>0</v>
      </c>
      <c r="AF179">
        <v>15.14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0.81</v>
      </c>
      <c r="AU179" t="s">
        <v>61</v>
      </c>
      <c r="AV179">
        <v>1</v>
      </c>
      <c r="AW179">
        <v>2</v>
      </c>
      <c r="AX179">
        <v>312244340</v>
      </c>
      <c r="AY179">
        <v>1</v>
      </c>
      <c r="AZ179">
        <v>0</v>
      </c>
      <c r="BA179">
        <v>185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12.263400000000001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15.329250000000004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f>ROUND(Y179*Source!I136*DO179,7)</f>
        <v>0</v>
      </c>
      <c r="CX179">
        <f>ROUND(Y179*Source!I136,7)</f>
        <v>2.5312500000000002E-2</v>
      </c>
      <c r="CY179">
        <f>AB179</f>
        <v>15.14</v>
      </c>
      <c r="CZ179">
        <f>AF179</f>
        <v>15.14</v>
      </c>
      <c r="DA179">
        <f>AJ179</f>
        <v>1</v>
      </c>
      <c r="DB179">
        <f t="shared" si="61"/>
        <v>15.324999999999999</v>
      </c>
      <c r="DC179">
        <f t="shared" si="62"/>
        <v>0</v>
      </c>
      <c r="DD179" t="s">
        <v>3</v>
      </c>
      <c r="DE179" t="s">
        <v>3</v>
      </c>
      <c r="DF179">
        <f t="shared" si="59"/>
        <v>0</v>
      </c>
      <c r="DG179">
        <f t="shared" si="58"/>
        <v>0.38</v>
      </c>
      <c r="DH179">
        <f t="shared" si="50"/>
        <v>0</v>
      </c>
      <c r="DI179">
        <f t="shared" si="51"/>
        <v>0</v>
      </c>
      <c r="DJ179">
        <f>DG179+DH179</f>
        <v>0.38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ROW(Source!A136)</f>
        <v>136</v>
      </c>
      <c r="B180">
        <v>312243454</v>
      </c>
      <c r="C180">
        <v>312244320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728</v>
      </c>
      <c r="J180" t="s">
        <v>729</v>
      </c>
      <c r="K180" t="s">
        <v>730</v>
      </c>
      <c r="L180">
        <v>1368</v>
      </c>
      <c r="N180">
        <v>1011</v>
      </c>
      <c r="O180" t="s">
        <v>443</v>
      </c>
      <c r="P180" t="s">
        <v>443</v>
      </c>
      <c r="Q180">
        <v>1</v>
      </c>
      <c r="W180">
        <v>0</v>
      </c>
      <c r="X180">
        <v>412917512</v>
      </c>
      <c r="Y180">
        <f t="shared" si="60"/>
        <v>28.424999999999997</v>
      </c>
      <c r="AA180">
        <v>0</v>
      </c>
      <c r="AB180">
        <v>436.88</v>
      </c>
      <c r="AC180">
        <v>477.98</v>
      </c>
      <c r="AD180">
        <v>0</v>
      </c>
      <c r="AE180">
        <v>0</v>
      </c>
      <c r="AF180">
        <v>346.73</v>
      </c>
      <c r="AG180">
        <v>477.98</v>
      </c>
      <c r="AH180">
        <v>0</v>
      </c>
      <c r="AI180">
        <v>1</v>
      </c>
      <c r="AJ180">
        <v>1.26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22.74</v>
      </c>
      <c r="AU180" t="s">
        <v>61</v>
      </c>
      <c r="AV180">
        <v>1</v>
      </c>
      <c r="AW180">
        <v>2</v>
      </c>
      <c r="AX180">
        <v>312244341</v>
      </c>
      <c r="AY180">
        <v>1</v>
      </c>
      <c r="AZ180">
        <v>0</v>
      </c>
      <c r="BA180">
        <v>186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7884.6401999999998</v>
      </c>
      <c r="BL180">
        <v>10869.2652</v>
      </c>
      <c r="BM180">
        <v>0</v>
      </c>
      <c r="BN180">
        <v>0</v>
      </c>
      <c r="BO180">
        <v>22.74</v>
      </c>
      <c r="BP180">
        <v>1</v>
      </c>
      <c r="BQ180">
        <v>0</v>
      </c>
      <c r="BR180">
        <v>9855.8002500000002</v>
      </c>
      <c r="BS180">
        <v>13586.581499999998</v>
      </c>
      <c r="BT180">
        <v>0</v>
      </c>
      <c r="BU180">
        <v>0</v>
      </c>
      <c r="BV180">
        <v>28.424999999999997</v>
      </c>
      <c r="BW180">
        <v>1</v>
      </c>
      <c r="CV180">
        <v>0</v>
      </c>
      <c r="CW180">
        <f>ROUND(Y180*Source!I136*DO180,7)</f>
        <v>0.71062499999999995</v>
      </c>
      <c r="CX180">
        <f>ROUND(Y180*Source!I136,7)</f>
        <v>0.71062499999999995</v>
      </c>
      <c r="CY180">
        <f>AB180</f>
        <v>436.88</v>
      </c>
      <c r="CZ180">
        <f>AF180</f>
        <v>346.73</v>
      </c>
      <c r="DA180">
        <f>AJ180</f>
        <v>1.26</v>
      </c>
      <c r="DB180">
        <f t="shared" si="61"/>
        <v>9855.7999999999993</v>
      </c>
      <c r="DC180">
        <f t="shared" si="62"/>
        <v>13586.5875</v>
      </c>
      <c r="DD180" t="s">
        <v>3</v>
      </c>
      <c r="DE180" t="s">
        <v>3</v>
      </c>
      <c r="DF180">
        <f t="shared" si="59"/>
        <v>0</v>
      </c>
      <c r="DG180">
        <f>ROUND(ROUND(AF180*AJ180,2)*CX180,2)</f>
        <v>310.45999999999998</v>
      </c>
      <c r="DH180">
        <f t="shared" si="50"/>
        <v>339.66</v>
      </c>
      <c r="DI180">
        <f t="shared" si="51"/>
        <v>0</v>
      </c>
      <c r="DJ180">
        <f>DG180+DH180</f>
        <v>650.12</v>
      </c>
      <c r="DK180">
        <v>1</v>
      </c>
      <c r="DL180" t="s">
        <v>667</v>
      </c>
      <c r="DM180">
        <v>4</v>
      </c>
      <c r="DN180" t="s">
        <v>657</v>
      </c>
      <c r="DO180">
        <v>1</v>
      </c>
    </row>
    <row r="181" spans="1:119" x14ac:dyDescent="0.2">
      <c r="A181">
        <f>ROW(Source!A136)</f>
        <v>136</v>
      </c>
      <c r="B181">
        <v>312243454</v>
      </c>
      <c r="C181">
        <v>312244320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664</v>
      </c>
      <c r="J181" t="s">
        <v>665</v>
      </c>
      <c r="K181" t="s">
        <v>666</v>
      </c>
      <c r="L181">
        <v>1368</v>
      </c>
      <c r="N181">
        <v>1011</v>
      </c>
      <c r="O181" t="s">
        <v>443</v>
      </c>
      <c r="P181" t="s">
        <v>443</v>
      </c>
      <c r="Q181">
        <v>1</v>
      </c>
      <c r="W181">
        <v>0</v>
      </c>
      <c r="X181">
        <v>721652621</v>
      </c>
      <c r="Y181">
        <f t="shared" si="60"/>
        <v>0.73749999999999993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0.59</v>
      </c>
      <c r="AU181" t="s">
        <v>61</v>
      </c>
      <c r="AV181">
        <v>1</v>
      </c>
      <c r="AW181">
        <v>2</v>
      </c>
      <c r="AX181">
        <v>312244342</v>
      </c>
      <c r="AY181">
        <v>1</v>
      </c>
      <c r="AZ181">
        <v>0</v>
      </c>
      <c r="BA181">
        <v>187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321.37299999999999</v>
      </c>
      <c r="BL181">
        <v>282.00819999999999</v>
      </c>
      <c r="BM181">
        <v>0</v>
      </c>
      <c r="BN181">
        <v>0</v>
      </c>
      <c r="BO181">
        <v>0.59</v>
      </c>
      <c r="BP181">
        <v>1</v>
      </c>
      <c r="BQ181">
        <v>0</v>
      </c>
      <c r="BR181">
        <v>401.71625</v>
      </c>
      <c r="BS181">
        <v>352.51024999999998</v>
      </c>
      <c r="BT181">
        <v>0</v>
      </c>
      <c r="BU181">
        <v>0</v>
      </c>
      <c r="BV181">
        <v>0.73749999999999993</v>
      </c>
      <c r="BW181">
        <v>1</v>
      </c>
      <c r="CV181">
        <v>0</v>
      </c>
      <c r="CW181">
        <f>ROUND(Y181*Source!I136*DO181,7)</f>
        <v>1.8437499999999999E-2</v>
      </c>
      <c r="CX181">
        <f>ROUND(Y181*Source!I136,7)</f>
        <v>1.8437499999999999E-2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 t="shared" si="61"/>
        <v>401.71249999999998</v>
      </c>
      <c r="DC181">
        <f t="shared" si="62"/>
        <v>352.51249999999999</v>
      </c>
      <c r="DD181" t="s">
        <v>3</v>
      </c>
      <c r="DE181" t="s">
        <v>3</v>
      </c>
      <c r="DF181">
        <f t="shared" si="59"/>
        <v>0</v>
      </c>
      <c r="DG181">
        <f t="shared" ref="DG181:DG192" si="63">ROUND(ROUND(AF181,2)*CX181,2)</f>
        <v>10.039999999999999</v>
      </c>
      <c r="DH181">
        <f t="shared" si="50"/>
        <v>8.81</v>
      </c>
      <c r="DI181">
        <f t="shared" si="51"/>
        <v>0</v>
      </c>
      <c r="DJ181">
        <f>DG181+DH181</f>
        <v>18.850000000000001</v>
      </c>
      <c r="DK181">
        <v>1</v>
      </c>
      <c r="DL181" t="s">
        <v>667</v>
      </c>
      <c r="DM181">
        <v>4</v>
      </c>
      <c r="DN181" t="s">
        <v>657</v>
      </c>
      <c r="DO181">
        <v>1</v>
      </c>
    </row>
    <row r="182" spans="1:119" x14ac:dyDescent="0.2">
      <c r="A182">
        <f>ROW(Source!A136)</f>
        <v>136</v>
      </c>
      <c r="B182">
        <v>312243454</v>
      </c>
      <c r="C182">
        <v>312244320</v>
      </c>
      <c r="D182">
        <v>277946074</v>
      </c>
      <c r="E182">
        <v>1</v>
      </c>
      <c r="F182">
        <v>1</v>
      </c>
      <c r="G182">
        <v>1</v>
      </c>
      <c r="H182">
        <v>2</v>
      </c>
      <c r="I182" t="s">
        <v>731</v>
      </c>
      <c r="J182" t="s">
        <v>732</v>
      </c>
      <c r="K182" t="s">
        <v>733</v>
      </c>
      <c r="L182">
        <v>1368</v>
      </c>
      <c r="N182">
        <v>1011</v>
      </c>
      <c r="O182" t="s">
        <v>443</v>
      </c>
      <c r="P182" t="s">
        <v>443</v>
      </c>
      <c r="Q182">
        <v>1</v>
      </c>
      <c r="W182">
        <v>0</v>
      </c>
      <c r="X182">
        <v>1125415823</v>
      </c>
      <c r="Y182">
        <f t="shared" si="60"/>
        <v>1.0125000000000002</v>
      </c>
      <c r="AA182">
        <v>0</v>
      </c>
      <c r="AB182">
        <v>160.38</v>
      </c>
      <c r="AC182">
        <v>477.98</v>
      </c>
      <c r="AD182">
        <v>0</v>
      </c>
      <c r="AE182">
        <v>0</v>
      </c>
      <c r="AF182">
        <v>160.38</v>
      </c>
      <c r="AG182">
        <v>477.98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0.81</v>
      </c>
      <c r="AU182" t="s">
        <v>61</v>
      </c>
      <c r="AV182">
        <v>1</v>
      </c>
      <c r="AW182">
        <v>2</v>
      </c>
      <c r="AX182">
        <v>312244343</v>
      </c>
      <c r="AY182">
        <v>1</v>
      </c>
      <c r="AZ182">
        <v>0</v>
      </c>
      <c r="BA182">
        <v>188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129.90780000000001</v>
      </c>
      <c r="BL182">
        <v>387.16380000000004</v>
      </c>
      <c r="BM182">
        <v>0</v>
      </c>
      <c r="BN182">
        <v>0</v>
      </c>
      <c r="BO182">
        <v>0.81</v>
      </c>
      <c r="BP182">
        <v>1</v>
      </c>
      <c r="BQ182">
        <v>0</v>
      </c>
      <c r="BR182">
        <v>162.38475000000003</v>
      </c>
      <c r="BS182">
        <v>483.9547500000001</v>
      </c>
      <c r="BT182">
        <v>0</v>
      </c>
      <c r="BU182">
        <v>0</v>
      </c>
      <c r="BV182">
        <v>1.0125000000000002</v>
      </c>
      <c r="BW182">
        <v>1</v>
      </c>
      <c r="CV182">
        <v>0</v>
      </c>
      <c r="CW182">
        <f>ROUND(Y182*Source!I136*DO182,7)</f>
        <v>2.5312500000000002E-2</v>
      </c>
      <c r="CX182">
        <f>ROUND(Y182*Source!I136,7)</f>
        <v>2.5312500000000002E-2</v>
      </c>
      <c r="CY182">
        <f>AB182</f>
        <v>160.38</v>
      </c>
      <c r="CZ182">
        <f>AF182</f>
        <v>160.38</v>
      </c>
      <c r="DA182">
        <f>AJ182</f>
        <v>1</v>
      </c>
      <c r="DB182">
        <f t="shared" si="61"/>
        <v>162.38749999999999</v>
      </c>
      <c r="DC182">
        <f t="shared" si="62"/>
        <v>483.95</v>
      </c>
      <c r="DD182" t="s">
        <v>3</v>
      </c>
      <c r="DE182" t="s">
        <v>3</v>
      </c>
      <c r="DF182">
        <f t="shared" si="59"/>
        <v>0</v>
      </c>
      <c r="DG182">
        <f t="shared" si="63"/>
        <v>4.0599999999999996</v>
      </c>
      <c r="DH182">
        <f t="shared" si="50"/>
        <v>12.1</v>
      </c>
      <c r="DI182">
        <f t="shared" si="51"/>
        <v>0</v>
      </c>
      <c r="DJ182">
        <f>DG182+DH182</f>
        <v>16.16</v>
      </c>
      <c r="DK182">
        <v>1</v>
      </c>
      <c r="DL182" t="s">
        <v>667</v>
      </c>
      <c r="DM182">
        <v>4</v>
      </c>
      <c r="DN182" t="s">
        <v>657</v>
      </c>
      <c r="DO182">
        <v>1</v>
      </c>
    </row>
    <row r="183" spans="1:119" x14ac:dyDescent="0.2">
      <c r="A183">
        <f>ROW(Source!A136)</f>
        <v>136</v>
      </c>
      <c r="B183">
        <v>312243454</v>
      </c>
      <c r="C183">
        <v>312244320</v>
      </c>
      <c r="D183">
        <v>277565240</v>
      </c>
      <c r="E183">
        <v>109</v>
      </c>
      <c r="F183">
        <v>1</v>
      </c>
      <c r="G183">
        <v>1</v>
      </c>
      <c r="H183">
        <v>3</v>
      </c>
      <c r="I183" t="s">
        <v>223</v>
      </c>
      <c r="J183" t="s">
        <v>3</v>
      </c>
      <c r="K183" t="s">
        <v>224</v>
      </c>
      <c r="L183">
        <v>1371</v>
      </c>
      <c r="N183">
        <v>1013</v>
      </c>
      <c r="O183" t="s">
        <v>20</v>
      </c>
      <c r="P183" t="s">
        <v>20</v>
      </c>
      <c r="Q183">
        <v>1</v>
      </c>
      <c r="W183">
        <v>0</v>
      </c>
      <c r="X183">
        <v>864875641</v>
      </c>
      <c r="Y183">
        <f>(AT183*ROUND(0,7))</f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22</v>
      </c>
      <c r="AV183">
        <v>0</v>
      </c>
      <c r="AW183">
        <v>2</v>
      </c>
      <c r="AX183">
        <v>312244344</v>
      </c>
      <c r="AY183">
        <v>1</v>
      </c>
      <c r="AZ183">
        <v>0</v>
      </c>
      <c r="BA183">
        <v>189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ROUND(Y183*Source!I136,7)</f>
        <v>0</v>
      </c>
      <c r="CY183">
        <f>AA183</f>
        <v>0</v>
      </c>
      <c r="CZ183">
        <f>AE183</f>
        <v>0</v>
      </c>
      <c r="DA183">
        <f>AI183</f>
        <v>1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 t="shared" si="59"/>
        <v>0</v>
      </c>
      <c r="DG183">
        <f t="shared" si="63"/>
        <v>0</v>
      </c>
      <c r="DH183">
        <f t="shared" si="50"/>
        <v>0</v>
      </c>
      <c r="DI183">
        <f t="shared" si="51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ROW(Source!A136)</f>
        <v>136</v>
      </c>
      <c r="B184">
        <v>312243454</v>
      </c>
      <c r="C184">
        <v>312244320</v>
      </c>
      <c r="D184">
        <v>277565250</v>
      </c>
      <c r="E184">
        <v>109</v>
      </c>
      <c r="F184">
        <v>1</v>
      </c>
      <c r="G184">
        <v>1</v>
      </c>
      <c r="H184">
        <v>3</v>
      </c>
      <c r="I184" t="s">
        <v>226</v>
      </c>
      <c r="J184" t="s">
        <v>3</v>
      </c>
      <c r="K184" t="s">
        <v>227</v>
      </c>
      <c r="L184">
        <v>1371</v>
      </c>
      <c r="N184">
        <v>1013</v>
      </c>
      <c r="O184" t="s">
        <v>20</v>
      </c>
      <c r="P184" t="s">
        <v>20</v>
      </c>
      <c r="Q184">
        <v>1</v>
      </c>
      <c r="W184">
        <v>0</v>
      </c>
      <c r="X184">
        <v>-1890832814</v>
      </c>
      <c r="Y184">
        <f>(AT184*ROUND(0,7))</f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22</v>
      </c>
      <c r="AV184">
        <v>0</v>
      </c>
      <c r="AW184">
        <v>2</v>
      </c>
      <c r="AX184">
        <v>312244345</v>
      </c>
      <c r="AY184">
        <v>1</v>
      </c>
      <c r="AZ184">
        <v>0</v>
      </c>
      <c r="BA184">
        <v>190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ROUND(Y184*Source!I136,7)</f>
        <v>0</v>
      </c>
      <c r="CY184">
        <f>AA184</f>
        <v>0</v>
      </c>
      <c r="CZ184">
        <f>AE184</f>
        <v>0</v>
      </c>
      <c r="DA184">
        <f>AI184</f>
        <v>1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 t="shared" si="59"/>
        <v>0</v>
      </c>
      <c r="DG184">
        <f t="shared" si="63"/>
        <v>0</v>
      </c>
      <c r="DH184">
        <f t="shared" si="50"/>
        <v>0</v>
      </c>
      <c r="DI184">
        <f t="shared" si="51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ROW(Source!A136)</f>
        <v>136</v>
      </c>
      <c r="B185">
        <v>312243454</v>
      </c>
      <c r="C185">
        <v>312244320</v>
      </c>
      <c r="D185">
        <v>277565414</v>
      </c>
      <c r="E185">
        <v>109</v>
      </c>
      <c r="F185">
        <v>1</v>
      </c>
      <c r="G185">
        <v>1</v>
      </c>
      <c r="H185">
        <v>3</v>
      </c>
      <c r="I185" t="s">
        <v>229</v>
      </c>
      <c r="J185" t="s">
        <v>3</v>
      </c>
      <c r="K185" t="s">
        <v>230</v>
      </c>
      <c r="L185">
        <v>1477</v>
      </c>
      <c r="N185">
        <v>1013</v>
      </c>
      <c r="O185" t="s">
        <v>219</v>
      </c>
      <c r="P185" t="s">
        <v>221</v>
      </c>
      <c r="Q185">
        <v>1</v>
      </c>
      <c r="W185">
        <v>0</v>
      </c>
      <c r="X185">
        <v>164804165</v>
      </c>
      <c r="Y185">
        <f>(AT185*ROUND(0,7))</f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22</v>
      </c>
      <c r="AV185">
        <v>0</v>
      </c>
      <c r="AW185">
        <v>2</v>
      </c>
      <c r="AX185">
        <v>312244346</v>
      </c>
      <c r="AY185">
        <v>1</v>
      </c>
      <c r="AZ185">
        <v>0</v>
      </c>
      <c r="BA185">
        <v>191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ROUND(Y185*Source!I136,7)</f>
        <v>0</v>
      </c>
      <c r="CY185">
        <f>AA185</f>
        <v>0</v>
      </c>
      <c r="CZ185">
        <f>AE185</f>
        <v>0</v>
      </c>
      <c r="DA185">
        <f>AI185</f>
        <v>1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 t="shared" si="59"/>
        <v>0</v>
      </c>
      <c r="DG185">
        <f t="shared" si="63"/>
        <v>0</v>
      </c>
      <c r="DH185">
        <f t="shared" si="50"/>
        <v>0</v>
      </c>
      <c r="DI185">
        <f t="shared" si="51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ROW(Source!A140)</f>
        <v>140</v>
      </c>
      <c r="B186">
        <v>312243454</v>
      </c>
      <c r="C186">
        <v>312266734</v>
      </c>
      <c r="D186">
        <v>277560446</v>
      </c>
      <c r="E186">
        <v>109</v>
      </c>
      <c r="F186">
        <v>1</v>
      </c>
      <c r="G186">
        <v>1</v>
      </c>
      <c r="H186">
        <v>1</v>
      </c>
      <c r="I186" t="s">
        <v>716</v>
      </c>
      <c r="J186" t="s">
        <v>3</v>
      </c>
      <c r="K186" t="s">
        <v>717</v>
      </c>
      <c r="L186">
        <v>1369</v>
      </c>
      <c r="N186">
        <v>1013</v>
      </c>
      <c r="O186" t="s">
        <v>718</v>
      </c>
      <c r="P186" t="s">
        <v>718</v>
      </c>
      <c r="Q186">
        <v>1</v>
      </c>
      <c r="W186">
        <v>0</v>
      </c>
      <c r="X186">
        <v>-236928766</v>
      </c>
      <c r="Y186">
        <f>(AT186*ROUND(1.15,7))</f>
        <v>1.1384999999999998</v>
      </c>
      <c r="AA186">
        <v>0</v>
      </c>
      <c r="AB186">
        <v>0</v>
      </c>
      <c r="AC186">
        <v>0</v>
      </c>
      <c r="AD186">
        <v>388.8</v>
      </c>
      <c r="AE186">
        <v>0</v>
      </c>
      <c r="AF186">
        <v>0</v>
      </c>
      <c r="AG186">
        <v>0</v>
      </c>
      <c r="AH186">
        <v>388.8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0.99</v>
      </c>
      <c r="AU186" t="s">
        <v>238</v>
      </c>
      <c r="AV186">
        <v>1</v>
      </c>
      <c r="AW186">
        <v>2</v>
      </c>
      <c r="AX186">
        <v>312266748</v>
      </c>
      <c r="AY186">
        <v>1</v>
      </c>
      <c r="AZ186">
        <v>0</v>
      </c>
      <c r="BA186">
        <v>192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384.91200000000003</v>
      </c>
      <c r="BN186">
        <v>0.99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442.64879999999994</v>
      </c>
      <c r="BU186">
        <v>1.1384999999999998</v>
      </c>
      <c r="BV186">
        <v>0</v>
      </c>
      <c r="BW186">
        <v>1</v>
      </c>
      <c r="CU186">
        <f>ROUND(AT186*Source!I140*AH186*AL186,2)</f>
        <v>11.55</v>
      </c>
      <c r="CV186">
        <f>ROUND(Y186*Source!I140,7)</f>
        <v>3.4154999999999998E-2</v>
      </c>
      <c r="CW186">
        <v>0</v>
      </c>
      <c r="CX186">
        <f>ROUND(Y186*Source!I140,7)</f>
        <v>3.4154999999999998E-2</v>
      </c>
      <c r="CY186">
        <f>AD186</f>
        <v>388.8</v>
      </c>
      <c r="CZ186">
        <f>AH186</f>
        <v>388.8</v>
      </c>
      <c r="DA186">
        <f>AL186</f>
        <v>1</v>
      </c>
      <c r="DB186">
        <f>ROUND((ROUND(AT186*CZ186,2)*ROUND(1.15,7)),6)</f>
        <v>442.6465</v>
      </c>
      <c r="DC186">
        <f>ROUND((ROUND(AT186*AG186,2)*ROUND(1.15,7)),6)</f>
        <v>0</v>
      </c>
      <c r="DD186" t="s">
        <v>3</v>
      </c>
      <c r="DE186" t="s">
        <v>3</v>
      </c>
      <c r="DF186">
        <f t="shared" si="59"/>
        <v>0</v>
      </c>
      <c r="DG186">
        <f t="shared" si="63"/>
        <v>0</v>
      </c>
      <c r="DH186">
        <f t="shared" si="50"/>
        <v>0</v>
      </c>
      <c r="DI186">
        <f t="shared" si="51"/>
        <v>13.28</v>
      </c>
      <c r="DJ186">
        <f>DI186</f>
        <v>13.28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ROW(Source!A140)</f>
        <v>140</v>
      </c>
      <c r="B187">
        <v>312243454</v>
      </c>
      <c r="C187">
        <v>312266734</v>
      </c>
      <c r="D187">
        <v>277560448</v>
      </c>
      <c r="E187">
        <v>109</v>
      </c>
      <c r="F187">
        <v>1</v>
      </c>
      <c r="G187">
        <v>1</v>
      </c>
      <c r="H187">
        <v>1</v>
      </c>
      <c r="I187" t="s">
        <v>719</v>
      </c>
      <c r="J187" t="s">
        <v>3</v>
      </c>
      <c r="K187" t="s">
        <v>720</v>
      </c>
      <c r="L187">
        <v>1369</v>
      </c>
      <c r="N187">
        <v>1013</v>
      </c>
      <c r="O187" t="s">
        <v>718</v>
      </c>
      <c r="P187" t="s">
        <v>718</v>
      </c>
      <c r="Q187">
        <v>1</v>
      </c>
      <c r="W187">
        <v>0</v>
      </c>
      <c r="X187">
        <v>-587036825</v>
      </c>
      <c r="Y187">
        <f>(AT187*ROUND(1.15,7))</f>
        <v>54.383499999999998</v>
      </c>
      <c r="AA187">
        <v>0</v>
      </c>
      <c r="AB187">
        <v>0</v>
      </c>
      <c r="AC187">
        <v>0</v>
      </c>
      <c r="AD187">
        <v>424.47</v>
      </c>
      <c r="AE187">
        <v>0</v>
      </c>
      <c r="AF187">
        <v>0</v>
      </c>
      <c r="AG187">
        <v>0</v>
      </c>
      <c r="AH187">
        <v>424.47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47.29</v>
      </c>
      <c r="AU187" t="s">
        <v>238</v>
      </c>
      <c r="AV187">
        <v>1</v>
      </c>
      <c r="AW187">
        <v>2</v>
      </c>
      <c r="AX187">
        <v>312266749</v>
      </c>
      <c r="AY187">
        <v>1</v>
      </c>
      <c r="AZ187">
        <v>0</v>
      </c>
      <c r="BA187">
        <v>193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20073.186300000001</v>
      </c>
      <c r="BN187">
        <v>47.29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23084.164245</v>
      </c>
      <c r="BU187">
        <v>54.383499999999998</v>
      </c>
      <c r="BV187">
        <v>0</v>
      </c>
      <c r="BW187">
        <v>1</v>
      </c>
      <c r="CU187">
        <f>ROUND(AT187*Source!I140*AH187*AL187,2)</f>
        <v>602.20000000000005</v>
      </c>
      <c r="CV187">
        <f>ROUND(Y187*Source!I140,7)</f>
        <v>1.631505</v>
      </c>
      <c r="CW187">
        <v>0</v>
      </c>
      <c r="CX187">
        <f>ROUND(Y187*Source!I140,7)</f>
        <v>1.631505</v>
      </c>
      <c r="CY187">
        <f>AD187</f>
        <v>424.47</v>
      </c>
      <c r="CZ187">
        <f>AH187</f>
        <v>424.47</v>
      </c>
      <c r="DA187">
        <f>AL187</f>
        <v>1</v>
      </c>
      <c r="DB187">
        <f>ROUND((ROUND(AT187*CZ187,2)*ROUND(1.15,7)),6)</f>
        <v>23084.1685</v>
      </c>
      <c r="DC187">
        <f>ROUND((ROUND(AT187*AG187,2)*ROUND(1.15,7)),6)</f>
        <v>0</v>
      </c>
      <c r="DD187" t="s">
        <v>3</v>
      </c>
      <c r="DE187" t="s">
        <v>3</v>
      </c>
      <c r="DF187">
        <f t="shared" si="59"/>
        <v>0</v>
      </c>
      <c r="DG187">
        <f t="shared" si="63"/>
        <v>0</v>
      </c>
      <c r="DH187">
        <f t="shared" si="50"/>
        <v>0</v>
      </c>
      <c r="DI187">
        <f t="shared" si="51"/>
        <v>692.52</v>
      </c>
      <c r="DJ187">
        <f>DI187</f>
        <v>692.52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ROW(Source!A140)</f>
        <v>140</v>
      </c>
      <c r="B188">
        <v>312243454</v>
      </c>
      <c r="C188">
        <v>312266734</v>
      </c>
      <c r="D188">
        <v>277560452</v>
      </c>
      <c r="E188">
        <v>109</v>
      </c>
      <c r="F188">
        <v>1</v>
      </c>
      <c r="G188">
        <v>1</v>
      </c>
      <c r="H188">
        <v>1</v>
      </c>
      <c r="I188" t="s">
        <v>721</v>
      </c>
      <c r="J188" t="s">
        <v>3</v>
      </c>
      <c r="K188" t="s">
        <v>722</v>
      </c>
      <c r="L188">
        <v>1369</v>
      </c>
      <c r="N188">
        <v>1013</v>
      </c>
      <c r="O188" t="s">
        <v>718</v>
      </c>
      <c r="P188" t="s">
        <v>718</v>
      </c>
      <c r="Q188">
        <v>1</v>
      </c>
      <c r="W188">
        <v>0</v>
      </c>
      <c r="X188">
        <v>-512803540</v>
      </c>
      <c r="Y188">
        <f>(AT188*ROUND(1.15,7))</f>
        <v>26.933</v>
      </c>
      <c r="AA188">
        <v>0</v>
      </c>
      <c r="AB188">
        <v>0</v>
      </c>
      <c r="AC188">
        <v>0</v>
      </c>
      <c r="AD188">
        <v>477.98</v>
      </c>
      <c r="AE188">
        <v>0</v>
      </c>
      <c r="AF188">
        <v>0</v>
      </c>
      <c r="AG188">
        <v>0</v>
      </c>
      <c r="AH188">
        <v>477.98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23.42</v>
      </c>
      <c r="AU188" t="s">
        <v>238</v>
      </c>
      <c r="AV188">
        <v>1</v>
      </c>
      <c r="AW188">
        <v>2</v>
      </c>
      <c r="AX188">
        <v>312266750</v>
      </c>
      <c r="AY188">
        <v>1</v>
      </c>
      <c r="AZ188">
        <v>0</v>
      </c>
      <c r="BA188">
        <v>194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11194.2916</v>
      </c>
      <c r="BN188">
        <v>23.42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12873.43534</v>
      </c>
      <c r="BU188">
        <v>26.933</v>
      </c>
      <c r="BV188">
        <v>0</v>
      </c>
      <c r="BW188">
        <v>1</v>
      </c>
      <c r="CU188">
        <f>ROUND(AT188*Source!I140*AH188*AL188,2)</f>
        <v>335.83</v>
      </c>
      <c r="CV188">
        <f>ROUND(Y188*Source!I140,7)</f>
        <v>0.80798999999999999</v>
      </c>
      <c r="CW188">
        <v>0</v>
      </c>
      <c r="CX188">
        <f>ROUND(Y188*Source!I140,7)</f>
        <v>0.80798999999999999</v>
      </c>
      <c r="CY188">
        <f>AD188</f>
        <v>477.98</v>
      </c>
      <c r="CZ188">
        <f>AH188</f>
        <v>477.98</v>
      </c>
      <c r="DA188">
        <f>AL188</f>
        <v>1</v>
      </c>
      <c r="DB188">
        <f>ROUND((ROUND(AT188*CZ188,2)*ROUND(1.15,7)),6)</f>
        <v>12873.433499999999</v>
      </c>
      <c r="DC188">
        <f>ROUND((ROUND(AT188*AG188,2)*ROUND(1.15,7)),6)</f>
        <v>0</v>
      </c>
      <c r="DD188" t="s">
        <v>3</v>
      </c>
      <c r="DE188" t="s">
        <v>3</v>
      </c>
      <c r="DF188">
        <f t="shared" si="59"/>
        <v>0</v>
      </c>
      <c r="DG188">
        <f t="shared" si="63"/>
        <v>0</v>
      </c>
      <c r="DH188">
        <f t="shared" si="50"/>
        <v>0</v>
      </c>
      <c r="DI188">
        <f t="shared" si="51"/>
        <v>386.2</v>
      </c>
      <c r="DJ188">
        <f>DI188</f>
        <v>386.2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ROW(Source!A140)</f>
        <v>140</v>
      </c>
      <c r="B189">
        <v>312243454</v>
      </c>
      <c r="C189">
        <v>312266734</v>
      </c>
      <c r="D189">
        <v>277560455</v>
      </c>
      <c r="E189">
        <v>109</v>
      </c>
      <c r="F189">
        <v>1</v>
      </c>
      <c r="G189">
        <v>1</v>
      </c>
      <c r="H189">
        <v>1</v>
      </c>
      <c r="I189" t="s">
        <v>723</v>
      </c>
      <c r="J189" t="s">
        <v>3</v>
      </c>
      <c r="K189" t="s">
        <v>724</v>
      </c>
      <c r="L189">
        <v>1369</v>
      </c>
      <c r="N189">
        <v>1013</v>
      </c>
      <c r="O189" t="s">
        <v>718</v>
      </c>
      <c r="P189" t="s">
        <v>718</v>
      </c>
      <c r="Q189">
        <v>1</v>
      </c>
      <c r="W189">
        <v>0</v>
      </c>
      <c r="X189">
        <v>1518711480</v>
      </c>
      <c r="Y189">
        <f>(AT189*ROUND(1.15,7))</f>
        <v>26.933</v>
      </c>
      <c r="AA189">
        <v>0</v>
      </c>
      <c r="AB189">
        <v>0</v>
      </c>
      <c r="AC189">
        <v>0</v>
      </c>
      <c r="AD189">
        <v>549.32000000000005</v>
      </c>
      <c r="AE189">
        <v>0</v>
      </c>
      <c r="AF189">
        <v>0</v>
      </c>
      <c r="AG189">
        <v>0</v>
      </c>
      <c r="AH189">
        <v>549.32000000000005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23.42</v>
      </c>
      <c r="AU189" t="s">
        <v>238</v>
      </c>
      <c r="AV189">
        <v>1</v>
      </c>
      <c r="AW189">
        <v>2</v>
      </c>
      <c r="AX189">
        <v>312266751</v>
      </c>
      <c r="AY189">
        <v>1</v>
      </c>
      <c r="AZ189">
        <v>0</v>
      </c>
      <c r="BA189">
        <v>195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12865.074400000001</v>
      </c>
      <c r="BN189">
        <v>23.42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14794.835560000001</v>
      </c>
      <c r="BU189">
        <v>26.933</v>
      </c>
      <c r="BV189">
        <v>0</v>
      </c>
      <c r="BW189">
        <v>1</v>
      </c>
      <c r="CU189">
        <f>ROUND(AT189*Source!I140*AH189*AL189,2)</f>
        <v>385.95</v>
      </c>
      <c r="CV189">
        <f>ROUND(Y189*Source!I140,7)</f>
        <v>0.80798999999999999</v>
      </c>
      <c r="CW189">
        <v>0</v>
      </c>
      <c r="CX189">
        <f>ROUND(Y189*Source!I140,7)</f>
        <v>0.80798999999999999</v>
      </c>
      <c r="CY189">
        <f>AD189</f>
        <v>549.32000000000005</v>
      </c>
      <c r="CZ189">
        <f>AH189</f>
        <v>549.32000000000005</v>
      </c>
      <c r="DA189">
        <f>AL189</f>
        <v>1</v>
      </c>
      <c r="DB189">
        <f>ROUND((ROUND(AT189*CZ189,2)*ROUND(1.15,7)),6)</f>
        <v>14794.8305</v>
      </c>
      <c r="DC189">
        <f>ROUND((ROUND(AT189*AG189,2)*ROUND(1.15,7)),6)</f>
        <v>0</v>
      </c>
      <c r="DD189" t="s">
        <v>3</v>
      </c>
      <c r="DE189" t="s">
        <v>3</v>
      </c>
      <c r="DF189">
        <f t="shared" si="59"/>
        <v>0</v>
      </c>
      <c r="DG189">
        <f t="shared" si="63"/>
        <v>0</v>
      </c>
      <c r="DH189">
        <f t="shared" si="50"/>
        <v>0</v>
      </c>
      <c r="DI189">
        <f t="shared" si="51"/>
        <v>443.85</v>
      </c>
      <c r="DJ189">
        <f>DI189</f>
        <v>443.85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ROW(Source!A140)</f>
        <v>140</v>
      </c>
      <c r="B190">
        <v>312243454</v>
      </c>
      <c r="C190">
        <v>312266734</v>
      </c>
      <c r="D190">
        <v>75629607</v>
      </c>
      <c r="E190">
        <v>109</v>
      </c>
      <c r="F190">
        <v>1</v>
      </c>
      <c r="G190">
        <v>1</v>
      </c>
      <c r="H190">
        <v>1</v>
      </c>
      <c r="I190" t="s">
        <v>658</v>
      </c>
      <c r="J190" t="s">
        <v>3</v>
      </c>
      <c r="K190" t="s">
        <v>659</v>
      </c>
      <c r="L190">
        <v>1191</v>
      </c>
      <c r="N190">
        <v>1013</v>
      </c>
      <c r="O190" t="s">
        <v>657</v>
      </c>
      <c r="P190" t="s">
        <v>657</v>
      </c>
      <c r="Q190">
        <v>1</v>
      </c>
      <c r="W190">
        <v>0</v>
      </c>
      <c r="X190">
        <v>-1417349443</v>
      </c>
      <c r="Y190">
        <f t="shared" ref="Y190:Y195" si="64">(AT190*ROUND(1.25,7))</f>
        <v>31.112500000000001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24.89</v>
      </c>
      <c r="AU190" t="s">
        <v>61</v>
      </c>
      <c r="AV190">
        <v>2</v>
      </c>
      <c r="AW190">
        <v>2</v>
      </c>
      <c r="AX190">
        <v>312266752</v>
      </c>
      <c r="AY190">
        <v>1</v>
      </c>
      <c r="AZ190">
        <v>0</v>
      </c>
      <c r="BA190">
        <v>196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ROUND(Y190*Source!I140,7)</f>
        <v>0.93337499999999995</v>
      </c>
      <c r="CY190">
        <f>AD190</f>
        <v>0</v>
      </c>
      <c r="CZ190">
        <f>AH190</f>
        <v>0</v>
      </c>
      <c r="DA190">
        <f>AL190</f>
        <v>1</v>
      </c>
      <c r="DB190">
        <f t="shared" ref="DB190:DB195" si="65">ROUND((ROUND(AT190*CZ190,2)*ROUND(1.25,7)),6)</f>
        <v>0</v>
      </c>
      <c r="DC190">
        <f t="shared" ref="DC190:DC195" si="66">ROUND((ROUND(AT190*AG190,2)*ROUND(1.25,7)),6)</f>
        <v>0</v>
      </c>
      <c r="DD190" t="s">
        <v>3</v>
      </c>
      <c r="DE190" t="s">
        <v>3</v>
      </c>
      <c r="DF190">
        <f t="shared" si="59"/>
        <v>0</v>
      </c>
      <c r="DG190">
        <f t="shared" si="63"/>
        <v>0</v>
      </c>
      <c r="DH190">
        <f t="shared" si="50"/>
        <v>0</v>
      </c>
      <c r="DI190">
        <f t="shared" si="51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ROW(Source!A140)</f>
        <v>140</v>
      </c>
      <c r="B191">
        <v>312243454</v>
      </c>
      <c r="C191">
        <v>312266734</v>
      </c>
      <c r="D191">
        <v>277944622</v>
      </c>
      <c r="E191">
        <v>1</v>
      </c>
      <c r="F191">
        <v>1</v>
      </c>
      <c r="G191">
        <v>1</v>
      </c>
      <c r="H191">
        <v>2</v>
      </c>
      <c r="I191" t="s">
        <v>691</v>
      </c>
      <c r="J191" t="s">
        <v>692</v>
      </c>
      <c r="K191" t="s">
        <v>693</v>
      </c>
      <c r="L191">
        <v>1368</v>
      </c>
      <c r="N191">
        <v>1011</v>
      </c>
      <c r="O191" t="s">
        <v>443</v>
      </c>
      <c r="P191" t="s">
        <v>443</v>
      </c>
      <c r="Q191">
        <v>1</v>
      </c>
      <c r="W191">
        <v>0</v>
      </c>
      <c r="X191">
        <v>-776243211</v>
      </c>
      <c r="Y191">
        <f t="shared" si="64"/>
        <v>0.9375</v>
      </c>
      <c r="AA191">
        <v>0</v>
      </c>
      <c r="AB191">
        <v>1472.33</v>
      </c>
      <c r="AC191">
        <v>642.05999999999995</v>
      </c>
      <c r="AD191">
        <v>0</v>
      </c>
      <c r="AE191">
        <v>0</v>
      </c>
      <c r="AF191">
        <v>1472.33</v>
      </c>
      <c r="AG191">
        <v>642.05999999999995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0.75</v>
      </c>
      <c r="AU191" t="s">
        <v>61</v>
      </c>
      <c r="AV191">
        <v>1</v>
      </c>
      <c r="AW191">
        <v>2</v>
      </c>
      <c r="AX191">
        <v>312266753</v>
      </c>
      <c r="AY191">
        <v>1</v>
      </c>
      <c r="AZ191">
        <v>0</v>
      </c>
      <c r="BA191">
        <v>197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1104.2474999999999</v>
      </c>
      <c r="BL191">
        <v>481.54499999999996</v>
      </c>
      <c r="BM191">
        <v>0</v>
      </c>
      <c r="BN191">
        <v>0</v>
      </c>
      <c r="BO191">
        <v>0.75</v>
      </c>
      <c r="BP191">
        <v>1</v>
      </c>
      <c r="BQ191">
        <v>0</v>
      </c>
      <c r="BR191">
        <v>1380.3093749999998</v>
      </c>
      <c r="BS191">
        <v>601.93124999999998</v>
      </c>
      <c r="BT191">
        <v>0</v>
      </c>
      <c r="BU191">
        <v>0</v>
      </c>
      <c r="BV191">
        <v>0.9375</v>
      </c>
      <c r="BW191">
        <v>1</v>
      </c>
      <c r="CV191">
        <v>0</v>
      </c>
      <c r="CW191">
        <f>ROUND(Y191*Source!I140*DO191,7)</f>
        <v>2.8125000000000001E-2</v>
      </c>
      <c r="CX191">
        <f>ROUND(Y191*Source!I140,7)</f>
        <v>2.8125000000000001E-2</v>
      </c>
      <c r="CY191">
        <f>AB191</f>
        <v>1472.33</v>
      </c>
      <c r="CZ191">
        <f>AF191</f>
        <v>1472.33</v>
      </c>
      <c r="DA191">
        <f>AJ191</f>
        <v>1</v>
      </c>
      <c r="DB191">
        <f t="shared" si="65"/>
        <v>1380.3125</v>
      </c>
      <c r="DC191">
        <f t="shared" si="66"/>
        <v>601.9375</v>
      </c>
      <c r="DD191" t="s">
        <v>3</v>
      </c>
      <c r="DE191" t="s">
        <v>3</v>
      </c>
      <c r="DF191">
        <f t="shared" si="59"/>
        <v>0</v>
      </c>
      <c r="DG191">
        <f t="shared" si="63"/>
        <v>41.41</v>
      </c>
      <c r="DH191">
        <f t="shared" si="50"/>
        <v>18.059999999999999</v>
      </c>
      <c r="DI191">
        <f t="shared" si="51"/>
        <v>0</v>
      </c>
      <c r="DJ191">
        <f>DG191+DH191</f>
        <v>59.47</v>
      </c>
      <c r="DK191">
        <v>1</v>
      </c>
      <c r="DL191" t="s">
        <v>694</v>
      </c>
      <c r="DM191">
        <v>6</v>
      </c>
      <c r="DN191" t="s">
        <v>657</v>
      </c>
      <c r="DO191">
        <v>1</v>
      </c>
    </row>
    <row r="192" spans="1:119" x14ac:dyDescent="0.2">
      <c r="A192">
        <f>ROW(Source!A140)</f>
        <v>140</v>
      </c>
      <c r="B192">
        <v>312243454</v>
      </c>
      <c r="C192">
        <v>312266734</v>
      </c>
      <c r="D192">
        <v>277944809</v>
      </c>
      <c r="E192">
        <v>1</v>
      </c>
      <c r="F192">
        <v>1</v>
      </c>
      <c r="G192">
        <v>1</v>
      </c>
      <c r="H192">
        <v>2</v>
      </c>
      <c r="I192" t="s">
        <v>725</v>
      </c>
      <c r="J192" t="s">
        <v>726</v>
      </c>
      <c r="K192" t="s">
        <v>727</v>
      </c>
      <c r="L192">
        <v>1368</v>
      </c>
      <c r="N192">
        <v>1011</v>
      </c>
      <c r="O192" t="s">
        <v>443</v>
      </c>
      <c r="P192" t="s">
        <v>443</v>
      </c>
      <c r="Q192">
        <v>1</v>
      </c>
      <c r="W192">
        <v>0</v>
      </c>
      <c r="X192">
        <v>-1432554125</v>
      </c>
      <c r="Y192">
        <f t="shared" si="64"/>
        <v>1.0125000000000002</v>
      </c>
      <c r="AA192">
        <v>0</v>
      </c>
      <c r="AB192">
        <v>15.14</v>
      </c>
      <c r="AC192">
        <v>0</v>
      </c>
      <c r="AD192">
        <v>0</v>
      </c>
      <c r="AE192">
        <v>0</v>
      </c>
      <c r="AF192">
        <v>15.14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0.81</v>
      </c>
      <c r="AU192" t="s">
        <v>61</v>
      </c>
      <c r="AV192">
        <v>1</v>
      </c>
      <c r="AW192">
        <v>2</v>
      </c>
      <c r="AX192">
        <v>312266754</v>
      </c>
      <c r="AY192">
        <v>1</v>
      </c>
      <c r="AZ192">
        <v>0</v>
      </c>
      <c r="BA192">
        <v>198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12.263400000000001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15.329250000000004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ROUND(Y192*Source!I140*DO192,7)</f>
        <v>0</v>
      </c>
      <c r="CX192">
        <f>ROUND(Y192*Source!I140,7)</f>
        <v>3.0374999999999999E-2</v>
      </c>
      <c r="CY192">
        <f>AB192</f>
        <v>15.14</v>
      </c>
      <c r="CZ192">
        <f>AF192</f>
        <v>15.14</v>
      </c>
      <c r="DA192">
        <f>AJ192</f>
        <v>1</v>
      </c>
      <c r="DB192">
        <f t="shared" si="65"/>
        <v>15.324999999999999</v>
      </c>
      <c r="DC192">
        <f t="shared" si="66"/>
        <v>0</v>
      </c>
      <c r="DD192" t="s">
        <v>3</v>
      </c>
      <c r="DE192" t="s">
        <v>3</v>
      </c>
      <c r="DF192">
        <f t="shared" si="59"/>
        <v>0</v>
      </c>
      <c r="DG192">
        <f t="shared" si="63"/>
        <v>0.46</v>
      </c>
      <c r="DH192">
        <f t="shared" si="50"/>
        <v>0</v>
      </c>
      <c r="DI192">
        <f t="shared" si="51"/>
        <v>0</v>
      </c>
      <c r="DJ192">
        <f>DG192+DH192</f>
        <v>0.46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ROW(Source!A140)</f>
        <v>140</v>
      </c>
      <c r="B193">
        <v>312243454</v>
      </c>
      <c r="C193">
        <v>312266734</v>
      </c>
      <c r="D193">
        <v>277944868</v>
      </c>
      <c r="E193">
        <v>1</v>
      </c>
      <c r="F193">
        <v>1</v>
      </c>
      <c r="G193">
        <v>1</v>
      </c>
      <c r="H193">
        <v>2</v>
      </c>
      <c r="I193" t="s">
        <v>728</v>
      </c>
      <c r="J193" t="s">
        <v>729</v>
      </c>
      <c r="K193" t="s">
        <v>730</v>
      </c>
      <c r="L193">
        <v>1368</v>
      </c>
      <c r="N193">
        <v>1011</v>
      </c>
      <c r="O193" t="s">
        <v>443</v>
      </c>
      <c r="P193" t="s">
        <v>443</v>
      </c>
      <c r="Q193">
        <v>1</v>
      </c>
      <c r="W193">
        <v>0</v>
      </c>
      <c r="X193">
        <v>412917512</v>
      </c>
      <c r="Y193">
        <f t="shared" si="64"/>
        <v>28.424999999999997</v>
      </c>
      <c r="AA193">
        <v>0</v>
      </c>
      <c r="AB193">
        <v>436.88</v>
      </c>
      <c r="AC193">
        <v>477.98</v>
      </c>
      <c r="AD193">
        <v>0</v>
      </c>
      <c r="AE193">
        <v>0</v>
      </c>
      <c r="AF193">
        <v>346.73</v>
      </c>
      <c r="AG193">
        <v>477.98</v>
      </c>
      <c r="AH193">
        <v>0</v>
      </c>
      <c r="AI193">
        <v>1</v>
      </c>
      <c r="AJ193">
        <v>1.26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22.74</v>
      </c>
      <c r="AU193" t="s">
        <v>61</v>
      </c>
      <c r="AV193">
        <v>1</v>
      </c>
      <c r="AW193">
        <v>2</v>
      </c>
      <c r="AX193">
        <v>312266755</v>
      </c>
      <c r="AY193">
        <v>1</v>
      </c>
      <c r="AZ193">
        <v>0</v>
      </c>
      <c r="BA193">
        <v>199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7884.6401999999998</v>
      </c>
      <c r="BL193">
        <v>10869.2652</v>
      </c>
      <c r="BM193">
        <v>0</v>
      </c>
      <c r="BN193">
        <v>0</v>
      </c>
      <c r="BO193">
        <v>22.74</v>
      </c>
      <c r="BP193">
        <v>1</v>
      </c>
      <c r="BQ193">
        <v>0</v>
      </c>
      <c r="BR193">
        <v>9855.8002500000002</v>
      </c>
      <c r="BS193">
        <v>13586.581499999998</v>
      </c>
      <c r="BT193">
        <v>0</v>
      </c>
      <c r="BU193">
        <v>0</v>
      </c>
      <c r="BV193">
        <v>28.424999999999997</v>
      </c>
      <c r="BW193">
        <v>1</v>
      </c>
      <c r="CV193">
        <v>0</v>
      </c>
      <c r="CW193">
        <f>ROUND(Y193*Source!I140*DO193,7)</f>
        <v>0.85275000000000001</v>
      </c>
      <c r="CX193">
        <f>ROUND(Y193*Source!I140,7)</f>
        <v>0.85275000000000001</v>
      </c>
      <c r="CY193">
        <f>AB193</f>
        <v>436.88</v>
      </c>
      <c r="CZ193">
        <f>AF193</f>
        <v>346.73</v>
      </c>
      <c r="DA193">
        <f>AJ193</f>
        <v>1.26</v>
      </c>
      <c r="DB193">
        <f t="shared" si="65"/>
        <v>9855.7999999999993</v>
      </c>
      <c r="DC193">
        <f t="shared" si="66"/>
        <v>13586.5875</v>
      </c>
      <c r="DD193" t="s">
        <v>3</v>
      </c>
      <c r="DE193" t="s">
        <v>3</v>
      </c>
      <c r="DF193">
        <f t="shared" si="59"/>
        <v>0</v>
      </c>
      <c r="DG193">
        <f>ROUND(ROUND(AF193*AJ193,2)*CX193,2)</f>
        <v>372.55</v>
      </c>
      <c r="DH193">
        <f t="shared" ref="DH193:DH256" si="67">ROUND(ROUND(AG193,2)*CX193,2)</f>
        <v>407.6</v>
      </c>
      <c r="DI193">
        <f t="shared" ref="DI193:DI256" si="68">ROUND(ROUND(AH193,2)*CX193,2)</f>
        <v>0</v>
      </c>
      <c r="DJ193">
        <f>DG193+DH193</f>
        <v>780.15000000000009</v>
      </c>
      <c r="DK193">
        <v>1</v>
      </c>
      <c r="DL193" t="s">
        <v>667</v>
      </c>
      <c r="DM193">
        <v>4</v>
      </c>
      <c r="DN193" t="s">
        <v>657</v>
      </c>
      <c r="DO193">
        <v>1</v>
      </c>
    </row>
    <row r="194" spans="1:119" x14ac:dyDescent="0.2">
      <c r="A194">
        <f>ROW(Source!A140)</f>
        <v>140</v>
      </c>
      <c r="B194">
        <v>312243454</v>
      </c>
      <c r="C194">
        <v>312266734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664</v>
      </c>
      <c r="J194" t="s">
        <v>665</v>
      </c>
      <c r="K194" t="s">
        <v>666</v>
      </c>
      <c r="L194">
        <v>1368</v>
      </c>
      <c r="N194">
        <v>1011</v>
      </c>
      <c r="O194" t="s">
        <v>443</v>
      </c>
      <c r="P194" t="s">
        <v>443</v>
      </c>
      <c r="Q194">
        <v>1</v>
      </c>
      <c r="W194">
        <v>0</v>
      </c>
      <c r="X194">
        <v>721652621</v>
      </c>
      <c r="Y194">
        <f t="shared" si="64"/>
        <v>0.73749999999999993</v>
      </c>
      <c r="AA194">
        <v>0</v>
      </c>
      <c r="AB194">
        <v>544.70000000000005</v>
      </c>
      <c r="AC194">
        <v>477.98</v>
      </c>
      <c r="AD194">
        <v>0</v>
      </c>
      <c r="AE194">
        <v>0</v>
      </c>
      <c r="AF194">
        <v>544.70000000000005</v>
      </c>
      <c r="AG194">
        <v>477.98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0.59</v>
      </c>
      <c r="AU194" t="s">
        <v>61</v>
      </c>
      <c r="AV194">
        <v>1</v>
      </c>
      <c r="AW194">
        <v>2</v>
      </c>
      <c r="AX194">
        <v>312266756</v>
      </c>
      <c r="AY194">
        <v>1</v>
      </c>
      <c r="AZ194">
        <v>0</v>
      </c>
      <c r="BA194">
        <v>200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321.37299999999999</v>
      </c>
      <c r="BL194">
        <v>282.00819999999999</v>
      </c>
      <c r="BM194">
        <v>0</v>
      </c>
      <c r="BN194">
        <v>0</v>
      </c>
      <c r="BO194">
        <v>0.59</v>
      </c>
      <c r="BP194">
        <v>1</v>
      </c>
      <c r="BQ194">
        <v>0</v>
      </c>
      <c r="BR194">
        <v>401.71625</v>
      </c>
      <c r="BS194">
        <v>352.51024999999998</v>
      </c>
      <c r="BT194">
        <v>0</v>
      </c>
      <c r="BU194">
        <v>0</v>
      </c>
      <c r="BV194">
        <v>0.73749999999999993</v>
      </c>
      <c r="BW194">
        <v>1</v>
      </c>
      <c r="CV194">
        <v>0</v>
      </c>
      <c r="CW194">
        <f>ROUND(Y194*Source!I140*DO194,7)</f>
        <v>2.2124999999999999E-2</v>
      </c>
      <c r="CX194">
        <f>ROUND(Y194*Source!I140,7)</f>
        <v>2.2124999999999999E-2</v>
      </c>
      <c r="CY194">
        <f>AB194</f>
        <v>544.70000000000005</v>
      </c>
      <c r="CZ194">
        <f>AF194</f>
        <v>544.70000000000005</v>
      </c>
      <c r="DA194">
        <f>AJ194</f>
        <v>1</v>
      </c>
      <c r="DB194">
        <f t="shared" si="65"/>
        <v>401.71249999999998</v>
      </c>
      <c r="DC194">
        <f t="shared" si="66"/>
        <v>352.51249999999999</v>
      </c>
      <c r="DD194" t="s">
        <v>3</v>
      </c>
      <c r="DE194" t="s">
        <v>3</v>
      </c>
      <c r="DF194">
        <f t="shared" si="59"/>
        <v>0</v>
      </c>
      <c r="DG194">
        <f t="shared" ref="DG194:DG205" si="69">ROUND(ROUND(AF194,2)*CX194,2)</f>
        <v>12.05</v>
      </c>
      <c r="DH194">
        <f t="shared" si="67"/>
        <v>10.58</v>
      </c>
      <c r="DI194">
        <f t="shared" si="68"/>
        <v>0</v>
      </c>
      <c r="DJ194">
        <f>DG194+DH194</f>
        <v>22.630000000000003</v>
      </c>
      <c r="DK194">
        <v>1</v>
      </c>
      <c r="DL194" t="s">
        <v>667</v>
      </c>
      <c r="DM194">
        <v>4</v>
      </c>
      <c r="DN194" t="s">
        <v>657</v>
      </c>
      <c r="DO194">
        <v>1</v>
      </c>
    </row>
    <row r="195" spans="1:119" x14ac:dyDescent="0.2">
      <c r="A195">
        <f>ROW(Source!A140)</f>
        <v>140</v>
      </c>
      <c r="B195">
        <v>312243454</v>
      </c>
      <c r="C195">
        <v>312266734</v>
      </c>
      <c r="D195">
        <v>277946074</v>
      </c>
      <c r="E195">
        <v>1</v>
      </c>
      <c r="F195">
        <v>1</v>
      </c>
      <c r="G195">
        <v>1</v>
      </c>
      <c r="H195">
        <v>2</v>
      </c>
      <c r="I195" t="s">
        <v>731</v>
      </c>
      <c r="J195" t="s">
        <v>732</v>
      </c>
      <c r="K195" t="s">
        <v>733</v>
      </c>
      <c r="L195">
        <v>1368</v>
      </c>
      <c r="N195">
        <v>1011</v>
      </c>
      <c r="O195" t="s">
        <v>443</v>
      </c>
      <c r="P195" t="s">
        <v>443</v>
      </c>
      <c r="Q195">
        <v>1</v>
      </c>
      <c r="W195">
        <v>0</v>
      </c>
      <c r="X195">
        <v>1125415823</v>
      </c>
      <c r="Y195">
        <f t="shared" si="64"/>
        <v>1.0125000000000002</v>
      </c>
      <c r="AA195">
        <v>0</v>
      </c>
      <c r="AB195">
        <v>160.38</v>
      </c>
      <c r="AC195">
        <v>477.98</v>
      </c>
      <c r="AD195">
        <v>0</v>
      </c>
      <c r="AE195">
        <v>0</v>
      </c>
      <c r="AF195">
        <v>160.38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0.81</v>
      </c>
      <c r="AU195" t="s">
        <v>61</v>
      </c>
      <c r="AV195">
        <v>1</v>
      </c>
      <c r="AW195">
        <v>2</v>
      </c>
      <c r="AX195">
        <v>312266757</v>
      </c>
      <c r="AY195">
        <v>1</v>
      </c>
      <c r="AZ195">
        <v>0</v>
      </c>
      <c r="BA195">
        <v>201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129.90780000000001</v>
      </c>
      <c r="BL195">
        <v>387.16380000000004</v>
      </c>
      <c r="BM195">
        <v>0</v>
      </c>
      <c r="BN195">
        <v>0</v>
      </c>
      <c r="BO195">
        <v>0.81</v>
      </c>
      <c r="BP195">
        <v>1</v>
      </c>
      <c r="BQ195">
        <v>0</v>
      </c>
      <c r="BR195">
        <v>162.38475000000003</v>
      </c>
      <c r="BS195">
        <v>483.9547500000001</v>
      </c>
      <c r="BT195">
        <v>0</v>
      </c>
      <c r="BU195">
        <v>0</v>
      </c>
      <c r="BV195">
        <v>1.0125000000000002</v>
      </c>
      <c r="BW195">
        <v>1</v>
      </c>
      <c r="CV195">
        <v>0</v>
      </c>
      <c r="CW195">
        <f>ROUND(Y195*Source!I140*DO195,7)</f>
        <v>3.0374999999999999E-2</v>
      </c>
      <c r="CX195">
        <f>ROUND(Y195*Source!I140,7)</f>
        <v>3.0374999999999999E-2</v>
      </c>
      <c r="CY195">
        <f>AB195</f>
        <v>160.38</v>
      </c>
      <c r="CZ195">
        <f>AF195</f>
        <v>160.38</v>
      </c>
      <c r="DA195">
        <f>AJ195</f>
        <v>1</v>
      </c>
      <c r="DB195">
        <f t="shared" si="65"/>
        <v>162.38749999999999</v>
      </c>
      <c r="DC195">
        <f t="shared" si="66"/>
        <v>483.95</v>
      </c>
      <c r="DD195" t="s">
        <v>3</v>
      </c>
      <c r="DE195" t="s">
        <v>3</v>
      </c>
      <c r="DF195">
        <f t="shared" si="59"/>
        <v>0</v>
      </c>
      <c r="DG195">
        <f t="shared" si="69"/>
        <v>4.87</v>
      </c>
      <c r="DH195">
        <f t="shared" si="67"/>
        <v>14.52</v>
      </c>
      <c r="DI195">
        <f t="shared" si="68"/>
        <v>0</v>
      </c>
      <c r="DJ195">
        <f>DG195+DH195</f>
        <v>19.39</v>
      </c>
      <c r="DK195">
        <v>1</v>
      </c>
      <c r="DL195" t="s">
        <v>667</v>
      </c>
      <c r="DM195">
        <v>4</v>
      </c>
      <c r="DN195" t="s">
        <v>657</v>
      </c>
      <c r="DO195">
        <v>1</v>
      </c>
    </row>
    <row r="196" spans="1:119" x14ac:dyDescent="0.2">
      <c r="A196">
        <f>ROW(Source!A140)</f>
        <v>140</v>
      </c>
      <c r="B196">
        <v>312243454</v>
      </c>
      <c r="C196">
        <v>312266734</v>
      </c>
      <c r="D196">
        <v>277565240</v>
      </c>
      <c r="E196">
        <v>109</v>
      </c>
      <c r="F196">
        <v>1</v>
      </c>
      <c r="G196">
        <v>1</v>
      </c>
      <c r="H196">
        <v>3</v>
      </c>
      <c r="I196" t="s">
        <v>223</v>
      </c>
      <c r="J196" t="s">
        <v>3</v>
      </c>
      <c r="K196" t="s">
        <v>224</v>
      </c>
      <c r="L196">
        <v>1371</v>
      </c>
      <c r="N196">
        <v>1013</v>
      </c>
      <c r="O196" t="s">
        <v>20</v>
      </c>
      <c r="P196" t="s">
        <v>20</v>
      </c>
      <c r="Q196">
        <v>1</v>
      </c>
      <c r="W196">
        <v>0</v>
      </c>
      <c r="X196">
        <v>864875641</v>
      </c>
      <c r="Y196">
        <f>(AT196*ROUND(0,7))</f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22</v>
      </c>
      <c r="AV196">
        <v>0</v>
      </c>
      <c r="AW196">
        <v>2</v>
      </c>
      <c r="AX196">
        <v>312266758</v>
      </c>
      <c r="AY196">
        <v>1</v>
      </c>
      <c r="AZ196">
        <v>0</v>
      </c>
      <c r="BA196">
        <v>202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ROUND(Y196*Source!I140,7)</f>
        <v>0</v>
      </c>
      <c r="CY196">
        <f>AA196</f>
        <v>0</v>
      </c>
      <c r="CZ196">
        <f>AE196</f>
        <v>0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 t="shared" si="59"/>
        <v>0</v>
      </c>
      <c r="DG196">
        <f t="shared" si="69"/>
        <v>0</v>
      </c>
      <c r="DH196">
        <f t="shared" si="67"/>
        <v>0</v>
      </c>
      <c r="DI196">
        <f t="shared" si="68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ROW(Source!A140)</f>
        <v>140</v>
      </c>
      <c r="B197">
        <v>312243454</v>
      </c>
      <c r="C197">
        <v>312266734</v>
      </c>
      <c r="D197">
        <v>277565250</v>
      </c>
      <c r="E197">
        <v>109</v>
      </c>
      <c r="F197">
        <v>1</v>
      </c>
      <c r="G197">
        <v>1</v>
      </c>
      <c r="H197">
        <v>3</v>
      </c>
      <c r="I197" t="s">
        <v>226</v>
      </c>
      <c r="J197" t="s">
        <v>3</v>
      </c>
      <c r="K197" t="s">
        <v>227</v>
      </c>
      <c r="L197">
        <v>1371</v>
      </c>
      <c r="N197">
        <v>1013</v>
      </c>
      <c r="O197" t="s">
        <v>20</v>
      </c>
      <c r="P197" t="s">
        <v>20</v>
      </c>
      <c r="Q197">
        <v>1</v>
      </c>
      <c r="W197">
        <v>0</v>
      </c>
      <c r="X197">
        <v>-1890832814</v>
      </c>
      <c r="Y197">
        <f>(AT197*ROUND(0,7))</f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0</v>
      </c>
      <c r="AU197" t="s">
        <v>22</v>
      </c>
      <c r="AV197">
        <v>0</v>
      </c>
      <c r="AW197">
        <v>2</v>
      </c>
      <c r="AX197">
        <v>312266759</v>
      </c>
      <c r="AY197">
        <v>1</v>
      </c>
      <c r="AZ197">
        <v>0</v>
      </c>
      <c r="BA197">
        <v>203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ROUND(Y197*Source!I140,7)</f>
        <v>0</v>
      </c>
      <c r="CY197">
        <f>AA197</f>
        <v>0</v>
      </c>
      <c r="CZ197">
        <f>AE197</f>
        <v>0</v>
      </c>
      <c r="DA197">
        <f>AI197</f>
        <v>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 t="shared" si="59"/>
        <v>0</v>
      </c>
      <c r="DG197">
        <f t="shared" si="69"/>
        <v>0</v>
      </c>
      <c r="DH197">
        <f t="shared" si="67"/>
        <v>0</v>
      </c>
      <c r="DI197">
        <f t="shared" si="68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ROW(Source!A140)</f>
        <v>140</v>
      </c>
      <c r="B198">
        <v>312243454</v>
      </c>
      <c r="C198">
        <v>312266734</v>
      </c>
      <c r="D198">
        <v>277565414</v>
      </c>
      <c r="E198">
        <v>109</v>
      </c>
      <c r="F198">
        <v>1</v>
      </c>
      <c r="G198">
        <v>1</v>
      </c>
      <c r="H198">
        <v>3</v>
      </c>
      <c r="I198" t="s">
        <v>229</v>
      </c>
      <c r="J198" t="s">
        <v>3</v>
      </c>
      <c r="K198" t="s">
        <v>230</v>
      </c>
      <c r="L198">
        <v>1477</v>
      </c>
      <c r="N198">
        <v>1013</v>
      </c>
      <c r="O198" t="s">
        <v>219</v>
      </c>
      <c r="P198" t="s">
        <v>221</v>
      </c>
      <c r="Q198">
        <v>1</v>
      </c>
      <c r="W198">
        <v>0</v>
      </c>
      <c r="X198">
        <v>164804165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22</v>
      </c>
      <c r="AV198">
        <v>0</v>
      </c>
      <c r="AW198">
        <v>2</v>
      </c>
      <c r="AX198">
        <v>312266760</v>
      </c>
      <c r="AY198">
        <v>1</v>
      </c>
      <c r="AZ198">
        <v>0</v>
      </c>
      <c r="BA198">
        <v>204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ROUND(Y198*Source!I140,7)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 t="shared" si="59"/>
        <v>0</v>
      </c>
      <c r="DG198">
        <f t="shared" si="69"/>
        <v>0</v>
      </c>
      <c r="DH198">
        <f t="shared" si="67"/>
        <v>0</v>
      </c>
      <c r="DI198">
        <f t="shared" si="68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ROW(Source!A144)</f>
        <v>144</v>
      </c>
      <c r="B199">
        <v>312243454</v>
      </c>
      <c r="C199">
        <v>312266764</v>
      </c>
      <c r="D199">
        <v>277560446</v>
      </c>
      <c r="E199">
        <v>109</v>
      </c>
      <c r="F199">
        <v>1</v>
      </c>
      <c r="G199">
        <v>1</v>
      </c>
      <c r="H199">
        <v>1</v>
      </c>
      <c r="I199" t="s">
        <v>716</v>
      </c>
      <c r="J199" t="s">
        <v>3</v>
      </c>
      <c r="K199" t="s">
        <v>717</v>
      </c>
      <c r="L199">
        <v>1369</v>
      </c>
      <c r="N199">
        <v>1013</v>
      </c>
      <c r="O199" t="s">
        <v>718</v>
      </c>
      <c r="P199" t="s">
        <v>718</v>
      </c>
      <c r="Q199">
        <v>1</v>
      </c>
      <c r="W199">
        <v>0</v>
      </c>
      <c r="X199">
        <v>-236928766</v>
      </c>
      <c r="Y199">
        <f>(AT199*ROUND(1.15,7))</f>
        <v>1.1384999999999998</v>
      </c>
      <c r="AA199">
        <v>0</v>
      </c>
      <c r="AB199">
        <v>0</v>
      </c>
      <c r="AC199">
        <v>0</v>
      </c>
      <c r="AD199">
        <v>388.8</v>
      </c>
      <c r="AE199">
        <v>0</v>
      </c>
      <c r="AF199">
        <v>0</v>
      </c>
      <c r="AG199">
        <v>0</v>
      </c>
      <c r="AH199">
        <v>388.8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0.99</v>
      </c>
      <c r="AU199" t="s">
        <v>238</v>
      </c>
      <c r="AV199">
        <v>1</v>
      </c>
      <c r="AW199">
        <v>2</v>
      </c>
      <c r="AX199">
        <v>312266778</v>
      </c>
      <c r="AY199">
        <v>1</v>
      </c>
      <c r="AZ199">
        <v>0</v>
      </c>
      <c r="BA199">
        <v>205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384.91200000000003</v>
      </c>
      <c r="BN199">
        <v>0.99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442.64879999999994</v>
      </c>
      <c r="BU199">
        <v>1.1384999999999998</v>
      </c>
      <c r="BV199">
        <v>0</v>
      </c>
      <c r="BW199">
        <v>1</v>
      </c>
      <c r="CU199">
        <f>ROUND(AT199*Source!I144*AH199*AL199,2)</f>
        <v>7.7</v>
      </c>
      <c r="CV199">
        <f>ROUND(Y199*Source!I144,7)</f>
        <v>2.2769999999999999E-2</v>
      </c>
      <c r="CW199">
        <v>0</v>
      </c>
      <c r="CX199">
        <f>ROUND(Y199*Source!I144,7)</f>
        <v>2.2769999999999999E-2</v>
      </c>
      <c r="CY199">
        <f>AD199</f>
        <v>388.8</v>
      </c>
      <c r="CZ199">
        <f>AH199</f>
        <v>388.8</v>
      </c>
      <c r="DA199">
        <f>AL199</f>
        <v>1</v>
      </c>
      <c r="DB199">
        <f>ROUND((ROUND(AT199*CZ199,2)*ROUND(1.15,7)),6)</f>
        <v>442.6465</v>
      </c>
      <c r="DC199">
        <f>ROUND((ROUND(AT199*AG199,2)*ROUND(1.15,7)),6)</f>
        <v>0</v>
      </c>
      <c r="DD199" t="s">
        <v>3</v>
      </c>
      <c r="DE199" t="s">
        <v>3</v>
      </c>
      <c r="DF199">
        <f t="shared" si="59"/>
        <v>0</v>
      </c>
      <c r="DG199">
        <f t="shared" si="69"/>
        <v>0</v>
      </c>
      <c r="DH199">
        <f t="shared" si="67"/>
        <v>0</v>
      </c>
      <c r="DI199">
        <f t="shared" si="68"/>
        <v>8.85</v>
      </c>
      <c r="DJ199">
        <f>DI199</f>
        <v>8.85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ROW(Source!A144)</f>
        <v>144</v>
      </c>
      <c r="B200">
        <v>312243454</v>
      </c>
      <c r="C200">
        <v>312266764</v>
      </c>
      <c r="D200">
        <v>277560448</v>
      </c>
      <c r="E200">
        <v>109</v>
      </c>
      <c r="F200">
        <v>1</v>
      </c>
      <c r="G200">
        <v>1</v>
      </c>
      <c r="H200">
        <v>1</v>
      </c>
      <c r="I200" t="s">
        <v>719</v>
      </c>
      <c r="J200" t="s">
        <v>3</v>
      </c>
      <c r="K200" t="s">
        <v>720</v>
      </c>
      <c r="L200">
        <v>1369</v>
      </c>
      <c r="N200">
        <v>1013</v>
      </c>
      <c r="O200" t="s">
        <v>718</v>
      </c>
      <c r="P200" t="s">
        <v>718</v>
      </c>
      <c r="Q200">
        <v>1</v>
      </c>
      <c r="W200">
        <v>0</v>
      </c>
      <c r="X200">
        <v>-587036825</v>
      </c>
      <c r="Y200">
        <f>(AT200*ROUND(1.15,7))</f>
        <v>54.383499999999998</v>
      </c>
      <c r="AA200">
        <v>0</v>
      </c>
      <c r="AB200">
        <v>0</v>
      </c>
      <c r="AC200">
        <v>0</v>
      </c>
      <c r="AD200">
        <v>424.47</v>
      </c>
      <c r="AE200">
        <v>0</v>
      </c>
      <c r="AF200">
        <v>0</v>
      </c>
      <c r="AG200">
        <v>0</v>
      </c>
      <c r="AH200">
        <v>424.47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47.29</v>
      </c>
      <c r="AU200" t="s">
        <v>238</v>
      </c>
      <c r="AV200">
        <v>1</v>
      </c>
      <c r="AW200">
        <v>2</v>
      </c>
      <c r="AX200">
        <v>312266779</v>
      </c>
      <c r="AY200">
        <v>1</v>
      </c>
      <c r="AZ200">
        <v>0</v>
      </c>
      <c r="BA200">
        <v>206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20073.186300000001</v>
      </c>
      <c r="BN200">
        <v>47.29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23084.164245</v>
      </c>
      <c r="BU200">
        <v>54.383499999999998</v>
      </c>
      <c r="BV200">
        <v>0</v>
      </c>
      <c r="BW200">
        <v>1</v>
      </c>
      <c r="CU200">
        <f>ROUND(AT200*Source!I144*AH200*AL200,2)</f>
        <v>401.46</v>
      </c>
      <c r="CV200">
        <f>ROUND(Y200*Source!I144,7)</f>
        <v>1.0876699999999999</v>
      </c>
      <c r="CW200">
        <v>0</v>
      </c>
      <c r="CX200">
        <f>ROUND(Y200*Source!I144,7)</f>
        <v>1.0876699999999999</v>
      </c>
      <c r="CY200">
        <f>AD200</f>
        <v>424.47</v>
      </c>
      <c r="CZ200">
        <f>AH200</f>
        <v>424.47</v>
      </c>
      <c r="DA200">
        <f>AL200</f>
        <v>1</v>
      </c>
      <c r="DB200">
        <f>ROUND((ROUND(AT200*CZ200,2)*ROUND(1.15,7)),6)</f>
        <v>23084.1685</v>
      </c>
      <c r="DC200">
        <f>ROUND((ROUND(AT200*AG200,2)*ROUND(1.15,7)),6)</f>
        <v>0</v>
      </c>
      <c r="DD200" t="s">
        <v>3</v>
      </c>
      <c r="DE200" t="s">
        <v>3</v>
      </c>
      <c r="DF200">
        <f t="shared" si="59"/>
        <v>0</v>
      </c>
      <c r="DG200">
        <f t="shared" si="69"/>
        <v>0</v>
      </c>
      <c r="DH200">
        <f t="shared" si="67"/>
        <v>0</v>
      </c>
      <c r="DI200">
        <f t="shared" si="68"/>
        <v>461.68</v>
      </c>
      <c r="DJ200">
        <f>DI200</f>
        <v>461.68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ROW(Source!A144)</f>
        <v>144</v>
      </c>
      <c r="B201">
        <v>312243454</v>
      </c>
      <c r="C201">
        <v>312266764</v>
      </c>
      <c r="D201">
        <v>277560452</v>
      </c>
      <c r="E201">
        <v>109</v>
      </c>
      <c r="F201">
        <v>1</v>
      </c>
      <c r="G201">
        <v>1</v>
      </c>
      <c r="H201">
        <v>1</v>
      </c>
      <c r="I201" t="s">
        <v>721</v>
      </c>
      <c r="J201" t="s">
        <v>3</v>
      </c>
      <c r="K201" t="s">
        <v>722</v>
      </c>
      <c r="L201">
        <v>1369</v>
      </c>
      <c r="N201">
        <v>1013</v>
      </c>
      <c r="O201" t="s">
        <v>718</v>
      </c>
      <c r="P201" t="s">
        <v>718</v>
      </c>
      <c r="Q201">
        <v>1</v>
      </c>
      <c r="W201">
        <v>0</v>
      </c>
      <c r="X201">
        <v>-512803540</v>
      </c>
      <c r="Y201">
        <f>(AT201*ROUND(1.15,7))</f>
        <v>26.933</v>
      </c>
      <c r="AA201">
        <v>0</v>
      </c>
      <c r="AB201">
        <v>0</v>
      </c>
      <c r="AC201">
        <v>0</v>
      </c>
      <c r="AD201">
        <v>477.98</v>
      </c>
      <c r="AE201">
        <v>0</v>
      </c>
      <c r="AF201">
        <v>0</v>
      </c>
      <c r="AG201">
        <v>0</v>
      </c>
      <c r="AH201">
        <v>477.98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23.42</v>
      </c>
      <c r="AU201" t="s">
        <v>238</v>
      </c>
      <c r="AV201">
        <v>1</v>
      </c>
      <c r="AW201">
        <v>2</v>
      </c>
      <c r="AX201">
        <v>312266780</v>
      </c>
      <c r="AY201">
        <v>1</v>
      </c>
      <c r="AZ201">
        <v>0</v>
      </c>
      <c r="BA201">
        <v>207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11194.2916</v>
      </c>
      <c r="BN201">
        <v>23.42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12873.43534</v>
      </c>
      <c r="BU201">
        <v>26.933</v>
      </c>
      <c r="BV201">
        <v>0</v>
      </c>
      <c r="BW201">
        <v>1</v>
      </c>
      <c r="CU201">
        <f>ROUND(AT201*Source!I144*AH201*AL201,2)</f>
        <v>223.89</v>
      </c>
      <c r="CV201">
        <f>ROUND(Y201*Source!I144,7)</f>
        <v>0.53866000000000003</v>
      </c>
      <c r="CW201">
        <v>0</v>
      </c>
      <c r="CX201">
        <f>ROUND(Y201*Source!I144,7)</f>
        <v>0.53866000000000003</v>
      </c>
      <c r="CY201">
        <f>AD201</f>
        <v>477.98</v>
      </c>
      <c r="CZ201">
        <f>AH201</f>
        <v>477.98</v>
      </c>
      <c r="DA201">
        <f>AL201</f>
        <v>1</v>
      </c>
      <c r="DB201">
        <f>ROUND((ROUND(AT201*CZ201,2)*ROUND(1.15,7)),6)</f>
        <v>12873.433499999999</v>
      </c>
      <c r="DC201">
        <f>ROUND((ROUND(AT201*AG201,2)*ROUND(1.15,7)),6)</f>
        <v>0</v>
      </c>
      <c r="DD201" t="s">
        <v>3</v>
      </c>
      <c r="DE201" t="s">
        <v>3</v>
      </c>
      <c r="DF201">
        <f t="shared" si="59"/>
        <v>0</v>
      </c>
      <c r="DG201">
        <f t="shared" si="69"/>
        <v>0</v>
      </c>
      <c r="DH201">
        <f t="shared" si="67"/>
        <v>0</v>
      </c>
      <c r="DI201">
        <f t="shared" si="68"/>
        <v>257.47000000000003</v>
      </c>
      <c r="DJ201">
        <f>DI201</f>
        <v>257.47000000000003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ROW(Source!A144)</f>
        <v>144</v>
      </c>
      <c r="B202">
        <v>312243454</v>
      </c>
      <c r="C202">
        <v>312266764</v>
      </c>
      <c r="D202">
        <v>277560455</v>
      </c>
      <c r="E202">
        <v>109</v>
      </c>
      <c r="F202">
        <v>1</v>
      </c>
      <c r="G202">
        <v>1</v>
      </c>
      <c r="H202">
        <v>1</v>
      </c>
      <c r="I202" t="s">
        <v>723</v>
      </c>
      <c r="J202" t="s">
        <v>3</v>
      </c>
      <c r="K202" t="s">
        <v>724</v>
      </c>
      <c r="L202">
        <v>1369</v>
      </c>
      <c r="N202">
        <v>1013</v>
      </c>
      <c r="O202" t="s">
        <v>718</v>
      </c>
      <c r="P202" t="s">
        <v>718</v>
      </c>
      <c r="Q202">
        <v>1</v>
      </c>
      <c r="W202">
        <v>0</v>
      </c>
      <c r="X202">
        <v>1518711480</v>
      </c>
      <c r="Y202">
        <f>(AT202*ROUND(1.15,7))</f>
        <v>26.933</v>
      </c>
      <c r="AA202">
        <v>0</v>
      </c>
      <c r="AB202">
        <v>0</v>
      </c>
      <c r="AC202">
        <v>0</v>
      </c>
      <c r="AD202">
        <v>549.32000000000005</v>
      </c>
      <c r="AE202">
        <v>0</v>
      </c>
      <c r="AF202">
        <v>0</v>
      </c>
      <c r="AG202">
        <v>0</v>
      </c>
      <c r="AH202">
        <v>549.32000000000005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23.42</v>
      </c>
      <c r="AU202" t="s">
        <v>238</v>
      </c>
      <c r="AV202">
        <v>1</v>
      </c>
      <c r="AW202">
        <v>2</v>
      </c>
      <c r="AX202">
        <v>312266781</v>
      </c>
      <c r="AY202">
        <v>1</v>
      </c>
      <c r="AZ202">
        <v>0</v>
      </c>
      <c r="BA202">
        <v>208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12865.074400000001</v>
      </c>
      <c r="BN202">
        <v>23.42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14794.835560000001</v>
      </c>
      <c r="BU202">
        <v>26.933</v>
      </c>
      <c r="BV202">
        <v>0</v>
      </c>
      <c r="BW202">
        <v>1</v>
      </c>
      <c r="CU202">
        <f>ROUND(AT202*Source!I144*AH202*AL202,2)</f>
        <v>257.3</v>
      </c>
      <c r="CV202">
        <f>ROUND(Y202*Source!I144,7)</f>
        <v>0.53866000000000003</v>
      </c>
      <c r="CW202">
        <v>0</v>
      </c>
      <c r="CX202">
        <f>ROUND(Y202*Source!I144,7)</f>
        <v>0.53866000000000003</v>
      </c>
      <c r="CY202">
        <f>AD202</f>
        <v>549.32000000000005</v>
      </c>
      <c r="CZ202">
        <f>AH202</f>
        <v>549.32000000000005</v>
      </c>
      <c r="DA202">
        <f>AL202</f>
        <v>1</v>
      </c>
      <c r="DB202">
        <f>ROUND((ROUND(AT202*CZ202,2)*ROUND(1.15,7)),6)</f>
        <v>14794.8305</v>
      </c>
      <c r="DC202">
        <f>ROUND((ROUND(AT202*AG202,2)*ROUND(1.15,7)),6)</f>
        <v>0</v>
      </c>
      <c r="DD202" t="s">
        <v>3</v>
      </c>
      <c r="DE202" t="s">
        <v>3</v>
      </c>
      <c r="DF202">
        <f t="shared" si="59"/>
        <v>0</v>
      </c>
      <c r="DG202">
        <f t="shared" si="69"/>
        <v>0</v>
      </c>
      <c r="DH202">
        <f t="shared" si="67"/>
        <v>0</v>
      </c>
      <c r="DI202">
        <f t="shared" si="68"/>
        <v>295.89999999999998</v>
      </c>
      <c r="DJ202">
        <f>DI202</f>
        <v>295.89999999999998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ROW(Source!A144)</f>
        <v>144</v>
      </c>
      <c r="B203">
        <v>312243454</v>
      </c>
      <c r="C203">
        <v>312266764</v>
      </c>
      <c r="D203">
        <v>75629607</v>
      </c>
      <c r="E203">
        <v>109</v>
      </c>
      <c r="F203">
        <v>1</v>
      </c>
      <c r="G203">
        <v>1</v>
      </c>
      <c r="H203">
        <v>1</v>
      </c>
      <c r="I203" t="s">
        <v>658</v>
      </c>
      <c r="J203" t="s">
        <v>3</v>
      </c>
      <c r="K203" t="s">
        <v>659</v>
      </c>
      <c r="L203">
        <v>1191</v>
      </c>
      <c r="N203">
        <v>1013</v>
      </c>
      <c r="O203" t="s">
        <v>657</v>
      </c>
      <c r="P203" t="s">
        <v>657</v>
      </c>
      <c r="Q203">
        <v>1</v>
      </c>
      <c r="W203">
        <v>0</v>
      </c>
      <c r="X203">
        <v>-1417349443</v>
      </c>
      <c r="Y203">
        <f t="shared" ref="Y203:Y208" si="70">(AT203*ROUND(1.25,7))</f>
        <v>31.112500000000001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24.89</v>
      </c>
      <c r="AU203" t="s">
        <v>61</v>
      </c>
      <c r="AV203">
        <v>2</v>
      </c>
      <c r="AW203">
        <v>2</v>
      </c>
      <c r="AX203">
        <v>312266782</v>
      </c>
      <c r="AY203">
        <v>1</v>
      </c>
      <c r="AZ203">
        <v>0</v>
      </c>
      <c r="BA203">
        <v>209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ROUND(Y203*Source!I144,7)</f>
        <v>0.62224999999999997</v>
      </c>
      <c r="CY203">
        <f>AD203</f>
        <v>0</v>
      </c>
      <c r="CZ203">
        <f>AH203</f>
        <v>0</v>
      </c>
      <c r="DA203">
        <f>AL203</f>
        <v>1</v>
      </c>
      <c r="DB203">
        <f t="shared" ref="DB203:DB208" si="71">ROUND((ROUND(AT203*CZ203,2)*ROUND(1.25,7)),6)</f>
        <v>0</v>
      </c>
      <c r="DC203">
        <f t="shared" ref="DC203:DC208" si="72">ROUND((ROUND(AT203*AG203,2)*ROUND(1.25,7)),6)</f>
        <v>0</v>
      </c>
      <c r="DD203" t="s">
        <v>3</v>
      </c>
      <c r="DE203" t="s">
        <v>3</v>
      </c>
      <c r="DF203">
        <f t="shared" si="59"/>
        <v>0</v>
      </c>
      <c r="DG203">
        <f t="shared" si="69"/>
        <v>0</v>
      </c>
      <c r="DH203">
        <f t="shared" si="67"/>
        <v>0</v>
      </c>
      <c r="DI203">
        <f t="shared" si="68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ROW(Source!A144)</f>
        <v>144</v>
      </c>
      <c r="B204">
        <v>312243454</v>
      </c>
      <c r="C204">
        <v>312266764</v>
      </c>
      <c r="D204">
        <v>277944622</v>
      </c>
      <c r="E204">
        <v>1</v>
      </c>
      <c r="F204">
        <v>1</v>
      </c>
      <c r="G204">
        <v>1</v>
      </c>
      <c r="H204">
        <v>2</v>
      </c>
      <c r="I204" t="s">
        <v>691</v>
      </c>
      <c r="J204" t="s">
        <v>692</v>
      </c>
      <c r="K204" t="s">
        <v>693</v>
      </c>
      <c r="L204">
        <v>1368</v>
      </c>
      <c r="N204">
        <v>1011</v>
      </c>
      <c r="O204" t="s">
        <v>443</v>
      </c>
      <c r="P204" t="s">
        <v>443</v>
      </c>
      <c r="Q204">
        <v>1</v>
      </c>
      <c r="W204">
        <v>0</v>
      </c>
      <c r="X204">
        <v>-776243211</v>
      </c>
      <c r="Y204">
        <f t="shared" si="70"/>
        <v>0.9375</v>
      </c>
      <c r="AA204">
        <v>0</v>
      </c>
      <c r="AB204">
        <v>1472.33</v>
      </c>
      <c r="AC204">
        <v>642.05999999999995</v>
      </c>
      <c r="AD204">
        <v>0</v>
      </c>
      <c r="AE204">
        <v>0</v>
      </c>
      <c r="AF204">
        <v>1472.33</v>
      </c>
      <c r="AG204">
        <v>642.05999999999995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0.75</v>
      </c>
      <c r="AU204" t="s">
        <v>61</v>
      </c>
      <c r="AV204">
        <v>1</v>
      </c>
      <c r="AW204">
        <v>2</v>
      </c>
      <c r="AX204">
        <v>312266783</v>
      </c>
      <c r="AY204">
        <v>1</v>
      </c>
      <c r="AZ204">
        <v>0</v>
      </c>
      <c r="BA204">
        <v>210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1104.2474999999999</v>
      </c>
      <c r="BL204">
        <v>481.54499999999996</v>
      </c>
      <c r="BM204">
        <v>0</v>
      </c>
      <c r="BN204">
        <v>0</v>
      </c>
      <c r="BO204">
        <v>0.75</v>
      </c>
      <c r="BP204">
        <v>1</v>
      </c>
      <c r="BQ204">
        <v>0</v>
      </c>
      <c r="BR204">
        <v>1380.3093749999998</v>
      </c>
      <c r="BS204">
        <v>601.93124999999998</v>
      </c>
      <c r="BT204">
        <v>0</v>
      </c>
      <c r="BU204">
        <v>0</v>
      </c>
      <c r="BV204">
        <v>0.9375</v>
      </c>
      <c r="BW204">
        <v>1</v>
      </c>
      <c r="CV204">
        <v>0</v>
      </c>
      <c r="CW204">
        <f>ROUND(Y204*Source!I144*DO204,7)</f>
        <v>1.8749999999999999E-2</v>
      </c>
      <c r="CX204">
        <f>ROUND(Y204*Source!I144,7)</f>
        <v>1.8749999999999999E-2</v>
      </c>
      <c r="CY204">
        <f>AB204</f>
        <v>1472.33</v>
      </c>
      <c r="CZ204">
        <f>AF204</f>
        <v>1472.33</v>
      </c>
      <c r="DA204">
        <f>AJ204</f>
        <v>1</v>
      </c>
      <c r="DB204">
        <f t="shared" si="71"/>
        <v>1380.3125</v>
      </c>
      <c r="DC204">
        <f t="shared" si="72"/>
        <v>601.9375</v>
      </c>
      <c r="DD204" t="s">
        <v>3</v>
      </c>
      <c r="DE204" t="s">
        <v>3</v>
      </c>
      <c r="DF204">
        <f t="shared" ref="DF204:DF235" si="73">ROUND(ROUND(AE204,2)*CX204,2)</f>
        <v>0</v>
      </c>
      <c r="DG204">
        <f t="shared" si="69"/>
        <v>27.61</v>
      </c>
      <c r="DH204">
        <f t="shared" si="67"/>
        <v>12.04</v>
      </c>
      <c r="DI204">
        <f t="shared" si="68"/>
        <v>0</v>
      </c>
      <c r="DJ204">
        <f>DG204+DH204</f>
        <v>39.65</v>
      </c>
      <c r="DK204">
        <v>1</v>
      </c>
      <c r="DL204" t="s">
        <v>694</v>
      </c>
      <c r="DM204">
        <v>6</v>
      </c>
      <c r="DN204" t="s">
        <v>657</v>
      </c>
      <c r="DO204">
        <v>1</v>
      </c>
    </row>
    <row r="205" spans="1:119" x14ac:dyDescent="0.2">
      <c r="A205">
        <f>ROW(Source!A144)</f>
        <v>144</v>
      </c>
      <c r="B205">
        <v>312243454</v>
      </c>
      <c r="C205">
        <v>312266764</v>
      </c>
      <c r="D205">
        <v>277944809</v>
      </c>
      <c r="E205">
        <v>1</v>
      </c>
      <c r="F205">
        <v>1</v>
      </c>
      <c r="G205">
        <v>1</v>
      </c>
      <c r="H205">
        <v>2</v>
      </c>
      <c r="I205" t="s">
        <v>725</v>
      </c>
      <c r="J205" t="s">
        <v>726</v>
      </c>
      <c r="K205" t="s">
        <v>727</v>
      </c>
      <c r="L205">
        <v>1368</v>
      </c>
      <c r="N205">
        <v>1011</v>
      </c>
      <c r="O205" t="s">
        <v>443</v>
      </c>
      <c r="P205" t="s">
        <v>443</v>
      </c>
      <c r="Q205">
        <v>1</v>
      </c>
      <c r="W205">
        <v>0</v>
      </c>
      <c r="X205">
        <v>-1432554125</v>
      </c>
      <c r="Y205">
        <f t="shared" si="70"/>
        <v>1.0125000000000002</v>
      </c>
      <c r="AA205">
        <v>0</v>
      </c>
      <c r="AB205">
        <v>15.14</v>
      </c>
      <c r="AC205">
        <v>0</v>
      </c>
      <c r="AD205">
        <v>0</v>
      </c>
      <c r="AE205">
        <v>0</v>
      </c>
      <c r="AF205">
        <v>15.14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0.81</v>
      </c>
      <c r="AU205" t="s">
        <v>61</v>
      </c>
      <c r="AV205">
        <v>1</v>
      </c>
      <c r="AW205">
        <v>2</v>
      </c>
      <c r="AX205">
        <v>312266784</v>
      </c>
      <c r="AY205">
        <v>1</v>
      </c>
      <c r="AZ205">
        <v>0</v>
      </c>
      <c r="BA205">
        <v>211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12.263400000000001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15.329250000000004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f>ROUND(Y205*Source!I144*DO205,7)</f>
        <v>0</v>
      </c>
      <c r="CX205">
        <f>ROUND(Y205*Source!I144,7)</f>
        <v>2.0250000000000001E-2</v>
      </c>
      <c r="CY205">
        <f>AB205</f>
        <v>15.14</v>
      </c>
      <c r="CZ205">
        <f>AF205</f>
        <v>15.14</v>
      </c>
      <c r="DA205">
        <f>AJ205</f>
        <v>1</v>
      </c>
      <c r="DB205">
        <f t="shared" si="71"/>
        <v>15.324999999999999</v>
      </c>
      <c r="DC205">
        <f t="shared" si="72"/>
        <v>0</v>
      </c>
      <c r="DD205" t="s">
        <v>3</v>
      </c>
      <c r="DE205" t="s">
        <v>3</v>
      </c>
      <c r="DF205">
        <f t="shared" si="73"/>
        <v>0</v>
      </c>
      <c r="DG205">
        <f t="shared" si="69"/>
        <v>0.31</v>
      </c>
      <c r="DH205">
        <f t="shared" si="67"/>
        <v>0</v>
      </c>
      <c r="DI205">
        <f t="shared" si="68"/>
        <v>0</v>
      </c>
      <c r="DJ205">
        <f>DG205+DH205</f>
        <v>0.31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ROW(Source!A144)</f>
        <v>144</v>
      </c>
      <c r="B206">
        <v>312243454</v>
      </c>
      <c r="C206">
        <v>312266764</v>
      </c>
      <c r="D206">
        <v>277944868</v>
      </c>
      <c r="E206">
        <v>1</v>
      </c>
      <c r="F206">
        <v>1</v>
      </c>
      <c r="G206">
        <v>1</v>
      </c>
      <c r="H206">
        <v>2</v>
      </c>
      <c r="I206" t="s">
        <v>728</v>
      </c>
      <c r="J206" t="s">
        <v>729</v>
      </c>
      <c r="K206" t="s">
        <v>730</v>
      </c>
      <c r="L206">
        <v>1368</v>
      </c>
      <c r="N206">
        <v>1011</v>
      </c>
      <c r="O206" t="s">
        <v>443</v>
      </c>
      <c r="P206" t="s">
        <v>443</v>
      </c>
      <c r="Q206">
        <v>1</v>
      </c>
      <c r="W206">
        <v>0</v>
      </c>
      <c r="X206">
        <v>412917512</v>
      </c>
      <c r="Y206">
        <f t="shared" si="70"/>
        <v>28.424999999999997</v>
      </c>
      <c r="AA206">
        <v>0</v>
      </c>
      <c r="AB206">
        <v>436.88</v>
      </c>
      <c r="AC206">
        <v>477.98</v>
      </c>
      <c r="AD206">
        <v>0</v>
      </c>
      <c r="AE206">
        <v>0</v>
      </c>
      <c r="AF206">
        <v>346.73</v>
      </c>
      <c r="AG206">
        <v>477.98</v>
      </c>
      <c r="AH206">
        <v>0</v>
      </c>
      <c r="AI206">
        <v>1</v>
      </c>
      <c r="AJ206">
        <v>1.26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22.74</v>
      </c>
      <c r="AU206" t="s">
        <v>61</v>
      </c>
      <c r="AV206">
        <v>1</v>
      </c>
      <c r="AW206">
        <v>2</v>
      </c>
      <c r="AX206">
        <v>312266785</v>
      </c>
      <c r="AY206">
        <v>1</v>
      </c>
      <c r="AZ206">
        <v>0</v>
      </c>
      <c r="BA206">
        <v>212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7884.6401999999998</v>
      </c>
      <c r="BL206">
        <v>10869.2652</v>
      </c>
      <c r="BM206">
        <v>0</v>
      </c>
      <c r="BN206">
        <v>0</v>
      </c>
      <c r="BO206">
        <v>22.74</v>
      </c>
      <c r="BP206">
        <v>1</v>
      </c>
      <c r="BQ206">
        <v>0</v>
      </c>
      <c r="BR206">
        <v>9855.8002500000002</v>
      </c>
      <c r="BS206">
        <v>13586.581499999998</v>
      </c>
      <c r="BT206">
        <v>0</v>
      </c>
      <c r="BU206">
        <v>0</v>
      </c>
      <c r="BV206">
        <v>28.424999999999997</v>
      </c>
      <c r="BW206">
        <v>1</v>
      </c>
      <c r="CV206">
        <v>0</v>
      </c>
      <c r="CW206">
        <f>ROUND(Y206*Source!I144*DO206,7)</f>
        <v>0.56850000000000001</v>
      </c>
      <c r="CX206">
        <f>ROUND(Y206*Source!I144,7)</f>
        <v>0.56850000000000001</v>
      </c>
      <c r="CY206">
        <f>AB206</f>
        <v>436.88</v>
      </c>
      <c r="CZ206">
        <f>AF206</f>
        <v>346.73</v>
      </c>
      <c r="DA206">
        <f>AJ206</f>
        <v>1.26</v>
      </c>
      <c r="DB206">
        <f t="shared" si="71"/>
        <v>9855.7999999999993</v>
      </c>
      <c r="DC206">
        <f t="shared" si="72"/>
        <v>13586.5875</v>
      </c>
      <c r="DD206" t="s">
        <v>3</v>
      </c>
      <c r="DE206" t="s">
        <v>3</v>
      </c>
      <c r="DF206">
        <f t="shared" si="73"/>
        <v>0</v>
      </c>
      <c r="DG206">
        <f>ROUND(ROUND(AF206*AJ206,2)*CX206,2)</f>
        <v>248.37</v>
      </c>
      <c r="DH206">
        <f t="shared" si="67"/>
        <v>271.73</v>
      </c>
      <c r="DI206">
        <f t="shared" si="68"/>
        <v>0</v>
      </c>
      <c r="DJ206">
        <f>DG206+DH206</f>
        <v>520.1</v>
      </c>
      <c r="DK206">
        <v>1</v>
      </c>
      <c r="DL206" t="s">
        <v>667</v>
      </c>
      <c r="DM206">
        <v>4</v>
      </c>
      <c r="DN206" t="s">
        <v>657</v>
      </c>
      <c r="DO206">
        <v>1</v>
      </c>
    </row>
    <row r="207" spans="1:119" x14ac:dyDescent="0.2">
      <c r="A207">
        <f>ROW(Source!A144)</f>
        <v>144</v>
      </c>
      <c r="B207">
        <v>312243454</v>
      </c>
      <c r="C207">
        <v>312266764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664</v>
      </c>
      <c r="J207" t="s">
        <v>665</v>
      </c>
      <c r="K207" t="s">
        <v>666</v>
      </c>
      <c r="L207">
        <v>1368</v>
      </c>
      <c r="N207">
        <v>1011</v>
      </c>
      <c r="O207" t="s">
        <v>443</v>
      </c>
      <c r="P207" t="s">
        <v>443</v>
      </c>
      <c r="Q207">
        <v>1</v>
      </c>
      <c r="W207">
        <v>0</v>
      </c>
      <c r="X207">
        <v>721652621</v>
      </c>
      <c r="Y207">
        <f t="shared" si="70"/>
        <v>0.73749999999999993</v>
      </c>
      <c r="AA207">
        <v>0</v>
      </c>
      <c r="AB207">
        <v>544.70000000000005</v>
      </c>
      <c r="AC207">
        <v>477.98</v>
      </c>
      <c r="AD207">
        <v>0</v>
      </c>
      <c r="AE207">
        <v>0</v>
      </c>
      <c r="AF207">
        <v>544.70000000000005</v>
      </c>
      <c r="AG207">
        <v>477.98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0.59</v>
      </c>
      <c r="AU207" t="s">
        <v>61</v>
      </c>
      <c r="AV207">
        <v>1</v>
      </c>
      <c r="AW207">
        <v>2</v>
      </c>
      <c r="AX207">
        <v>312266786</v>
      </c>
      <c r="AY207">
        <v>1</v>
      </c>
      <c r="AZ207">
        <v>0</v>
      </c>
      <c r="BA207">
        <v>213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321.37299999999999</v>
      </c>
      <c r="BL207">
        <v>282.00819999999999</v>
      </c>
      <c r="BM207">
        <v>0</v>
      </c>
      <c r="BN207">
        <v>0</v>
      </c>
      <c r="BO207">
        <v>0.59</v>
      </c>
      <c r="BP207">
        <v>1</v>
      </c>
      <c r="BQ207">
        <v>0</v>
      </c>
      <c r="BR207">
        <v>401.71625</v>
      </c>
      <c r="BS207">
        <v>352.51024999999998</v>
      </c>
      <c r="BT207">
        <v>0</v>
      </c>
      <c r="BU207">
        <v>0</v>
      </c>
      <c r="BV207">
        <v>0.73749999999999993</v>
      </c>
      <c r="BW207">
        <v>1</v>
      </c>
      <c r="CV207">
        <v>0</v>
      </c>
      <c r="CW207">
        <f>ROUND(Y207*Source!I144*DO207,7)</f>
        <v>1.4749999999999999E-2</v>
      </c>
      <c r="CX207">
        <f>ROUND(Y207*Source!I144,7)</f>
        <v>1.4749999999999999E-2</v>
      </c>
      <c r="CY207">
        <f>AB207</f>
        <v>544.70000000000005</v>
      </c>
      <c r="CZ207">
        <f>AF207</f>
        <v>544.70000000000005</v>
      </c>
      <c r="DA207">
        <f>AJ207</f>
        <v>1</v>
      </c>
      <c r="DB207">
        <f t="shared" si="71"/>
        <v>401.71249999999998</v>
      </c>
      <c r="DC207">
        <f t="shared" si="72"/>
        <v>352.51249999999999</v>
      </c>
      <c r="DD207" t="s">
        <v>3</v>
      </c>
      <c r="DE207" t="s">
        <v>3</v>
      </c>
      <c r="DF207">
        <f t="shared" si="73"/>
        <v>0</v>
      </c>
      <c r="DG207">
        <f t="shared" ref="DG207:DG213" si="74">ROUND(ROUND(AF207,2)*CX207,2)</f>
        <v>8.0299999999999994</v>
      </c>
      <c r="DH207">
        <f t="shared" si="67"/>
        <v>7.05</v>
      </c>
      <c r="DI207">
        <f t="shared" si="68"/>
        <v>0</v>
      </c>
      <c r="DJ207">
        <f>DG207+DH207</f>
        <v>15.079999999999998</v>
      </c>
      <c r="DK207">
        <v>1</v>
      </c>
      <c r="DL207" t="s">
        <v>667</v>
      </c>
      <c r="DM207">
        <v>4</v>
      </c>
      <c r="DN207" t="s">
        <v>657</v>
      </c>
      <c r="DO207">
        <v>1</v>
      </c>
    </row>
    <row r="208" spans="1:119" x14ac:dyDescent="0.2">
      <c r="A208">
        <f>ROW(Source!A144)</f>
        <v>144</v>
      </c>
      <c r="B208">
        <v>312243454</v>
      </c>
      <c r="C208">
        <v>312266764</v>
      </c>
      <c r="D208">
        <v>277946074</v>
      </c>
      <c r="E208">
        <v>1</v>
      </c>
      <c r="F208">
        <v>1</v>
      </c>
      <c r="G208">
        <v>1</v>
      </c>
      <c r="H208">
        <v>2</v>
      </c>
      <c r="I208" t="s">
        <v>731</v>
      </c>
      <c r="J208" t="s">
        <v>732</v>
      </c>
      <c r="K208" t="s">
        <v>733</v>
      </c>
      <c r="L208">
        <v>1368</v>
      </c>
      <c r="N208">
        <v>1011</v>
      </c>
      <c r="O208" t="s">
        <v>443</v>
      </c>
      <c r="P208" t="s">
        <v>443</v>
      </c>
      <c r="Q208">
        <v>1</v>
      </c>
      <c r="W208">
        <v>0</v>
      </c>
      <c r="X208">
        <v>1125415823</v>
      </c>
      <c r="Y208">
        <f t="shared" si="70"/>
        <v>1.0125000000000002</v>
      </c>
      <c r="AA208">
        <v>0</v>
      </c>
      <c r="AB208">
        <v>160.38</v>
      </c>
      <c r="AC208">
        <v>477.98</v>
      </c>
      <c r="AD208">
        <v>0</v>
      </c>
      <c r="AE208">
        <v>0</v>
      </c>
      <c r="AF208">
        <v>160.38</v>
      </c>
      <c r="AG208">
        <v>477.98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0.81</v>
      </c>
      <c r="AU208" t="s">
        <v>61</v>
      </c>
      <c r="AV208">
        <v>1</v>
      </c>
      <c r="AW208">
        <v>2</v>
      </c>
      <c r="AX208">
        <v>312266787</v>
      </c>
      <c r="AY208">
        <v>1</v>
      </c>
      <c r="AZ208">
        <v>0</v>
      </c>
      <c r="BA208">
        <v>214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129.90780000000001</v>
      </c>
      <c r="BL208">
        <v>387.16380000000004</v>
      </c>
      <c r="BM208">
        <v>0</v>
      </c>
      <c r="BN208">
        <v>0</v>
      </c>
      <c r="BO208">
        <v>0.81</v>
      </c>
      <c r="BP208">
        <v>1</v>
      </c>
      <c r="BQ208">
        <v>0</v>
      </c>
      <c r="BR208">
        <v>162.38475000000003</v>
      </c>
      <c r="BS208">
        <v>483.9547500000001</v>
      </c>
      <c r="BT208">
        <v>0</v>
      </c>
      <c r="BU208">
        <v>0</v>
      </c>
      <c r="BV208">
        <v>1.0125000000000002</v>
      </c>
      <c r="BW208">
        <v>1</v>
      </c>
      <c r="CV208">
        <v>0</v>
      </c>
      <c r="CW208">
        <f>ROUND(Y208*Source!I144*DO208,7)</f>
        <v>2.0250000000000001E-2</v>
      </c>
      <c r="CX208">
        <f>ROUND(Y208*Source!I144,7)</f>
        <v>2.0250000000000001E-2</v>
      </c>
      <c r="CY208">
        <f>AB208</f>
        <v>160.38</v>
      </c>
      <c r="CZ208">
        <f>AF208</f>
        <v>160.38</v>
      </c>
      <c r="DA208">
        <f>AJ208</f>
        <v>1</v>
      </c>
      <c r="DB208">
        <f t="shared" si="71"/>
        <v>162.38749999999999</v>
      </c>
      <c r="DC208">
        <f t="shared" si="72"/>
        <v>483.95</v>
      </c>
      <c r="DD208" t="s">
        <v>3</v>
      </c>
      <c r="DE208" t="s">
        <v>3</v>
      </c>
      <c r="DF208">
        <f t="shared" si="73"/>
        <v>0</v>
      </c>
      <c r="DG208">
        <f t="shared" si="74"/>
        <v>3.25</v>
      </c>
      <c r="DH208">
        <f t="shared" si="67"/>
        <v>9.68</v>
      </c>
      <c r="DI208">
        <f t="shared" si="68"/>
        <v>0</v>
      </c>
      <c r="DJ208">
        <f>DG208+DH208</f>
        <v>12.93</v>
      </c>
      <c r="DK208">
        <v>1</v>
      </c>
      <c r="DL208" t="s">
        <v>667</v>
      </c>
      <c r="DM208">
        <v>4</v>
      </c>
      <c r="DN208" t="s">
        <v>657</v>
      </c>
      <c r="DO208">
        <v>1</v>
      </c>
    </row>
    <row r="209" spans="1:119" x14ac:dyDescent="0.2">
      <c r="A209">
        <f>ROW(Source!A144)</f>
        <v>144</v>
      </c>
      <c r="B209">
        <v>312243454</v>
      </c>
      <c r="C209">
        <v>312266764</v>
      </c>
      <c r="D209">
        <v>277565240</v>
      </c>
      <c r="E209">
        <v>109</v>
      </c>
      <c r="F209">
        <v>1</v>
      </c>
      <c r="G209">
        <v>1</v>
      </c>
      <c r="H209">
        <v>3</v>
      </c>
      <c r="I209" t="s">
        <v>223</v>
      </c>
      <c r="J209" t="s">
        <v>3</v>
      </c>
      <c r="K209" t="s">
        <v>224</v>
      </c>
      <c r="L209">
        <v>1371</v>
      </c>
      <c r="N209">
        <v>1013</v>
      </c>
      <c r="O209" t="s">
        <v>20</v>
      </c>
      <c r="P209" t="s">
        <v>20</v>
      </c>
      <c r="Q209">
        <v>1</v>
      </c>
      <c r="W209">
        <v>0</v>
      </c>
      <c r="X209">
        <v>864875641</v>
      </c>
      <c r="Y209">
        <f>(AT209*ROUND(0,7))</f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0</v>
      </c>
      <c r="AU209" t="s">
        <v>22</v>
      </c>
      <c r="AV209">
        <v>0</v>
      </c>
      <c r="AW209">
        <v>2</v>
      </c>
      <c r="AX209">
        <v>312266788</v>
      </c>
      <c r="AY209">
        <v>1</v>
      </c>
      <c r="AZ209">
        <v>0</v>
      </c>
      <c r="BA209">
        <v>215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ROUND(Y209*Source!I144,7)</f>
        <v>0</v>
      </c>
      <c r="CY209">
        <f>AA209</f>
        <v>0</v>
      </c>
      <c r="CZ209">
        <f>AE209</f>
        <v>0</v>
      </c>
      <c r="DA209">
        <f>AI209</f>
        <v>1</v>
      </c>
      <c r="DB209">
        <f>ROUND((ROUND(AT209*CZ209,2)*ROUND(0,7)),6)</f>
        <v>0</v>
      </c>
      <c r="DC209">
        <f>ROUND((ROUND(AT209*AG209,2)*ROUND(0,7)),6)</f>
        <v>0</v>
      </c>
      <c r="DD209" t="s">
        <v>3</v>
      </c>
      <c r="DE209" t="s">
        <v>3</v>
      </c>
      <c r="DF209">
        <f t="shared" si="73"/>
        <v>0</v>
      </c>
      <c r="DG209">
        <f t="shared" si="74"/>
        <v>0</v>
      </c>
      <c r="DH209">
        <f t="shared" si="67"/>
        <v>0</v>
      </c>
      <c r="DI209">
        <f t="shared" si="68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ROW(Source!A144)</f>
        <v>144</v>
      </c>
      <c r="B210">
        <v>312243454</v>
      </c>
      <c r="C210">
        <v>312266764</v>
      </c>
      <c r="D210">
        <v>277565250</v>
      </c>
      <c r="E210">
        <v>109</v>
      </c>
      <c r="F210">
        <v>1</v>
      </c>
      <c r="G210">
        <v>1</v>
      </c>
      <c r="H210">
        <v>3</v>
      </c>
      <c r="I210" t="s">
        <v>226</v>
      </c>
      <c r="J210" t="s">
        <v>3</v>
      </c>
      <c r="K210" t="s">
        <v>227</v>
      </c>
      <c r="L210">
        <v>1371</v>
      </c>
      <c r="N210">
        <v>1013</v>
      </c>
      <c r="O210" t="s">
        <v>20</v>
      </c>
      <c r="P210" t="s">
        <v>20</v>
      </c>
      <c r="Q210">
        <v>1</v>
      </c>
      <c r="W210">
        <v>0</v>
      </c>
      <c r="X210">
        <v>-1890832814</v>
      </c>
      <c r="Y210">
        <f>(AT210*ROUND(0,7))</f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</v>
      </c>
      <c r="AU210" t="s">
        <v>22</v>
      </c>
      <c r="AV210">
        <v>0</v>
      </c>
      <c r="AW210">
        <v>2</v>
      </c>
      <c r="AX210">
        <v>312266789</v>
      </c>
      <c r="AY210">
        <v>1</v>
      </c>
      <c r="AZ210">
        <v>0</v>
      </c>
      <c r="BA210">
        <v>216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ROUND(Y210*Source!I144,7)</f>
        <v>0</v>
      </c>
      <c r="CY210">
        <f>AA210</f>
        <v>0</v>
      </c>
      <c r="CZ210">
        <f>AE210</f>
        <v>0</v>
      </c>
      <c r="DA210">
        <f>AI210</f>
        <v>1</v>
      </c>
      <c r="DB210">
        <f>ROUND((ROUND(AT210*CZ210,2)*ROUND(0,7)),6)</f>
        <v>0</v>
      </c>
      <c r="DC210">
        <f>ROUND((ROUND(AT210*AG210,2)*ROUND(0,7)),6)</f>
        <v>0</v>
      </c>
      <c r="DD210" t="s">
        <v>3</v>
      </c>
      <c r="DE210" t="s">
        <v>3</v>
      </c>
      <c r="DF210">
        <f t="shared" si="73"/>
        <v>0</v>
      </c>
      <c r="DG210">
        <f t="shared" si="74"/>
        <v>0</v>
      </c>
      <c r="DH210">
        <f t="shared" si="67"/>
        <v>0</v>
      </c>
      <c r="DI210">
        <f t="shared" si="68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ROW(Source!A144)</f>
        <v>144</v>
      </c>
      <c r="B211">
        <v>312243454</v>
      </c>
      <c r="C211">
        <v>312266764</v>
      </c>
      <c r="D211">
        <v>277565414</v>
      </c>
      <c r="E211">
        <v>109</v>
      </c>
      <c r="F211">
        <v>1</v>
      </c>
      <c r="G211">
        <v>1</v>
      </c>
      <c r="H211">
        <v>3</v>
      </c>
      <c r="I211" t="s">
        <v>229</v>
      </c>
      <c r="J211" t="s">
        <v>3</v>
      </c>
      <c r="K211" t="s">
        <v>230</v>
      </c>
      <c r="L211">
        <v>1477</v>
      </c>
      <c r="N211">
        <v>1013</v>
      </c>
      <c r="O211" t="s">
        <v>219</v>
      </c>
      <c r="P211" t="s">
        <v>221</v>
      </c>
      <c r="Q211">
        <v>1</v>
      </c>
      <c r="W211">
        <v>0</v>
      </c>
      <c r="X211">
        <v>164804165</v>
      </c>
      <c r="Y211">
        <f>(AT211*ROUND(0,7))</f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0</v>
      </c>
      <c r="AU211" t="s">
        <v>22</v>
      </c>
      <c r="AV211">
        <v>0</v>
      </c>
      <c r="AW211">
        <v>2</v>
      </c>
      <c r="AX211">
        <v>312266790</v>
      </c>
      <c r="AY211">
        <v>1</v>
      </c>
      <c r="AZ211">
        <v>0</v>
      </c>
      <c r="BA211">
        <v>217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ROUND(Y211*Source!I144,7)</f>
        <v>0</v>
      </c>
      <c r="CY211">
        <f>AA211</f>
        <v>0</v>
      </c>
      <c r="CZ211">
        <f>AE211</f>
        <v>0</v>
      </c>
      <c r="DA211">
        <f>AI211</f>
        <v>1</v>
      </c>
      <c r="DB211">
        <f>ROUND((ROUND(AT211*CZ211,2)*ROUND(0,7)),6)</f>
        <v>0</v>
      </c>
      <c r="DC211">
        <f>ROUND((ROUND(AT211*AG211,2)*ROUND(0,7)),6)</f>
        <v>0</v>
      </c>
      <c r="DD211" t="s">
        <v>3</v>
      </c>
      <c r="DE211" t="s">
        <v>3</v>
      </c>
      <c r="DF211">
        <f t="shared" si="73"/>
        <v>0</v>
      </c>
      <c r="DG211">
        <f t="shared" si="74"/>
        <v>0</v>
      </c>
      <c r="DH211">
        <f t="shared" si="67"/>
        <v>0</v>
      </c>
      <c r="DI211">
        <f t="shared" si="68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ROW(Source!A183)</f>
        <v>183</v>
      </c>
      <c r="B212">
        <v>312243454</v>
      </c>
      <c r="C212">
        <v>312244350</v>
      </c>
      <c r="D212">
        <v>277560289</v>
      </c>
      <c r="E212">
        <v>109</v>
      </c>
      <c r="F212">
        <v>1</v>
      </c>
      <c r="G212">
        <v>1</v>
      </c>
      <c r="H212">
        <v>1</v>
      </c>
      <c r="I212" t="s">
        <v>734</v>
      </c>
      <c r="J212" t="s">
        <v>3</v>
      </c>
      <c r="K212" t="s">
        <v>735</v>
      </c>
      <c r="L212">
        <v>1191</v>
      </c>
      <c r="N212">
        <v>1013</v>
      </c>
      <c r="O212" t="s">
        <v>657</v>
      </c>
      <c r="P212" t="s">
        <v>657</v>
      </c>
      <c r="Q212">
        <v>1</v>
      </c>
      <c r="W212">
        <v>0</v>
      </c>
      <c r="X212">
        <v>1893946532</v>
      </c>
      <c r="Y212">
        <f t="shared" ref="Y212:Y251" si="75">AT212</f>
        <v>1.27</v>
      </c>
      <c r="AA212">
        <v>0</v>
      </c>
      <c r="AB212">
        <v>0</v>
      </c>
      <c r="AC212">
        <v>0</v>
      </c>
      <c r="AD212">
        <v>451.23</v>
      </c>
      <c r="AE212">
        <v>0</v>
      </c>
      <c r="AF212">
        <v>0</v>
      </c>
      <c r="AG212">
        <v>0</v>
      </c>
      <c r="AH212">
        <v>451.23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1.27</v>
      </c>
      <c r="AU212" t="s">
        <v>3</v>
      </c>
      <c r="AV212">
        <v>1</v>
      </c>
      <c r="AW212">
        <v>2</v>
      </c>
      <c r="AX212">
        <v>312244355</v>
      </c>
      <c r="AY212">
        <v>1</v>
      </c>
      <c r="AZ212">
        <v>0</v>
      </c>
      <c r="BA212">
        <v>218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573.06209999999999</v>
      </c>
      <c r="BN212">
        <v>1.27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573.06209999999999</v>
      </c>
      <c r="BU212">
        <v>1.27</v>
      </c>
      <c r="BV212">
        <v>0</v>
      </c>
      <c r="BW212">
        <v>1</v>
      </c>
      <c r="CU212">
        <f>ROUND(AT212*Source!I183*AH212*AL212,2)</f>
        <v>2292.25</v>
      </c>
      <c r="CV212">
        <f>ROUND(Y212*Source!I183,7)</f>
        <v>5.08</v>
      </c>
      <c r="CW212">
        <v>0</v>
      </c>
      <c r="CX212">
        <f>ROUND(Y212*Source!I183,7)</f>
        <v>5.08</v>
      </c>
      <c r="CY212">
        <f>AD212</f>
        <v>451.23</v>
      </c>
      <c r="CZ212">
        <f>AH212</f>
        <v>451.23</v>
      </c>
      <c r="DA212">
        <f>AL212</f>
        <v>1</v>
      </c>
      <c r="DB212">
        <f t="shared" ref="DB212:DB251" si="76">ROUND(ROUND(AT212*CZ212,2),6)</f>
        <v>573.05999999999995</v>
      </c>
      <c r="DC212">
        <f t="shared" ref="DC212:DC251" si="77">ROUND(ROUND(AT212*AG212,2),6)</f>
        <v>0</v>
      </c>
      <c r="DD212" t="s">
        <v>3</v>
      </c>
      <c r="DE212" t="s">
        <v>3</v>
      </c>
      <c r="DF212">
        <f t="shared" si="73"/>
        <v>0</v>
      </c>
      <c r="DG212">
        <f t="shared" si="74"/>
        <v>0</v>
      </c>
      <c r="DH212">
        <f t="shared" si="67"/>
        <v>0</v>
      </c>
      <c r="DI212">
        <f t="shared" si="68"/>
        <v>2292.25</v>
      </c>
      <c r="DJ212">
        <f>DI212</f>
        <v>2292.25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ROW(Source!A183)</f>
        <v>183</v>
      </c>
      <c r="B213">
        <v>312243454</v>
      </c>
      <c r="C213">
        <v>312244350</v>
      </c>
      <c r="D213">
        <v>277560491</v>
      </c>
      <c r="E213">
        <v>109</v>
      </c>
      <c r="F213">
        <v>1</v>
      </c>
      <c r="G213">
        <v>1</v>
      </c>
      <c r="H213">
        <v>1</v>
      </c>
      <c r="I213" t="s">
        <v>658</v>
      </c>
      <c r="J213" t="s">
        <v>3</v>
      </c>
      <c r="K213" t="s">
        <v>659</v>
      </c>
      <c r="L213">
        <v>1191</v>
      </c>
      <c r="N213">
        <v>1013</v>
      </c>
      <c r="O213" t="s">
        <v>657</v>
      </c>
      <c r="P213" t="s">
        <v>657</v>
      </c>
      <c r="Q213">
        <v>1</v>
      </c>
      <c r="W213">
        <v>0</v>
      </c>
      <c r="X213">
        <v>-1417349443</v>
      </c>
      <c r="Y213">
        <f t="shared" si="75"/>
        <v>0.13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0.13</v>
      </c>
      <c r="AU213" t="s">
        <v>3</v>
      </c>
      <c r="AV213">
        <v>2</v>
      </c>
      <c r="AW213">
        <v>2</v>
      </c>
      <c r="AX213">
        <v>312244356</v>
      </c>
      <c r="AY213">
        <v>1</v>
      </c>
      <c r="AZ213">
        <v>0</v>
      </c>
      <c r="BA213">
        <v>219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ROUND(Y213*Source!I183,7)</f>
        <v>0.52</v>
      </c>
      <c r="CY213">
        <f>AD213</f>
        <v>0</v>
      </c>
      <c r="CZ213">
        <f>AH213</f>
        <v>0</v>
      </c>
      <c r="DA213">
        <f>AL213</f>
        <v>1</v>
      </c>
      <c r="DB213">
        <f t="shared" si="76"/>
        <v>0</v>
      </c>
      <c r="DC213">
        <f t="shared" si="77"/>
        <v>0</v>
      </c>
      <c r="DD213" t="s">
        <v>3</v>
      </c>
      <c r="DE213" t="s">
        <v>3</v>
      </c>
      <c r="DF213">
        <f t="shared" si="73"/>
        <v>0</v>
      </c>
      <c r="DG213">
        <f t="shared" si="74"/>
        <v>0</v>
      </c>
      <c r="DH213">
        <f t="shared" si="67"/>
        <v>0</v>
      </c>
      <c r="DI213">
        <f t="shared" si="68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ROW(Source!A183)</f>
        <v>183</v>
      </c>
      <c r="B214">
        <v>312243454</v>
      </c>
      <c r="C214">
        <v>312244350</v>
      </c>
      <c r="D214">
        <v>277944868</v>
      </c>
      <c r="E214">
        <v>1</v>
      </c>
      <c r="F214">
        <v>1</v>
      </c>
      <c r="G214">
        <v>1</v>
      </c>
      <c r="H214">
        <v>2</v>
      </c>
      <c r="I214" t="s">
        <v>728</v>
      </c>
      <c r="J214" t="s">
        <v>729</v>
      </c>
      <c r="K214" t="s">
        <v>730</v>
      </c>
      <c r="L214">
        <v>1368</v>
      </c>
      <c r="N214">
        <v>1011</v>
      </c>
      <c r="O214" t="s">
        <v>443</v>
      </c>
      <c r="P214" t="s">
        <v>443</v>
      </c>
      <c r="Q214">
        <v>1</v>
      </c>
      <c r="W214">
        <v>0</v>
      </c>
      <c r="X214">
        <v>412917512</v>
      </c>
      <c r="Y214">
        <f t="shared" si="75"/>
        <v>0.06</v>
      </c>
      <c r="AA214">
        <v>0</v>
      </c>
      <c r="AB214">
        <v>436.88</v>
      </c>
      <c r="AC214">
        <v>477.98</v>
      </c>
      <c r="AD214">
        <v>0</v>
      </c>
      <c r="AE214">
        <v>0</v>
      </c>
      <c r="AF214">
        <v>346.73</v>
      </c>
      <c r="AG214">
        <v>477.98</v>
      </c>
      <c r="AH214">
        <v>0</v>
      </c>
      <c r="AI214">
        <v>1</v>
      </c>
      <c r="AJ214">
        <v>1.26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0.06</v>
      </c>
      <c r="AU214" t="s">
        <v>3</v>
      </c>
      <c r="AV214">
        <v>1</v>
      </c>
      <c r="AW214">
        <v>2</v>
      </c>
      <c r="AX214">
        <v>312244357</v>
      </c>
      <c r="AY214">
        <v>1</v>
      </c>
      <c r="AZ214">
        <v>0</v>
      </c>
      <c r="BA214">
        <v>220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20.803799999999999</v>
      </c>
      <c r="BL214">
        <v>28.678799999999999</v>
      </c>
      <c r="BM214">
        <v>0</v>
      </c>
      <c r="BN214">
        <v>0</v>
      </c>
      <c r="BO214">
        <v>0.06</v>
      </c>
      <c r="BP214">
        <v>1</v>
      </c>
      <c r="BQ214">
        <v>0</v>
      </c>
      <c r="BR214">
        <v>20.803799999999999</v>
      </c>
      <c r="BS214">
        <v>28.678799999999999</v>
      </c>
      <c r="BT214">
        <v>0</v>
      </c>
      <c r="BU214">
        <v>0</v>
      </c>
      <c r="BV214">
        <v>0.06</v>
      </c>
      <c r="BW214">
        <v>1</v>
      </c>
      <c r="CV214">
        <v>0</v>
      </c>
      <c r="CW214">
        <f>ROUND(Y214*Source!I183*DO214,7)</f>
        <v>0.24</v>
      </c>
      <c r="CX214">
        <f>ROUND(Y214*Source!I183,7)</f>
        <v>0.24</v>
      </c>
      <c r="CY214">
        <f>AB214</f>
        <v>436.88</v>
      </c>
      <c r="CZ214">
        <f>AF214</f>
        <v>346.73</v>
      </c>
      <c r="DA214">
        <f>AJ214</f>
        <v>1.26</v>
      </c>
      <c r="DB214">
        <f t="shared" si="76"/>
        <v>20.8</v>
      </c>
      <c r="DC214">
        <f t="shared" si="77"/>
        <v>28.68</v>
      </c>
      <c r="DD214" t="s">
        <v>3</v>
      </c>
      <c r="DE214" t="s">
        <v>3</v>
      </c>
      <c r="DF214">
        <f t="shared" si="73"/>
        <v>0</v>
      </c>
      <c r="DG214">
        <f>ROUND(ROUND(AF214*AJ214,2)*CX214,2)</f>
        <v>104.85</v>
      </c>
      <c r="DH214">
        <f t="shared" si="67"/>
        <v>114.72</v>
      </c>
      <c r="DI214">
        <f t="shared" si="68"/>
        <v>0</v>
      </c>
      <c r="DJ214">
        <f>DG214+DH214</f>
        <v>219.57</v>
      </c>
      <c r="DK214">
        <v>1</v>
      </c>
      <c r="DL214" t="s">
        <v>667</v>
      </c>
      <c r="DM214">
        <v>4</v>
      </c>
      <c r="DN214" t="s">
        <v>657</v>
      </c>
      <c r="DO214">
        <v>1</v>
      </c>
    </row>
    <row r="215" spans="1:119" x14ac:dyDescent="0.2">
      <c r="A215">
        <f>ROW(Source!A183)</f>
        <v>183</v>
      </c>
      <c r="B215">
        <v>312243454</v>
      </c>
      <c r="C215">
        <v>312244350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664</v>
      </c>
      <c r="J215" t="s">
        <v>665</v>
      </c>
      <c r="K215" t="s">
        <v>666</v>
      </c>
      <c r="L215">
        <v>1368</v>
      </c>
      <c r="N215">
        <v>1011</v>
      </c>
      <c r="O215" t="s">
        <v>443</v>
      </c>
      <c r="P215" t="s">
        <v>443</v>
      </c>
      <c r="Q215">
        <v>1</v>
      </c>
      <c r="W215">
        <v>0</v>
      </c>
      <c r="X215">
        <v>721652621</v>
      </c>
      <c r="Y215">
        <f t="shared" si="75"/>
        <v>7.0000000000000007E-2</v>
      </c>
      <c r="AA215">
        <v>0</v>
      </c>
      <c r="AB215">
        <v>544.70000000000005</v>
      </c>
      <c r="AC215">
        <v>477.98</v>
      </c>
      <c r="AD215">
        <v>0</v>
      </c>
      <c r="AE215">
        <v>0</v>
      </c>
      <c r="AF215">
        <v>544.70000000000005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7.0000000000000007E-2</v>
      </c>
      <c r="AU215" t="s">
        <v>3</v>
      </c>
      <c r="AV215">
        <v>1</v>
      </c>
      <c r="AW215">
        <v>2</v>
      </c>
      <c r="AX215">
        <v>312244358</v>
      </c>
      <c r="AY215">
        <v>1</v>
      </c>
      <c r="AZ215">
        <v>0</v>
      </c>
      <c r="BA215">
        <v>221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38.129000000000005</v>
      </c>
      <c r="BL215">
        <v>33.458600000000004</v>
      </c>
      <c r="BM215">
        <v>0</v>
      </c>
      <c r="BN215">
        <v>0</v>
      </c>
      <c r="BO215">
        <v>7.0000000000000007E-2</v>
      </c>
      <c r="BP215">
        <v>1</v>
      </c>
      <c r="BQ215">
        <v>0</v>
      </c>
      <c r="BR215">
        <v>38.129000000000005</v>
      </c>
      <c r="BS215">
        <v>33.458600000000004</v>
      </c>
      <c r="BT215">
        <v>0</v>
      </c>
      <c r="BU215">
        <v>0</v>
      </c>
      <c r="BV215">
        <v>7.0000000000000007E-2</v>
      </c>
      <c r="BW215">
        <v>1</v>
      </c>
      <c r="CV215">
        <v>0</v>
      </c>
      <c r="CW215">
        <f>ROUND(Y215*Source!I183*DO215,7)</f>
        <v>0.28000000000000003</v>
      </c>
      <c r="CX215">
        <f>ROUND(Y215*Source!I183,7)</f>
        <v>0.28000000000000003</v>
      </c>
      <c r="CY215">
        <f>AB215</f>
        <v>544.70000000000005</v>
      </c>
      <c r="CZ215">
        <f>AF215</f>
        <v>544.70000000000005</v>
      </c>
      <c r="DA215">
        <f>AJ215</f>
        <v>1</v>
      </c>
      <c r="DB215">
        <f t="shared" si="76"/>
        <v>38.130000000000003</v>
      </c>
      <c r="DC215">
        <f t="shared" si="77"/>
        <v>33.46</v>
      </c>
      <c r="DD215" t="s">
        <v>3</v>
      </c>
      <c r="DE215" t="s">
        <v>3</v>
      </c>
      <c r="DF215">
        <f t="shared" si="73"/>
        <v>0</v>
      </c>
      <c r="DG215">
        <f t="shared" ref="DG215:DG220" si="78">ROUND(ROUND(AF215,2)*CX215,2)</f>
        <v>152.52000000000001</v>
      </c>
      <c r="DH215">
        <f t="shared" si="67"/>
        <v>133.83000000000001</v>
      </c>
      <c r="DI215">
        <f t="shared" si="68"/>
        <v>0</v>
      </c>
      <c r="DJ215">
        <f>DG215+DH215</f>
        <v>286.35000000000002</v>
      </c>
      <c r="DK215">
        <v>1</v>
      </c>
      <c r="DL215" t="s">
        <v>667</v>
      </c>
      <c r="DM215">
        <v>4</v>
      </c>
      <c r="DN215" t="s">
        <v>657</v>
      </c>
      <c r="DO215">
        <v>1</v>
      </c>
    </row>
    <row r="216" spans="1:119" x14ac:dyDescent="0.2">
      <c r="A216">
        <f>ROW(Source!A184)</f>
        <v>184</v>
      </c>
      <c r="B216">
        <v>312243454</v>
      </c>
      <c r="C216">
        <v>312244365</v>
      </c>
      <c r="D216">
        <v>277560257</v>
      </c>
      <c r="E216">
        <v>109</v>
      </c>
      <c r="F216">
        <v>1</v>
      </c>
      <c r="G216">
        <v>1</v>
      </c>
      <c r="H216">
        <v>1</v>
      </c>
      <c r="I216" t="s">
        <v>708</v>
      </c>
      <c r="J216" t="s">
        <v>3</v>
      </c>
      <c r="K216" t="s">
        <v>709</v>
      </c>
      <c r="L216">
        <v>1191</v>
      </c>
      <c r="N216">
        <v>1013</v>
      </c>
      <c r="O216" t="s">
        <v>657</v>
      </c>
      <c r="P216" t="s">
        <v>657</v>
      </c>
      <c r="Q216">
        <v>1</v>
      </c>
      <c r="W216">
        <v>0</v>
      </c>
      <c r="X216">
        <v>388411409</v>
      </c>
      <c r="Y216">
        <f t="shared" si="75"/>
        <v>0.66</v>
      </c>
      <c r="AA216">
        <v>0</v>
      </c>
      <c r="AB216">
        <v>0</v>
      </c>
      <c r="AC216">
        <v>0</v>
      </c>
      <c r="AD216">
        <v>406.64</v>
      </c>
      <c r="AE216">
        <v>0</v>
      </c>
      <c r="AF216">
        <v>0</v>
      </c>
      <c r="AG216">
        <v>0</v>
      </c>
      <c r="AH216">
        <v>406.64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0.66</v>
      </c>
      <c r="AU216" t="s">
        <v>3</v>
      </c>
      <c r="AV216">
        <v>1</v>
      </c>
      <c r="AW216">
        <v>2</v>
      </c>
      <c r="AX216">
        <v>312244369</v>
      </c>
      <c r="AY216">
        <v>1</v>
      </c>
      <c r="AZ216">
        <v>0</v>
      </c>
      <c r="BA216">
        <v>228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268.38240000000002</v>
      </c>
      <c r="BN216">
        <v>0.66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268.38240000000002</v>
      </c>
      <c r="BU216">
        <v>0.66</v>
      </c>
      <c r="BV216">
        <v>0</v>
      </c>
      <c r="BW216">
        <v>1</v>
      </c>
      <c r="CU216">
        <f>ROUND(AT216*Source!I184*AH216*AL216,2)</f>
        <v>1073.53</v>
      </c>
      <c r="CV216">
        <f>ROUND(Y216*Source!I184,7)</f>
        <v>2.64</v>
      </c>
      <c r="CW216">
        <v>0</v>
      </c>
      <c r="CX216">
        <f>ROUND(Y216*Source!I184,7)</f>
        <v>2.64</v>
      </c>
      <c r="CY216">
        <f>AD216</f>
        <v>406.64</v>
      </c>
      <c r="CZ216">
        <f>AH216</f>
        <v>406.64</v>
      </c>
      <c r="DA216">
        <f>AL216</f>
        <v>1</v>
      </c>
      <c r="DB216">
        <f t="shared" si="76"/>
        <v>268.38</v>
      </c>
      <c r="DC216">
        <f t="shared" si="77"/>
        <v>0</v>
      </c>
      <c r="DD216" t="s">
        <v>3</v>
      </c>
      <c r="DE216" t="s">
        <v>3</v>
      </c>
      <c r="DF216">
        <f t="shared" si="73"/>
        <v>0</v>
      </c>
      <c r="DG216">
        <f t="shared" si="78"/>
        <v>0</v>
      </c>
      <c r="DH216">
        <f t="shared" si="67"/>
        <v>0</v>
      </c>
      <c r="DI216">
        <f t="shared" si="68"/>
        <v>1073.53</v>
      </c>
      <c r="DJ216">
        <f>DI216</f>
        <v>1073.53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ROW(Source!A184)</f>
        <v>184</v>
      </c>
      <c r="B217">
        <v>312243454</v>
      </c>
      <c r="C217">
        <v>312244365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658</v>
      </c>
      <c r="J217" t="s">
        <v>3</v>
      </c>
      <c r="K217" t="s">
        <v>659</v>
      </c>
      <c r="L217">
        <v>1191</v>
      </c>
      <c r="N217">
        <v>1013</v>
      </c>
      <c r="O217" t="s">
        <v>657</v>
      </c>
      <c r="P217" t="s">
        <v>657</v>
      </c>
      <c r="Q217">
        <v>1</v>
      </c>
      <c r="W217">
        <v>0</v>
      </c>
      <c r="X217">
        <v>-1417349443</v>
      </c>
      <c r="Y217">
        <f t="shared" si="75"/>
        <v>0.03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0.03</v>
      </c>
      <c r="AU217" t="s">
        <v>3</v>
      </c>
      <c r="AV217">
        <v>2</v>
      </c>
      <c r="AW217">
        <v>2</v>
      </c>
      <c r="AX217">
        <v>312244370</v>
      </c>
      <c r="AY217">
        <v>1</v>
      </c>
      <c r="AZ217">
        <v>0</v>
      </c>
      <c r="BA217">
        <v>229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ROUND(Y217*Source!I184,7)</f>
        <v>0.12</v>
      </c>
      <c r="CY217">
        <f>AD217</f>
        <v>0</v>
      </c>
      <c r="CZ217">
        <f>AH217</f>
        <v>0</v>
      </c>
      <c r="DA217">
        <f>AL217</f>
        <v>1</v>
      </c>
      <c r="DB217">
        <f t="shared" si="76"/>
        <v>0</v>
      </c>
      <c r="DC217">
        <f t="shared" si="77"/>
        <v>0</v>
      </c>
      <c r="DD217" t="s">
        <v>3</v>
      </c>
      <c r="DE217" t="s">
        <v>3</v>
      </c>
      <c r="DF217">
        <f t="shared" si="73"/>
        <v>0</v>
      </c>
      <c r="DG217">
        <f t="shared" si="78"/>
        <v>0</v>
      </c>
      <c r="DH217">
        <f t="shared" si="67"/>
        <v>0</v>
      </c>
      <c r="DI217">
        <f t="shared" si="68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ROW(Source!A184)</f>
        <v>184</v>
      </c>
      <c r="B218">
        <v>312243454</v>
      </c>
      <c r="C218">
        <v>312244365</v>
      </c>
      <c r="D218">
        <v>277945805</v>
      </c>
      <c r="E218">
        <v>1</v>
      </c>
      <c r="F218">
        <v>1</v>
      </c>
      <c r="G218">
        <v>1</v>
      </c>
      <c r="H218">
        <v>2</v>
      </c>
      <c r="I218" t="s">
        <v>664</v>
      </c>
      <c r="J218" t="s">
        <v>665</v>
      </c>
      <c r="K218" t="s">
        <v>666</v>
      </c>
      <c r="L218">
        <v>1368</v>
      </c>
      <c r="N218">
        <v>1011</v>
      </c>
      <c r="O218" t="s">
        <v>443</v>
      </c>
      <c r="P218" t="s">
        <v>443</v>
      </c>
      <c r="Q218">
        <v>1</v>
      </c>
      <c r="W218">
        <v>0</v>
      </c>
      <c r="X218">
        <v>721652621</v>
      </c>
      <c r="Y218">
        <f t="shared" si="75"/>
        <v>0.03</v>
      </c>
      <c r="AA218">
        <v>0</v>
      </c>
      <c r="AB218">
        <v>544.70000000000005</v>
      </c>
      <c r="AC218">
        <v>477.98</v>
      </c>
      <c r="AD218">
        <v>0</v>
      </c>
      <c r="AE218">
        <v>0</v>
      </c>
      <c r="AF218">
        <v>544.70000000000005</v>
      </c>
      <c r="AG218">
        <v>477.98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0.03</v>
      </c>
      <c r="AU218" t="s">
        <v>3</v>
      </c>
      <c r="AV218">
        <v>1</v>
      </c>
      <c r="AW218">
        <v>2</v>
      </c>
      <c r="AX218">
        <v>312244371</v>
      </c>
      <c r="AY218">
        <v>1</v>
      </c>
      <c r="AZ218">
        <v>0</v>
      </c>
      <c r="BA218">
        <v>230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16.341000000000001</v>
      </c>
      <c r="BL218">
        <v>14.339399999999999</v>
      </c>
      <c r="BM218">
        <v>0</v>
      </c>
      <c r="BN218">
        <v>0</v>
      </c>
      <c r="BO218">
        <v>0.03</v>
      </c>
      <c r="BP218">
        <v>1</v>
      </c>
      <c r="BQ218">
        <v>0</v>
      </c>
      <c r="BR218">
        <v>16.341000000000001</v>
      </c>
      <c r="BS218">
        <v>14.339399999999999</v>
      </c>
      <c r="BT218">
        <v>0</v>
      </c>
      <c r="BU218">
        <v>0</v>
      </c>
      <c r="BV218">
        <v>0.03</v>
      </c>
      <c r="BW218">
        <v>1</v>
      </c>
      <c r="CV218">
        <v>0</v>
      </c>
      <c r="CW218">
        <f>ROUND(Y218*Source!I184*DO218,7)</f>
        <v>0.12</v>
      </c>
      <c r="CX218">
        <f>ROUND(Y218*Source!I184,7)</f>
        <v>0.12</v>
      </c>
      <c r="CY218">
        <f>AB218</f>
        <v>544.70000000000005</v>
      </c>
      <c r="CZ218">
        <f>AF218</f>
        <v>544.70000000000005</v>
      </c>
      <c r="DA218">
        <f>AJ218</f>
        <v>1</v>
      </c>
      <c r="DB218">
        <f t="shared" si="76"/>
        <v>16.34</v>
      </c>
      <c r="DC218">
        <f t="shared" si="77"/>
        <v>14.34</v>
      </c>
      <c r="DD218" t="s">
        <v>3</v>
      </c>
      <c r="DE218" t="s">
        <v>3</v>
      </c>
      <c r="DF218">
        <f t="shared" si="73"/>
        <v>0</v>
      </c>
      <c r="DG218">
        <f t="shared" si="78"/>
        <v>65.36</v>
      </c>
      <c r="DH218">
        <f t="shared" si="67"/>
        <v>57.36</v>
      </c>
      <c r="DI218">
        <f t="shared" si="68"/>
        <v>0</v>
      </c>
      <c r="DJ218">
        <f>DG218+DH218</f>
        <v>122.72</v>
      </c>
      <c r="DK218">
        <v>1</v>
      </c>
      <c r="DL218" t="s">
        <v>667</v>
      </c>
      <c r="DM218">
        <v>4</v>
      </c>
      <c r="DN218" t="s">
        <v>657</v>
      </c>
      <c r="DO218">
        <v>1</v>
      </c>
    </row>
    <row r="219" spans="1:119" x14ac:dyDescent="0.2">
      <c r="A219">
        <f>ROW(Source!A185)</f>
        <v>185</v>
      </c>
      <c r="B219">
        <v>312243454</v>
      </c>
      <c r="C219">
        <v>312244372</v>
      </c>
      <c r="D219">
        <v>277560289</v>
      </c>
      <c r="E219">
        <v>109</v>
      </c>
      <c r="F219">
        <v>1</v>
      </c>
      <c r="G219">
        <v>1</v>
      </c>
      <c r="H219">
        <v>1</v>
      </c>
      <c r="I219" t="s">
        <v>734</v>
      </c>
      <c r="J219" t="s">
        <v>3</v>
      </c>
      <c r="K219" t="s">
        <v>735</v>
      </c>
      <c r="L219">
        <v>1191</v>
      </c>
      <c r="N219">
        <v>1013</v>
      </c>
      <c r="O219" t="s">
        <v>657</v>
      </c>
      <c r="P219" t="s">
        <v>657</v>
      </c>
      <c r="Q219">
        <v>1</v>
      </c>
      <c r="W219">
        <v>0</v>
      </c>
      <c r="X219">
        <v>1893946532</v>
      </c>
      <c r="Y219">
        <f t="shared" si="75"/>
        <v>1.27</v>
      </c>
      <c r="AA219">
        <v>0</v>
      </c>
      <c r="AB219">
        <v>0</v>
      </c>
      <c r="AC219">
        <v>0</v>
      </c>
      <c r="AD219">
        <v>451.23</v>
      </c>
      <c r="AE219">
        <v>0</v>
      </c>
      <c r="AF219">
        <v>0</v>
      </c>
      <c r="AG219">
        <v>0</v>
      </c>
      <c r="AH219">
        <v>451.23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1.27</v>
      </c>
      <c r="AU219" t="s">
        <v>3</v>
      </c>
      <c r="AV219">
        <v>1</v>
      </c>
      <c r="AW219">
        <v>2</v>
      </c>
      <c r="AX219">
        <v>312244377</v>
      </c>
      <c r="AY219">
        <v>1</v>
      </c>
      <c r="AZ219">
        <v>0</v>
      </c>
      <c r="BA219">
        <v>231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573.06209999999999</v>
      </c>
      <c r="BN219">
        <v>1.27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573.06209999999999</v>
      </c>
      <c r="BU219">
        <v>1.27</v>
      </c>
      <c r="BV219">
        <v>0</v>
      </c>
      <c r="BW219">
        <v>1</v>
      </c>
      <c r="CU219">
        <f>ROUND(AT219*Source!I185*AH219*AL219,2)</f>
        <v>13180.43</v>
      </c>
      <c r="CV219">
        <f>ROUND(Y219*Source!I185,7)</f>
        <v>29.21</v>
      </c>
      <c r="CW219">
        <v>0</v>
      </c>
      <c r="CX219">
        <f>ROUND(Y219*Source!I185,7)</f>
        <v>29.21</v>
      </c>
      <c r="CY219">
        <f>AD219</f>
        <v>451.23</v>
      </c>
      <c r="CZ219">
        <f>AH219</f>
        <v>451.23</v>
      </c>
      <c r="DA219">
        <f>AL219</f>
        <v>1</v>
      </c>
      <c r="DB219">
        <f t="shared" si="76"/>
        <v>573.05999999999995</v>
      </c>
      <c r="DC219">
        <f t="shared" si="77"/>
        <v>0</v>
      </c>
      <c r="DD219" t="s">
        <v>3</v>
      </c>
      <c r="DE219" t="s">
        <v>3</v>
      </c>
      <c r="DF219">
        <f t="shared" si="73"/>
        <v>0</v>
      </c>
      <c r="DG219">
        <f t="shared" si="78"/>
        <v>0</v>
      </c>
      <c r="DH219">
        <f t="shared" si="67"/>
        <v>0</v>
      </c>
      <c r="DI219">
        <f t="shared" si="68"/>
        <v>13180.43</v>
      </c>
      <c r="DJ219">
        <f>DI219</f>
        <v>13180.43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ROW(Source!A185)</f>
        <v>185</v>
      </c>
      <c r="B220">
        <v>312243454</v>
      </c>
      <c r="C220">
        <v>312244372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658</v>
      </c>
      <c r="J220" t="s">
        <v>3</v>
      </c>
      <c r="K220" t="s">
        <v>659</v>
      </c>
      <c r="L220">
        <v>1191</v>
      </c>
      <c r="N220">
        <v>1013</v>
      </c>
      <c r="O220" t="s">
        <v>657</v>
      </c>
      <c r="P220" t="s">
        <v>657</v>
      </c>
      <c r="Q220">
        <v>1</v>
      </c>
      <c r="W220">
        <v>0</v>
      </c>
      <c r="X220">
        <v>-1417349443</v>
      </c>
      <c r="Y220">
        <f t="shared" si="75"/>
        <v>0.13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0.13</v>
      </c>
      <c r="AU220" t="s">
        <v>3</v>
      </c>
      <c r="AV220">
        <v>2</v>
      </c>
      <c r="AW220">
        <v>2</v>
      </c>
      <c r="AX220">
        <v>312244378</v>
      </c>
      <c r="AY220">
        <v>1</v>
      </c>
      <c r="AZ220">
        <v>0</v>
      </c>
      <c r="BA220">
        <v>232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ROUND(Y220*Source!I185,7)</f>
        <v>2.99</v>
      </c>
      <c r="CY220">
        <f>AD220</f>
        <v>0</v>
      </c>
      <c r="CZ220">
        <f>AH220</f>
        <v>0</v>
      </c>
      <c r="DA220">
        <f>AL220</f>
        <v>1</v>
      </c>
      <c r="DB220">
        <f t="shared" si="76"/>
        <v>0</v>
      </c>
      <c r="DC220">
        <f t="shared" si="77"/>
        <v>0</v>
      </c>
      <c r="DD220" t="s">
        <v>3</v>
      </c>
      <c r="DE220" t="s">
        <v>3</v>
      </c>
      <c r="DF220">
        <f t="shared" si="73"/>
        <v>0</v>
      </c>
      <c r="DG220">
        <f t="shared" si="78"/>
        <v>0</v>
      </c>
      <c r="DH220">
        <f t="shared" si="67"/>
        <v>0</v>
      </c>
      <c r="DI220">
        <f t="shared" si="68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ROW(Source!A185)</f>
        <v>185</v>
      </c>
      <c r="B221">
        <v>312243454</v>
      </c>
      <c r="C221">
        <v>312244372</v>
      </c>
      <c r="D221">
        <v>277944868</v>
      </c>
      <c r="E221">
        <v>1</v>
      </c>
      <c r="F221">
        <v>1</v>
      </c>
      <c r="G221">
        <v>1</v>
      </c>
      <c r="H221">
        <v>2</v>
      </c>
      <c r="I221" t="s">
        <v>728</v>
      </c>
      <c r="J221" t="s">
        <v>729</v>
      </c>
      <c r="K221" t="s">
        <v>730</v>
      </c>
      <c r="L221">
        <v>1368</v>
      </c>
      <c r="N221">
        <v>1011</v>
      </c>
      <c r="O221" t="s">
        <v>443</v>
      </c>
      <c r="P221" t="s">
        <v>443</v>
      </c>
      <c r="Q221">
        <v>1</v>
      </c>
      <c r="W221">
        <v>0</v>
      </c>
      <c r="X221">
        <v>412917512</v>
      </c>
      <c r="Y221">
        <f t="shared" si="75"/>
        <v>0.06</v>
      </c>
      <c r="AA221">
        <v>0</v>
      </c>
      <c r="AB221">
        <v>436.88</v>
      </c>
      <c r="AC221">
        <v>477.98</v>
      </c>
      <c r="AD221">
        <v>0</v>
      </c>
      <c r="AE221">
        <v>0</v>
      </c>
      <c r="AF221">
        <v>346.73</v>
      </c>
      <c r="AG221">
        <v>477.98</v>
      </c>
      <c r="AH221">
        <v>0</v>
      </c>
      <c r="AI221">
        <v>1</v>
      </c>
      <c r="AJ221">
        <v>1.26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0.06</v>
      </c>
      <c r="AU221" t="s">
        <v>3</v>
      </c>
      <c r="AV221">
        <v>1</v>
      </c>
      <c r="AW221">
        <v>2</v>
      </c>
      <c r="AX221">
        <v>312244379</v>
      </c>
      <c r="AY221">
        <v>1</v>
      </c>
      <c r="AZ221">
        <v>0</v>
      </c>
      <c r="BA221">
        <v>233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20.803799999999999</v>
      </c>
      <c r="BL221">
        <v>28.678799999999999</v>
      </c>
      <c r="BM221">
        <v>0</v>
      </c>
      <c r="BN221">
        <v>0</v>
      </c>
      <c r="BO221">
        <v>0.06</v>
      </c>
      <c r="BP221">
        <v>1</v>
      </c>
      <c r="BQ221">
        <v>0</v>
      </c>
      <c r="BR221">
        <v>20.803799999999999</v>
      </c>
      <c r="BS221">
        <v>28.678799999999999</v>
      </c>
      <c r="BT221">
        <v>0</v>
      </c>
      <c r="BU221">
        <v>0</v>
      </c>
      <c r="BV221">
        <v>0.06</v>
      </c>
      <c r="BW221">
        <v>1</v>
      </c>
      <c r="CV221">
        <v>0</v>
      </c>
      <c r="CW221">
        <f>ROUND(Y221*Source!I185*DO221,7)</f>
        <v>1.38</v>
      </c>
      <c r="CX221">
        <f>ROUND(Y221*Source!I185,7)</f>
        <v>1.38</v>
      </c>
      <c r="CY221">
        <f>AB221</f>
        <v>436.88</v>
      </c>
      <c r="CZ221">
        <f>AF221</f>
        <v>346.73</v>
      </c>
      <c r="DA221">
        <f>AJ221</f>
        <v>1.26</v>
      </c>
      <c r="DB221">
        <f t="shared" si="76"/>
        <v>20.8</v>
      </c>
      <c r="DC221">
        <f t="shared" si="77"/>
        <v>28.68</v>
      </c>
      <c r="DD221" t="s">
        <v>3</v>
      </c>
      <c r="DE221" t="s">
        <v>3</v>
      </c>
      <c r="DF221">
        <f t="shared" si="73"/>
        <v>0</v>
      </c>
      <c r="DG221">
        <f>ROUND(ROUND(AF221*AJ221,2)*CX221,2)</f>
        <v>602.89</v>
      </c>
      <c r="DH221">
        <f t="shared" si="67"/>
        <v>659.61</v>
      </c>
      <c r="DI221">
        <f t="shared" si="68"/>
        <v>0</v>
      </c>
      <c r="DJ221">
        <f>DG221+DH221</f>
        <v>1262.5</v>
      </c>
      <c r="DK221">
        <v>1</v>
      </c>
      <c r="DL221" t="s">
        <v>667</v>
      </c>
      <c r="DM221">
        <v>4</v>
      </c>
      <c r="DN221" t="s">
        <v>657</v>
      </c>
      <c r="DO221">
        <v>1</v>
      </c>
    </row>
    <row r="222" spans="1:119" x14ac:dyDescent="0.2">
      <c r="A222">
        <f>ROW(Source!A185)</f>
        <v>185</v>
      </c>
      <c r="B222">
        <v>312243454</v>
      </c>
      <c r="C222">
        <v>312244372</v>
      </c>
      <c r="D222">
        <v>277945805</v>
      </c>
      <c r="E222">
        <v>1</v>
      </c>
      <c r="F222">
        <v>1</v>
      </c>
      <c r="G222">
        <v>1</v>
      </c>
      <c r="H222">
        <v>2</v>
      </c>
      <c r="I222" t="s">
        <v>664</v>
      </c>
      <c r="J222" t="s">
        <v>665</v>
      </c>
      <c r="K222" t="s">
        <v>666</v>
      </c>
      <c r="L222">
        <v>1368</v>
      </c>
      <c r="N222">
        <v>1011</v>
      </c>
      <c r="O222" t="s">
        <v>443</v>
      </c>
      <c r="P222" t="s">
        <v>443</v>
      </c>
      <c r="Q222">
        <v>1</v>
      </c>
      <c r="W222">
        <v>0</v>
      </c>
      <c r="X222">
        <v>721652621</v>
      </c>
      <c r="Y222">
        <f t="shared" si="75"/>
        <v>7.0000000000000007E-2</v>
      </c>
      <c r="AA222">
        <v>0</v>
      </c>
      <c r="AB222">
        <v>544.70000000000005</v>
      </c>
      <c r="AC222">
        <v>477.98</v>
      </c>
      <c r="AD222">
        <v>0</v>
      </c>
      <c r="AE222">
        <v>0</v>
      </c>
      <c r="AF222">
        <v>544.70000000000005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7.0000000000000007E-2</v>
      </c>
      <c r="AU222" t="s">
        <v>3</v>
      </c>
      <c r="AV222">
        <v>1</v>
      </c>
      <c r="AW222">
        <v>2</v>
      </c>
      <c r="AX222">
        <v>312244380</v>
      </c>
      <c r="AY222">
        <v>1</v>
      </c>
      <c r="AZ222">
        <v>0</v>
      </c>
      <c r="BA222">
        <v>234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38.129000000000005</v>
      </c>
      <c r="BL222">
        <v>33.458600000000004</v>
      </c>
      <c r="BM222">
        <v>0</v>
      </c>
      <c r="BN222">
        <v>0</v>
      </c>
      <c r="BO222">
        <v>7.0000000000000007E-2</v>
      </c>
      <c r="BP222">
        <v>1</v>
      </c>
      <c r="BQ222">
        <v>0</v>
      </c>
      <c r="BR222">
        <v>38.129000000000005</v>
      </c>
      <c r="BS222">
        <v>33.458600000000004</v>
      </c>
      <c r="BT222">
        <v>0</v>
      </c>
      <c r="BU222">
        <v>0</v>
      </c>
      <c r="BV222">
        <v>7.0000000000000007E-2</v>
      </c>
      <c r="BW222">
        <v>1</v>
      </c>
      <c r="CV222">
        <v>0</v>
      </c>
      <c r="CW222">
        <f>ROUND(Y222*Source!I185*DO222,7)</f>
        <v>1.61</v>
      </c>
      <c r="CX222">
        <f>ROUND(Y222*Source!I185,7)</f>
        <v>1.61</v>
      </c>
      <c r="CY222">
        <f>AB222</f>
        <v>544.70000000000005</v>
      </c>
      <c r="CZ222">
        <f>AF222</f>
        <v>544.70000000000005</v>
      </c>
      <c r="DA222">
        <f>AJ222</f>
        <v>1</v>
      </c>
      <c r="DB222">
        <f t="shared" si="76"/>
        <v>38.130000000000003</v>
      </c>
      <c r="DC222">
        <f t="shared" si="77"/>
        <v>33.46</v>
      </c>
      <c r="DD222" t="s">
        <v>3</v>
      </c>
      <c r="DE222" t="s">
        <v>3</v>
      </c>
      <c r="DF222">
        <f t="shared" si="73"/>
        <v>0</v>
      </c>
      <c r="DG222">
        <f t="shared" ref="DG222:DG227" si="79">ROUND(ROUND(AF222,2)*CX222,2)</f>
        <v>876.97</v>
      </c>
      <c r="DH222">
        <f t="shared" si="67"/>
        <v>769.55</v>
      </c>
      <c r="DI222">
        <f t="shared" si="68"/>
        <v>0</v>
      </c>
      <c r="DJ222">
        <f>DG222+DH222</f>
        <v>1646.52</v>
      </c>
      <c r="DK222">
        <v>1</v>
      </c>
      <c r="DL222" t="s">
        <v>667</v>
      </c>
      <c r="DM222">
        <v>4</v>
      </c>
      <c r="DN222" t="s">
        <v>657</v>
      </c>
      <c r="DO222">
        <v>1</v>
      </c>
    </row>
    <row r="223" spans="1:119" x14ac:dyDescent="0.2">
      <c r="A223">
        <f>ROW(Source!A186)</f>
        <v>186</v>
      </c>
      <c r="B223">
        <v>312243454</v>
      </c>
      <c r="C223">
        <v>312244387</v>
      </c>
      <c r="D223">
        <v>277560257</v>
      </c>
      <c r="E223">
        <v>109</v>
      </c>
      <c r="F223">
        <v>1</v>
      </c>
      <c r="G223">
        <v>1</v>
      </c>
      <c r="H223">
        <v>1</v>
      </c>
      <c r="I223" t="s">
        <v>708</v>
      </c>
      <c r="J223" t="s">
        <v>3</v>
      </c>
      <c r="K223" t="s">
        <v>709</v>
      </c>
      <c r="L223">
        <v>1191</v>
      </c>
      <c r="N223">
        <v>1013</v>
      </c>
      <c r="O223" t="s">
        <v>657</v>
      </c>
      <c r="P223" t="s">
        <v>657</v>
      </c>
      <c r="Q223">
        <v>1</v>
      </c>
      <c r="W223">
        <v>0</v>
      </c>
      <c r="X223">
        <v>388411409</v>
      </c>
      <c r="Y223">
        <f t="shared" si="75"/>
        <v>0.61</v>
      </c>
      <c r="AA223">
        <v>0</v>
      </c>
      <c r="AB223">
        <v>0</v>
      </c>
      <c r="AC223">
        <v>0</v>
      </c>
      <c r="AD223">
        <v>406.64</v>
      </c>
      <c r="AE223">
        <v>0</v>
      </c>
      <c r="AF223">
        <v>0</v>
      </c>
      <c r="AG223">
        <v>0</v>
      </c>
      <c r="AH223">
        <v>406.64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0.61</v>
      </c>
      <c r="AU223" t="s">
        <v>3</v>
      </c>
      <c r="AV223">
        <v>1</v>
      </c>
      <c r="AW223">
        <v>2</v>
      </c>
      <c r="AX223">
        <v>312244391</v>
      </c>
      <c r="AY223">
        <v>1</v>
      </c>
      <c r="AZ223">
        <v>0</v>
      </c>
      <c r="BA223">
        <v>241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248.0504</v>
      </c>
      <c r="BN223">
        <v>0.61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248.0504</v>
      </c>
      <c r="BU223">
        <v>0.61</v>
      </c>
      <c r="BV223">
        <v>0</v>
      </c>
      <c r="BW223">
        <v>1</v>
      </c>
      <c r="CU223">
        <f>ROUND(AT223*Source!I186*AH223*AL223,2)</f>
        <v>5705.16</v>
      </c>
      <c r="CV223">
        <f>ROUND(Y223*Source!I186,7)</f>
        <v>14.03</v>
      </c>
      <c r="CW223">
        <v>0</v>
      </c>
      <c r="CX223">
        <f>ROUND(Y223*Source!I186,7)</f>
        <v>14.03</v>
      </c>
      <c r="CY223">
        <f>AD223</f>
        <v>406.64</v>
      </c>
      <c r="CZ223">
        <f>AH223</f>
        <v>406.64</v>
      </c>
      <c r="DA223">
        <f>AL223</f>
        <v>1</v>
      </c>
      <c r="DB223">
        <f t="shared" si="76"/>
        <v>248.05</v>
      </c>
      <c r="DC223">
        <f t="shared" si="77"/>
        <v>0</v>
      </c>
      <c r="DD223" t="s">
        <v>3</v>
      </c>
      <c r="DE223" t="s">
        <v>3</v>
      </c>
      <c r="DF223">
        <f t="shared" si="73"/>
        <v>0</v>
      </c>
      <c r="DG223">
        <f t="shared" si="79"/>
        <v>0</v>
      </c>
      <c r="DH223">
        <f t="shared" si="67"/>
        <v>0</v>
      </c>
      <c r="DI223">
        <f t="shared" si="68"/>
        <v>5705.16</v>
      </c>
      <c r="DJ223">
        <f>DI223</f>
        <v>5705.16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ROW(Source!A186)</f>
        <v>186</v>
      </c>
      <c r="B224">
        <v>312243454</v>
      </c>
      <c r="C224">
        <v>312244387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658</v>
      </c>
      <c r="J224" t="s">
        <v>3</v>
      </c>
      <c r="K224" t="s">
        <v>659</v>
      </c>
      <c r="L224">
        <v>1191</v>
      </c>
      <c r="N224">
        <v>1013</v>
      </c>
      <c r="O224" t="s">
        <v>657</v>
      </c>
      <c r="P224" t="s">
        <v>657</v>
      </c>
      <c r="Q224">
        <v>1</v>
      </c>
      <c r="W224">
        <v>0</v>
      </c>
      <c r="X224">
        <v>-1417349443</v>
      </c>
      <c r="Y224">
        <f t="shared" si="75"/>
        <v>0.03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0.03</v>
      </c>
      <c r="AU224" t="s">
        <v>3</v>
      </c>
      <c r="AV224">
        <v>2</v>
      </c>
      <c r="AW224">
        <v>2</v>
      </c>
      <c r="AX224">
        <v>312244392</v>
      </c>
      <c r="AY224">
        <v>1</v>
      </c>
      <c r="AZ224">
        <v>0</v>
      </c>
      <c r="BA224">
        <v>242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ROUND(Y224*Source!I186,7)</f>
        <v>0.69</v>
      </c>
      <c r="CY224">
        <f>AD224</f>
        <v>0</v>
      </c>
      <c r="CZ224">
        <f>AH224</f>
        <v>0</v>
      </c>
      <c r="DA224">
        <f>AL224</f>
        <v>1</v>
      </c>
      <c r="DB224">
        <f t="shared" si="76"/>
        <v>0</v>
      </c>
      <c r="DC224">
        <f t="shared" si="77"/>
        <v>0</v>
      </c>
      <c r="DD224" t="s">
        <v>3</v>
      </c>
      <c r="DE224" t="s">
        <v>3</v>
      </c>
      <c r="DF224">
        <f t="shared" si="73"/>
        <v>0</v>
      </c>
      <c r="DG224">
        <f t="shared" si="79"/>
        <v>0</v>
      </c>
      <c r="DH224">
        <f t="shared" si="67"/>
        <v>0</v>
      </c>
      <c r="DI224">
        <f t="shared" si="68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ROW(Source!A186)</f>
        <v>186</v>
      </c>
      <c r="B225">
        <v>312243454</v>
      </c>
      <c r="C225">
        <v>312244387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664</v>
      </c>
      <c r="J225" t="s">
        <v>665</v>
      </c>
      <c r="K225" t="s">
        <v>666</v>
      </c>
      <c r="L225">
        <v>1368</v>
      </c>
      <c r="N225">
        <v>1011</v>
      </c>
      <c r="O225" t="s">
        <v>443</v>
      </c>
      <c r="P225" t="s">
        <v>443</v>
      </c>
      <c r="Q225">
        <v>1</v>
      </c>
      <c r="W225">
        <v>0</v>
      </c>
      <c r="X225">
        <v>721652621</v>
      </c>
      <c r="Y225">
        <f t="shared" si="75"/>
        <v>0.03</v>
      </c>
      <c r="AA225">
        <v>0</v>
      </c>
      <c r="AB225">
        <v>544.70000000000005</v>
      </c>
      <c r="AC225">
        <v>477.98</v>
      </c>
      <c r="AD225">
        <v>0</v>
      </c>
      <c r="AE225">
        <v>0</v>
      </c>
      <c r="AF225">
        <v>544.70000000000005</v>
      </c>
      <c r="AG225">
        <v>477.98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0.03</v>
      </c>
      <c r="AU225" t="s">
        <v>3</v>
      </c>
      <c r="AV225">
        <v>1</v>
      </c>
      <c r="AW225">
        <v>2</v>
      </c>
      <c r="AX225">
        <v>312244393</v>
      </c>
      <c r="AY225">
        <v>1</v>
      </c>
      <c r="AZ225">
        <v>0</v>
      </c>
      <c r="BA225">
        <v>243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16.341000000000001</v>
      </c>
      <c r="BL225">
        <v>14.339399999999999</v>
      </c>
      <c r="BM225">
        <v>0</v>
      </c>
      <c r="BN225">
        <v>0</v>
      </c>
      <c r="BO225">
        <v>0.03</v>
      </c>
      <c r="BP225">
        <v>1</v>
      </c>
      <c r="BQ225">
        <v>0</v>
      </c>
      <c r="BR225">
        <v>16.341000000000001</v>
      </c>
      <c r="BS225">
        <v>14.339399999999999</v>
      </c>
      <c r="BT225">
        <v>0</v>
      </c>
      <c r="BU225">
        <v>0</v>
      </c>
      <c r="BV225">
        <v>0.03</v>
      </c>
      <c r="BW225">
        <v>1</v>
      </c>
      <c r="CV225">
        <v>0</v>
      </c>
      <c r="CW225">
        <f>ROUND(Y225*Source!I186*DO225,7)</f>
        <v>0.69</v>
      </c>
      <c r="CX225">
        <f>ROUND(Y225*Source!I186,7)</f>
        <v>0.69</v>
      </c>
      <c r="CY225">
        <f>AB225</f>
        <v>544.70000000000005</v>
      </c>
      <c r="CZ225">
        <f>AF225</f>
        <v>544.70000000000005</v>
      </c>
      <c r="DA225">
        <f>AJ225</f>
        <v>1</v>
      </c>
      <c r="DB225">
        <f t="shared" si="76"/>
        <v>16.34</v>
      </c>
      <c r="DC225">
        <f t="shared" si="77"/>
        <v>14.34</v>
      </c>
      <c r="DD225" t="s">
        <v>3</v>
      </c>
      <c r="DE225" t="s">
        <v>3</v>
      </c>
      <c r="DF225">
        <f t="shared" si="73"/>
        <v>0</v>
      </c>
      <c r="DG225">
        <f t="shared" si="79"/>
        <v>375.84</v>
      </c>
      <c r="DH225">
        <f t="shared" si="67"/>
        <v>329.81</v>
      </c>
      <c r="DI225">
        <f t="shared" si="68"/>
        <v>0</v>
      </c>
      <c r="DJ225">
        <f>DG225+DH225</f>
        <v>705.65</v>
      </c>
      <c r="DK225">
        <v>1</v>
      </c>
      <c r="DL225" t="s">
        <v>667</v>
      </c>
      <c r="DM225">
        <v>4</v>
      </c>
      <c r="DN225" t="s">
        <v>657</v>
      </c>
      <c r="DO225">
        <v>1</v>
      </c>
    </row>
    <row r="226" spans="1:119" x14ac:dyDescent="0.2">
      <c r="A226">
        <f>ROW(Source!A187)</f>
        <v>187</v>
      </c>
      <c r="B226">
        <v>312243454</v>
      </c>
      <c r="C226">
        <v>312244394</v>
      </c>
      <c r="D226">
        <v>277560289</v>
      </c>
      <c r="E226">
        <v>109</v>
      </c>
      <c r="F226">
        <v>1</v>
      </c>
      <c r="G226">
        <v>1</v>
      </c>
      <c r="H226">
        <v>1</v>
      </c>
      <c r="I226" t="s">
        <v>734</v>
      </c>
      <c r="J226" t="s">
        <v>3</v>
      </c>
      <c r="K226" t="s">
        <v>735</v>
      </c>
      <c r="L226">
        <v>1191</v>
      </c>
      <c r="N226">
        <v>1013</v>
      </c>
      <c r="O226" t="s">
        <v>657</v>
      </c>
      <c r="P226" t="s">
        <v>657</v>
      </c>
      <c r="Q226">
        <v>1</v>
      </c>
      <c r="W226">
        <v>0</v>
      </c>
      <c r="X226">
        <v>1893946532</v>
      </c>
      <c r="Y226">
        <f t="shared" si="75"/>
        <v>1.27</v>
      </c>
      <c r="AA226">
        <v>0</v>
      </c>
      <c r="AB226">
        <v>0</v>
      </c>
      <c r="AC226">
        <v>0</v>
      </c>
      <c r="AD226">
        <v>451.23</v>
      </c>
      <c r="AE226">
        <v>0</v>
      </c>
      <c r="AF226">
        <v>0</v>
      </c>
      <c r="AG226">
        <v>0</v>
      </c>
      <c r="AH226">
        <v>451.23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1.27</v>
      </c>
      <c r="AU226" t="s">
        <v>3</v>
      </c>
      <c r="AV226">
        <v>1</v>
      </c>
      <c r="AW226">
        <v>2</v>
      </c>
      <c r="AX226">
        <v>312244399</v>
      </c>
      <c r="AY226">
        <v>1</v>
      </c>
      <c r="AZ226">
        <v>0</v>
      </c>
      <c r="BA226">
        <v>244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573.06209999999999</v>
      </c>
      <c r="BN226">
        <v>1.27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573.06209999999999</v>
      </c>
      <c r="BU226">
        <v>1.27</v>
      </c>
      <c r="BV226">
        <v>0</v>
      </c>
      <c r="BW226">
        <v>1</v>
      </c>
      <c r="CU226">
        <f>ROUND(AT226*Source!I187*AH226*AL226,2)</f>
        <v>6876.75</v>
      </c>
      <c r="CV226">
        <f>ROUND(Y226*Source!I187,7)</f>
        <v>15.24</v>
      </c>
      <c r="CW226">
        <v>0</v>
      </c>
      <c r="CX226">
        <f>ROUND(Y226*Source!I187,7)</f>
        <v>15.24</v>
      </c>
      <c r="CY226">
        <f>AD226</f>
        <v>451.23</v>
      </c>
      <c r="CZ226">
        <f>AH226</f>
        <v>451.23</v>
      </c>
      <c r="DA226">
        <f>AL226</f>
        <v>1</v>
      </c>
      <c r="DB226">
        <f t="shared" si="76"/>
        <v>573.05999999999995</v>
      </c>
      <c r="DC226">
        <f t="shared" si="77"/>
        <v>0</v>
      </c>
      <c r="DD226" t="s">
        <v>3</v>
      </c>
      <c r="DE226" t="s">
        <v>3</v>
      </c>
      <c r="DF226">
        <f t="shared" si="73"/>
        <v>0</v>
      </c>
      <c r="DG226">
        <f t="shared" si="79"/>
        <v>0</v>
      </c>
      <c r="DH226">
        <f t="shared" si="67"/>
        <v>0</v>
      </c>
      <c r="DI226">
        <f t="shared" si="68"/>
        <v>6876.75</v>
      </c>
      <c r="DJ226">
        <f>DI226</f>
        <v>6876.75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ROW(Source!A187)</f>
        <v>187</v>
      </c>
      <c r="B227">
        <v>312243454</v>
      </c>
      <c r="C227">
        <v>312244394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658</v>
      </c>
      <c r="J227" t="s">
        <v>3</v>
      </c>
      <c r="K227" t="s">
        <v>659</v>
      </c>
      <c r="L227">
        <v>1191</v>
      </c>
      <c r="N227">
        <v>1013</v>
      </c>
      <c r="O227" t="s">
        <v>657</v>
      </c>
      <c r="P227" t="s">
        <v>657</v>
      </c>
      <c r="Q227">
        <v>1</v>
      </c>
      <c r="W227">
        <v>0</v>
      </c>
      <c r="X227">
        <v>-1417349443</v>
      </c>
      <c r="Y227">
        <f t="shared" si="75"/>
        <v>0.13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0.13</v>
      </c>
      <c r="AU227" t="s">
        <v>3</v>
      </c>
      <c r="AV227">
        <v>2</v>
      </c>
      <c r="AW227">
        <v>2</v>
      </c>
      <c r="AX227">
        <v>312244400</v>
      </c>
      <c r="AY227">
        <v>1</v>
      </c>
      <c r="AZ227">
        <v>0</v>
      </c>
      <c r="BA227">
        <v>245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ROUND(Y227*Source!I187,7)</f>
        <v>1.56</v>
      </c>
      <c r="CY227">
        <f>AD227</f>
        <v>0</v>
      </c>
      <c r="CZ227">
        <f>AH227</f>
        <v>0</v>
      </c>
      <c r="DA227">
        <f>AL227</f>
        <v>1</v>
      </c>
      <c r="DB227">
        <f t="shared" si="76"/>
        <v>0</v>
      </c>
      <c r="DC227">
        <f t="shared" si="77"/>
        <v>0</v>
      </c>
      <c r="DD227" t="s">
        <v>3</v>
      </c>
      <c r="DE227" t="s">
        <v>3</v>
      </c>
      <c r="DF227">
        <f t="shared" si="73"/>
        <v>0</v>
      </c>
      <c r="DG227">
        <f t="shared" si="79"/>
        <v>0</v>
      </c>
      <c r="DH227">
        <f t="shared" si="67"/>
        <v>0</v>
      </c>
      <c r="DI227">
        <f t="shared" si="68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ROW(Source!A187)</f>
        <v>187</v>
      </c>
      <c r="B228">
        <v>312243454</v>
      </c>
      <c r="C228">
        <v>312244394</v>
      </c>
      <c r="D228">
        <v>277944868</v>
      </c>
      <c r="E228">
        <v>1</v>
      </c>
      <c r="F228">
        <v>1</v>
      </c>
      <c r="G228">
        <v>1</v>
      </c>
      <c r="H228">
        <v>2</v>
      </c>
      <c r="I228" t="s">
        <v>728</v>
      </c>
      <c r="J228" t="s">
        <v>729</v>
      </c>
      <c r="K228" t="s">
        <v>730</v>
      </c>
      <c r="L228">
        <v>1368</v>
      </c>
      <c r="N228">
        <v>1011</v>
      </c>
      <c r="O228" t="s">
        <v>443</v>
      </c>
      <c r="P228" t="s">
        <v>443</v>
      </c>
      <c r="Q228">
        <v>1</v>
      </c>
      <c r="W228">
        <v>0</v>
      </c>
      <c r="X228">
        <v>412917512</v>
      </c>
      <c r="Y228">
        <f t="shared" si="75"/>
        <v>0.06</v>
      </c>
      <c r="AA228">
        <v>0</v>
      </c>
      <c r="AB228">
        <v>436.88</v>
      </c>
      <c r="AC228">
        <v>477.98</v>
      </c>
      <c r="AD228">
        <v>0</v>
      </c>
      <c r="AE228">
        <v>0</v>
      </c>
      <c r="AF228">
        <v>346.73</v>
      </c>
      <c r="AG228">
        <v>477.98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0.06</v>
      </c>
      <c r="AU228" t="s">
        <v>3</v>
      </c>
      <c r="AV228">
        <v>1</v>
      </c>
      <c r="AW228">
        <v>2</v>
      </c>
      <c r="AX228">
        <v>312244401</v>
      </c>
      <c r="AY228">
        <v>1</v>
      </c>
      <c r="AZ228">
        <v>0</v>
      </c>
      <c r="BA228">
        <v>246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20.803799999999999</v>
      </c>
      <c r="BL228">
        <v>28.678799999999999</v>
      </c>
      <c r="BM228">
        <v>0</v>
      </c>
      <c r="BN228">
        <v>0</v>
      </c>
      <c r="BO228">
        <v>0.06</v>
      </c>
      <c r="BP228">
        <v>1</v>
      </c>
      <c r="BQ228">
        <v>0</v>
      </c>
      <c r="BR228">
        <v>20.803799999999999</v>
      </c>
      <c r="BS228">
        <v>28.678799999999999</v>
      </c>
      <c r="BT228">
        <v>0</v>
      </c>
      <c r="BU228">
        <v>0</v>
      </c>
      <c r="BV228">
        <v>0.06</v>
      </c>
      <c r="BW228">
        <v>1</v>
      </c>
      <c r="CV228">
        <v>0</v>
      </c>
      <c r="CW228">
        <f>ROUND(Y228*Source!I187*DO228,7)</f>
        <v>0.72</v>
      </c>
      <c r="CX228">
        <f>ROUND(Y228*Source!I187,7)</f>
        <v>0.72</v>
      </c>
      <c r="CY228">
        <f>AB228</f>
        <v>436.88</v>
      </c>
      <c r="CZ228">
        <f>AF228</f>
        <v>346.73</v>
      </c>
      <c r="DA228">
        <f>AJ228</f>
        <v>1.26</v>
      </c>
      <c r="DB228">
        <f t="shared" si="76"/>
        <v>20.8</v>
      </c>
      <c r="DC228">
        <f t="shared" si="77"/>
        <v>28.68</v>
      </c>
      <c r="DD228" t="s">
        <v>3</v>
      </c>
      <c r="DE228" t="s">
        <v>3</v>
      </c>
      <c r="DF228">
        <f t="shared" si="73"/>
        <v>0</v>
      </c>
      <c r="DG228">
        <f>ROUND(ROUND(AF228*AJ228,2)*CX228,2)</f>
        <v>314.55</v>
      </c>
      <c r="DH228">
        <f t="shared" si="67"/>
        <v>344.15</v>
      </c>
      <c r="DI228">
        <f t="shared" si="68"/>
        <v>0</v>
      </c>
      <c r="DJ228">
        <f>DG228+DH228</f>
        <v>658.7</v>
      </c>
      <c r="DK228">
        <v>1</v>
      </c>
      <c r="DL228" t="s">
        <v>667</v>
      </c>
      <c r="DM228">
        <v>4</v>
      </c>
      <c r="DN228" t="s">
        <v>657</v>
      </c>
      <c r="DO228">
        <v>1</v>
      </c>
    </row>
    <row r="229" spans="1:119" x14ac:dyDescent="0.2">
      <c r="A229">
        <f>ROW(Source!A187)</f>
        <v>187</v>
      </c>
      <c r="B229">
        <v>312243454</v>
      </c>
      <c r="C229">
        <v>312244394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664</v>
      </c>
      <c r="J229" t="s">
        <v>665</v>
      </c>
      <c r="K229" t="s">
        <v>666</v>
      </c>
      <c r="L229">
        <v>1368</v>
      </c>
      <c r="N229">
        <v>1011</v>
      </c>
      <c r="O229" t="s">
        <v>443</v>
      </c>
      <c r="P229" t="s">
        <v>443</v>
      </c>
      <c r="Q229">
        <v>1</v>
      </c>
      <c r="W229">
        <v>0</v>
      </c>
      <c r="X229">
        <v>721652621</v>
      </c>
      <c r="Y229">
        <f t="shared" si="75"/>
        <v>7.0000000000000007E-2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7.0000000000000007E-2</v>
      </c>
      <c r="AU229" t="s">
        <v>3</v>
      </c>
      <c r="AV229">
        <v>1</v>
      </c>
      <c r="AW229">
        <v>2</v>
      </c>
      <c r="AX229">
        <v>312244402</v>
      </c>
      <c r="AY229">
        <v>1</v>
      </c>
      <c r="AZ229">
        <v>0</v>
      </c>
      <c r="BA229">
        <v>247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38.129000000000005</v>
      </c>
      <c r="BL229">
        <v>33.458600000000004</v>
      </c>
      <c r="BM229">
        <v>0</v>
      </c>
      <c r="BN229">
        <v>0</v>
      </c>
      <c r="BO229">
        <v>7.0000000000000007E-2</v>
      </c>
      <c r="BP229">
        <v>1</v>
      </c>
      <c r="BQ229">
        <v>0</v>
      </c>
      <c r="BR229">
        <v>38.129000000000005</v>
      </c>
      <c r="BS229">
        <v>33.458600000000004</v>
      </c>
      <c r="BT229">
        <v>0</v>
      </c>
      <c r="BU229">
        <v>0</v>
      </c>
      <c r="BV229">
        <v>7.0000000000000007E-2</v>
      </c>
      <c r="BW229">
        <v>1</v>
      </c>
      <c r="CV229">
        <v>0</v>
      </c>
      <c r="CW229">
        <f>ROUND(Y229*Source!I187*DO229,7)</f>
        <v>0.84</v>
      </c>
      <c r="CX229">
        <f>ROUND(Y229*Source!I187,7)</f>
        <v>0.84</v>
      </c>
      <c r="CY229">
        <f>AB229</f>
        <v>544.70000000000005</v>
      </c>
      <c r="CZ229">
        <f>AF229</f>
        <v>544.70000000000005</v>
      </c>
      <c r="DA229">
        <f>AJ229</f>
        <v>1</v>
      </c>
      <c r="DB229">
        <f t="shared" si="76"/>
        <v>38.130000000000003</v>
      </c>
      <c r="DC229">
        <f t="shared" si="77"/>
        <v>33.46</v>
      </c>
      <c r="DD229" t="s">
        <v>3</v>
      </c>
      <c r="DE229" t="s">
        <v>3</v>
      </c>
      <c r="DF229">
        <f t="shared" si="73"/>
        <v>0</v>
      </c>
      <c r="DG229">
        <f t="shared" ref="DG229:DG234" si="80">ROUND(ROUND(AF229,2)*CX229,2)</f>
        <v>457.55</v>
      </c>
      <c r="DH229">
        <f t="shared" si="67"/>
        <v>401.5</v>
      </c>
      <c r="DI229">
        <f t="shared" si="68"/>
        <v>0</v>
      </c>
      <c r="DJ229">
        <f>DG229+DH229</f>
        <v>859.05</v>
      </c>
      <c r="DK229">
        <v>1</v>
      </c>
      <c r="DL229" t="s">
        <v>667</v>
      </c>
      <c r="DM229">
        <v>4</v>
      </c>
      <c r="DN229" t="s">
        <v>657</v>
      </c>
      <c r="DO229">
        <v>1</v>
      </c>
    </row>
    <row r="230" spans="1:119" x14ac:dyDescent="0.2">
      <c r="A230">
        <f>ROW(Source!A188)</f>
        <v>188</v>
      </c>
      <c r="B230">
        <v>312243454</v>
      </c>
      <c r="C230">
        <v>312244409</v>
      </c>
      <c r="D230">
        <v>277560257</v>
      </c>
      <c r="E230">
        <v>109</v>
      </c>
      <c r="F230">
        <v>1</v>
      </c>
      <c r="G230">
        <v>1</v>
      </c>
      <c r="H230">
        <v>1</v>
      </c>
      <c r="I230" t="s">
        <v>708</v>
      </c>
      <c r="J230" t="s">
        <v>3</v>
      </c>
      <c r="K230" t="s">
        <v>709</v>
      </c>
      <c r="L230">
        <v>1191</v>
      </c>
      <c r="N230">
        <v>1013</v>
      </c>
      <c r="O230" t="s">
        <v>657</v>
      </c>
      <c r="P230" t="s">
        <v>657</v>
      </c>
      <c r="Q230">
        <v>1</v>
      </c>
      <c r="W230">
        <v>0</v>
      </c>
      <c r="X230">
        <v>388411409</v>
      </c>
      <c r="Y230">
        <f t="shared" si="75"/>
        <v>0.61</v>
      </c>
      <c r="AA230">
        <v>0</v>
      </c>
      <c r="AB230">
        <v>0</v>
      </c>
      <c r="AC230">
        <v>0</v>
      </c>
      <c r="AD230">
        <v>406.64</v>
      </c>
      <c r="AE230">
        <v>0</v>
      </c>
      <c r="AF230">
        <v>0</v>
      </c>
      <c r="AG230">
        <v>0</v>
      </c>
      <c r="AH230">
        <v>406.64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0.61</v>
      </c>
      <c r="AU230" t="s">
        <v>3</v>
      </c>
      <c r="AV230">
        <v>1</v>
      </c>
      <c r="AW230">
        <v>2</v>
      </c>
      <c r="AX230">
        <v>312244413</v>
      </c>
      <c r="AY230">
        <v>1</v>
      </c>
      <c r="AZ230">
        <v>0</v>
      </c>
      <c r="BA230">
        <v>254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248.0504</v>
      </c>
      <c r="BN230">
        <v>0.61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248.0504</v>
      </c>
      <c r="BU230">
        <v>0.61</v>
      </c>
      <c r="BV230">
        <v>0</v>
      </c>
      <c r="BW230">
        <v>1</v>
      </c>
      <c r="CU230">
        <f>ROUND(AT230*Source!I188*AH230*AL230,2)</f>
        <v>2976.6</v>
      </c>
      <c r="CV230">
        <f>ROUND(Y230*Source!I188,7)</f>
        <v>7.32</v>
      </c>
      <c r="CW230">
        <v>0</v>
      </c>
      <c r="CX230">
        <f>ROUND(Y230*Source!I188,7)</f>
        <v>7.32</v>
      </c>
      <c r="CY230">
        <f>AD230</f>
        <v>406.64</v>
      </c>
      <c r="CZ230">
        <f>AH230</f>
        <v>406.64</v>
      </c>
      <c r="DA230">
        <f>AL230</f>
        <v>1</v>
      </c>
      <c r="DB230">
        <f t="shared" si="76"/>
        <v>248.05</v>
      </c>
      <c r="DC230">
        <f t="shared" si="77"/>
        <v>0</v>
      </c>
      <c r="DD230" t="s">
        <v>3</v>
      </c>
      <c r="DE230" t="s">
        <v>3</v>
      </c>
      <c r="DF230">
        <f t="shared" si="73"/>
        <v>0</v>
      </c>
      <c r="DG230">
        <f t="shared" si="80"/>
        <v>0</v>
      </c>
      <c r="DH230">
        <f t="shared" si="67"/>
        <v>0</v>
      </c>
      <c r="DI230">
        <f t="shared" si="68"/>
        <v>2976.6</v>
      </c>
      <c r="DJ230">
        <f>DI230</f>
        <v>2976.6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ROW(Source!A188)</f>
        <v>188</v>
      </c>
      <c r="B231">
        <v>312243454</v>
      </c>
      <c r="C231">
        <v>312244409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658</v>
      </c>
      <c r="J231" t="s">
        <v>3</v>
      </c>
      <c r="K231" t="s">
        <v>659</v>
      </c>
      <c r="L231">
        <v>1191</v>
      </c>
      <c r="N231">
        <v>1013</v>
      </c>
      <c r="O231" t="s">
        <v>657</v>
      </c>
      <c r="P231" t="s">
        <v>657</v>
      </c>
      <c r="Q231">
        <v>1</v>
      </c>
      <c r="W231">
        <v>0</v>
      </c>
      <c r="X231">
        <v>-1417349443</v>
      </c>
      <c r="Y231">
        <f t="shared" si="75"/>
        <v>0.03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0.03</v>
      </c>
      <c r="AU231" t="s">
        <v>3</v>
      </c>
      <c r="AV231">
        <v>2</v>
      </c>
      <c r="AW231">
        <v>2</v>
      </c>
      <c r="AX231">
        <v>312244414</v>
      </c>
      <c r="AY231">
        <v>1</v>
      </c>
      <c r="AZ231">
        <v>0</v>
      </c>
      <c r="BA231">
        <v>255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ROUND(Y231*Source!I188,7)</f>
        <v>0.36</v>
      </c>
      <c r="CY231">
        <f>AD231</f>
        <v>0</v>
      </c>
      <c r="CZ231">
        <f>AH231</f>
        <v>0</v>
      </c>
      <c r="DA231">
        <f>AL231</f>
        <v>1</v>
      </c>
      <c r="DB231">
        <f t="shared" si="76"/>
        <v>0</v>
      </c>
      <c r="DC231">
        <f t="shared" si="77"/>
        <v>0</v>
      </c>
      <c r="DD231" t="s">
        <v>3</v>
      </c>
      <c r="DE231" t="s">
        <v>3</v>
      </c>
      <c r="DF231">
        <f t="shared" si="73"/>
        <v>0</v>
      </c>
      <c r="DG231">
        <f t="shared" si="80"/>
        <v>0</v>
      </c>
      <c r="DH231">
        <f t="shared" si="67"/>
        <v>0</v>
      </c>
      <c r="DI231">
        <f t="shared" si="68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ROW(Source!A188)</f>
        <v>188</v>
      </c>
      <c r="B232">
        <v>312243454</v>
      </c>
      <c r="C232">
        <v>312244409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664</v>
      </c>
      <c r="J232" t="s">
        <v>665</v>
      </c>
      <c r="K232" t="s">
        <v>666</v>
      </c>
      <c r="L232">
        <v>1368</v>
      </c>
      <c r="N232">
        <v>1011</v>
      </c>
      <c r="O232" t="s">
        <v>443</v>
      </c>
      <c r="P232" t="s">
        <v>443</v>
      </c>
      <c r="Q232">
        <v>1</v>
      </c>
      <c r="W232">
        <v>0</v>
      </c>
      <c r="X232">
        <v>721652621</v>
      </c>
      <c r="Y232">
        <f t="shared" si="75"/>
        <v>0.03</v>
      </c>
      <c r="AA232">
        <v>0</v>
      </c>
      <c r="AB232">
        <v>544.70000000000005</v>
      </c>
      <c r="AC232">
        <v>477.98</v>
      </c>
      <c r="AD232">
        <v>0</v>
      </c>
      <c r="AE232">
        <v>0</v>
      </c>
      <c r="AF232">
        <v>544.70000000000005</v>
      </c>
      <c r="AG232">
        <v>477.98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0.03</v>
      </c>
      <c r="AU232" t="s">
        <v>3</v>
      </c>
      <c r="AV232">
        <v>1</v>
      </c>
      <c r="AW232">
        <v>2</v>
      </c>
      <c r="AX232">
        <v>312244415</v>
      </c>
      <c r="AY232">
        <v>1</v>
      </c>
      <c r="AZ232">
        <v>0</v>
      </c>
      <c r="BA232">
        <v>256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16.341000000000001</v>
      </c>
      <c r="BL232">
        <v>14.339399999999999</v>
      </c>
      <c r="BM232">
        <v>0</v>
      </c>
      <c r="BN232">
        <v>0</v>
      </c>
      <c r="BO232">
        <v>0.03</v>
      </c>
      <c r="BP232">
        <v>1</v>
      </c>
      <c r="BQ232">
        <v>0</v>
      </c>
      <c r="BR232">
        <v>16.341000000000001</v>
      </c>
      <c r="BS232">
        <v>14.339399999999999</v>
      </c>
      <c r="BT232">
        <v>0</v>
      </c>
      <c r="BU232">
        <v>0</v>
      </c>
      <c r="BV232">
        <v>0.03</v>
      </c>
      <c r="BW232">
        <v>1</v>
      </c>
      <c r="CV232">
        <v>0</v>
      </c>
      <c r="CW232">
        <f>ROUND(Y232*Source!I188*DO232,7)</f>
        <v>0.36</v>
      </c>
      <c r="CX232">
        <f>ROUND(Y232*Source!I188,7)</f>
        <v>0.36</v>
      </c>
      <c r="CY232">
        <f>AB232</f>
        <v>544.70000000000005</v>
      </c>
      <c r="CZ232">
        <f>AF232</f>
        <v>544.70000000000005</v>
      </c>
      <c r="DA232">
        <f>AJ232</f>
        <v>1</v>
      </c>
      <c r="DB232">
        <f t="shared" si="76"/>
        <v>16.34</v>
      </c>
      <c r="DC232">
        <f t="shared" si="77"/>
        <v>14.34</v>
      </c>
      <c r="DD232" t="s">
        <v>3</v>
      </c>
      <c r="DE232" t="s">
        <v>3</v>
      </c>
      <c r="DF232">
        <f t="shared" si="73"/>
        <v>0</v>
      </c>
      <c r="DG232">
        <f t="shared" si="80"/>
        <v>196.09</v>
      </c>
      <c r="DH232">
        <f t="shared" si="67"/>
        <v>172.07</v>
      </c>
      <c r="DI232">
        <f t="shared" si="68"/>
        <v>0</v>
      </c>
      <c r="DJ232">
        <f>DG232+DH232</f>
        <v>368.15999999999997</v>
      </c>
      <c r="DK232">
        <v>1</v>
      </c>
      <c r="DL232" t="s">
        <v>667</v>
      </c>
      <c r="DM232">
        <v>4</v>
      </c>
      <c r="DN232" t="s">
        <v>657</v>
      </c>
      <c r="DO232">
        <v>1</v>
      </c>
    </row>
    <row r="233" spans="1:119" x14ac:dyDescent="0.2">
      <c r="A233">
        <f>ROW(Source!A189)</f>
        <v>189</v>
      </c>
      <c r="B233">
        <v>312243454</v>
      </c>
      <c r="C233">
        <v>312244416</v>
      </c>
      <c r="D233">
        <v>277560289</v>
      </c>
      <c r="E233">
        <v>109</v>
      </c>
      <c r="F233">
        <v>1</v>
      </c>
      <c r="G233">
        <v>1</v>
      </c>
      <c r="H233">
        <v>1</v>
      </c>
      <c r="I233" t="s">
        <v>734</v>
      </c>
      <c r="J233" t="s">
        <v>3</v>
      </c>
      <c r="K233" t="s">
        <v>735</v>
      </c>
      <c r="L233">
        <v>1191</v>
      </c>
      <c r="N233">
        <v>1013</v>
      </c>
      <c r="O233" t="s">
        <v>657</v>
      </c>
      <c r="P233" t="s">
        <v>657</v>
      </c>
      <c r="Q233">
        <v>1</v>
      </c>
      <c r="W233">
        <v>0</v>
      </c>
      <c r="X233">
        <v>1893946532</v>
      </c>
      <c r="Y233">
        <f t="shared" si="75"/>
        <v>1.27</v>
      </c>
      <c r="AA233">
        <v>0</v>
      </c>
      <c r="AB233">
        <v>0</v>
      </c>
      <c r="AC233">
        <v>0</v>
      </c>
      <c r="AD233">
        <v>451.23</v>
      </c>
      <c r="AE233">
        <v>0</v>
      </c>
      <c r="AF233">
        <v>0</v>
      </c>
      <c r="AG233">
        <v>0</v>
      </c>
      <c r="AH233">
        <v>451.23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1.27</v>
      </c>
      <c r="AU233" t="s">
        <v>3</v>
      </c>
      <c r="AV233">
        <v>1</v>
      </c>
      <c r="AW233">
        <v>2</v>
      </c>
      <c r="AX233">
        <v>312244421</v>
      </c>
      <c r="AY233">
        <v>1</v>
      </c>
      <c r="AZ233">
        <v>0</v>
      </c>
      <c r="BA233">
        <v>257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573.06209999999999</v>
      </c>
      <c r="BN233">
        <v>1.27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573.06209999999999</v>
      </c>
      <c r="BU233">
        <v>1.27</v>
      </c>
      <c r="BV233">
        <v>0</v>
      </c>
      <c r="BW233">
        <v>1</v>
      </c>
      <c r="CU233">
        <f>ROUND(AT233*Source!I189*AH233*AL233,2)</f>
        <v>1719.19</v>
      </c>
      <c r="CV233">
        <f>ROUND(Y233*Source!I189,7)</f>
        <v>3.81</v>
      </c>
      <c r="CW233">
        <v>0</v>
      </c>
      <c r="CX233">
        <f>ROUND(Y233*Source!I189,7)</f>
        <v>3.81</v>
      </c>
      <c r="CY233">
        <f>AD233</f>
        <v>451.23</v>
      </c>
      <c r="CZ233">
        <f>AH233</f>
        <v>451.23</v>
      </c>
      <c r="DA233">
        <f>AL233</f>
        <v>1</v>
      </c>
      <c r="DB233">
        <f t="shared" si="76"/>
        <v>573.05999999999995</v>
      </c>
      <c r="DC233">
        <f t="shared" si="77"/>
        <v>0</v>
      </c>
      <c r="DD233" t="s">
        <v>3</v>
      </c>
      <c r="DE233" t="s">
        <v>3</v>
      </c>
      <c r="DF233">
        <f t="shared" si="73"/>
        <v>0</v>
      </c>
      <c r="DG233">
        <f t="shared" si="80"/>
        <v>0</v>
      </c>
      <c r="DH233">
        <f t="shared" si="67"/>
        <v>0</v>
      </c>
      <c r="DI233">
        <f t="shared" si="68"/>
        <v>1719.19</v>
      </c>
      <c r="DJ233">
        <f>DI233</f>
        <v>1719.19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ROW(Source!A189)</f>
        <v>189</v>
      </c>
      <c r="B234">
        <v>312243454</v>
      </c>
      <c r="C234">
        <v>312244416</v>
      </c>
      <c r="D234">
        <v>277560491</v>
      </c>
      <c r="E234">
        <v>109</v>
      </c>
      <c r="F234">
        <v>1</v>
      </c>
      <c r="G234">
        <v>1</v>
      </c>
      <c r="H234">
        <v>1</v>
      </c>
      <c r="I234" t="s">
        <v>658</v>
      </c>
      <c r="J234" t="s">
        <v>3</v>
      </c>
      <c r="K234" t="s">
        <v>659</v>
      </c>
      <c r="L234">
        <v>1191</v>
      </c>
      <c r="N234">
        <v>1013</v>
      </c>
      <c r="O234" t="s">
        <v>657</v>
      </c>
      <c r="P234" t="s">
        <v>657</v>
      </c>
      <c r="Q234">
        <v>1</v>
      </c>
      <c r="W234">
        <v>0</v>
      </c>
      <c r="X234">
        <v>-1417349443</v>
      </c>
      <c r="Y234">
        <f t="shared" si="75"/>
        <v>0.13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0.13</v>
      </c>
      <c r="AU234" t="s">
        <v>3</v>
      </c>
      <c r="AV234">
        <v>2</v>
      </c>
      <c r="AW234">
        <v>2</v>
      </c>
      <c r="AX234">
        <v>312244422</v>
      </c>
      <c r="AY234">
        <v>1</v>
      </c>
      <c r="AZ234">
        <v>0</v>
      </c>
      <c r="BA234">
        <v>258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ROUND(Y234*Source!I189,7)</f>
        <v>0.39</v>
      </c>
      <c r="CY234">
        <f>AD234</f>
        <v>0</v>
      </c>
      <c r="CZ234">
        <f>AH234</f>
        <v>0</v>
      </c>
      <c r="DA234">
        <f>AL234</f>
        <v>1</v>
      </c>
      <c r="DB234">
        <f t="shared" si="76"/>
        <v>0</v>
      </c>
      <c r="DC234">
        <f t="shared" si="77"/>
        <v>0</v>
      </c>
      <c r="DD234" t="s">
        <v>3</v>
      </c>
      <c r="DE234" t="s">
        <v>3</v>
      </c>
      <c r="DF234">
        <f t="shared" si="73"/>
        <v>0</v>
      </c>
      <c r="DG234">
        <f t="shared" si="80"/>
        <v>0</v>
      </c>
      <c r="DH234">
        <f t="shared" si="67"/>
        <v>0</v>
      </c>
      <c r="DI234">
        <f t="shared" si="68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ROW(Source!A189)</f>
        <v>189</v>
      </c>
      <c r="B235">
        <v>312243454</v>
      </c>
      <c r="C235">
        <v>312244416</v>
      </c>
      <c r="D235">
        <v>277944868</v>
      </c>
      <c r="E235">
        <v>1</v>
      </c>
      <c r="F235">
        <v>1</v>
      </c>
      <c r="G235">
        <v>1</v>
      </c>
      <c r="H235">
        <v>2</v>
      </c>
      <c r="I235" t="s">
        <v>728</v>
      </c>
      <c r="J235" t="s">
        <v>729</v>
      </c>
      <c r="K235" t="s">
        <v>730</v>
      </c>
      <c r="L235">
        <v>1368</v>
      </c>
      <c r="N235">
        <v>1011</v>
      </c>
      <c r="O235" t="s">
        <v>443</v>
      </c>
      <c r="P235" t="s">
        <v>443</v>
      </c>
      <c r="Q235">
        <v>1</v>
      </c>
      <c r="W235">
        <v>0</v>
      </c>
      <c r="X235">
        <v>412917512</v>
      </c>
      <c r="Y235">
        <f t="shared" si="75"/>
        <v>0.06</v>
      </c>
      <c r="AA235">
        <v>0</v>
      </c>
      <c r="AB235">
        <v>436.88</v>
      </c>
      <c r="AC235">
        <v>477.98</v>
      </c>
      <c r="AD235">
        <v>0</v>
      </c>
      <c r="AE235">
        <v>0</v>
      </c>
      <c r="AF235">
        <v>346.73</v>
      </c>
      <c r="AG235">
        <v>477.98</v>
      </c>
      <c r="AH235">
        <v>0</v>
      </c>
      <c r="AI235">
        <v>1</v>
      </c>
      <c r="AJ235">
        <v>1.26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0.06</v>
      </c>
      <c r="AU235" t="s">
        <v>3</v>
      </c>
      <c r="AV235">
        <v>1</v>
      </c>
      <c r="AW235">
        <v>2</v>
      </c>
      <c r="AX235">
        <v>312244423</v>
      </c>
      <c r="AY235">
        <v>1</v>
      </c>
      <c r="AZ235">
        <v>0</v>
      </c>
      <c r="BA235">
        <v>259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20.803799999999999</v>
      </c>
      <c r="BL235">
        <v>28.678799999999999</v>
      </c>
      <c r="BM235">
        <v>0</v>
      </c>
      <c r="BN235">
        <v>0</v>
      </c>
      <c r="BO235">
        <v>0.06</v>
      </c>
      <c r="BP235">
        <v>1</v>
      </c>
      <c r="BQ235">
        <v>0</v>
      </c>
      <c r="BR235">
        <v>20.803799999999999</v>
      </c>
      <c r="BS235">
        <v>28.678799999999999</v>
      </c>
      <c r="BT235">
        <v>0</v>
      </c>
      <c r="BU235">
        <v>0</v>
      </c>
      <c r="BV235">
        <v>0.06</v>
      </c>
      <c r="BW235">
        <v>1</v>
      </c>
      <c r="CV235">
        <v>0</v>
      </c>
      <c r="CW235">
        <f>ROUND(Y235*Source!I189*DO235,7)</f>
        <v>0.18</v>
      </c>
      <c r="CX235">
        <f>ROUND(Y235*Source!I189,7)</f>
        <v>0.18</v>
      </c>
      <c r="CY235">
        <f>AB235</f>
        <v>436.88</v>
      </c>
      <c r="CZ235">
        <f>AF235</f>
        <v>346.73</v>
      </c>
      <c r="DA235">
        <f>AJ235</f>
        <v>1.26</v>
      </c>
      <c r="DB235">
        <f t="shared" si="76"/>
        <v>20.8</v>
      </c>
      <c r="DC235">
        <f t="shared" si="77"/>
        <v>28.68</v>
      </c>
      <c r="DD235" t="s">
        <v>3</v>
      </c>
      <c r="DE235" t="s">
        <v>3</v>
      </c>
      <c r="DF235">
        <f t="shared" si="73"/>
        <v>0</v>
      </c>
      <c r="DG235">
        <f>ROUND(ROUND(AF235*AJ235,2)*CX235,2)</f>
        <v>78.64</v>
      </c>
      <c r="DH235">
        <f t="shared" si="67"/>
        <v>86.04</v>
      </c>
      <c r="DI235">
        <f t="shared" si="68"/>
        <v>0</v>
      </c>
      <c r="DJ235">
        <f>DG235+DH235</f>
        <v>164.68</v>
      </c>
      <c r="DK235">
        <v>1</v>
      </c>
      <c r="DL235" t="s">
        <v>667</v>
      </c>
      <c r="DM235">
        <v>4</v>
      </c>
      <c r="DN235" t="s">
        <v>657</v>
      </c>
      <c r="DO235">
        <v>1</v>
      </c>
    </row>
    <row r="236" spans="1:119" x14ac:dyDescent="0.2">
      <c r="A236">
        <f>ROW(Source!A189)</f>
        <v>189</v>
      </c>
      <c r="B236">
        <v>312243454</v>
      </c>
      <c r="C236">
        <v>312244416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664</v>
      </c>
      <c r="J236" t="s">
        <v>665</v>
      </c>
      <c r="K236" t="s">
        <v>666</v>
      </c>
      <c r="L236">
        <v>1368</v>
      </c>
      <c r="N236">
        <v>1011</v>
      </c>
      <c r="O236" t="s">
        <v>443</v>
      </c>
      <c r="P236" t="s">
        <v>443</v>
      </c>
      <c r="Q236">
        <v>1</v>
      </c>
      <c r="W236">
        <v>0</v>
      </c>
      <c r="X236">
        <v>721652621</v>
      </c>
      <c r="Y236">
        <f t="shared" si="75"/>
        <v>7.0000000000000007E-2</v>
      </c>
      <c r="AA236">
        <v>0</v>
      </c>
      <c r="AB236">
        <v>544.70000000000005</v>
      </c>
      <c r="AC236">
        <v>477.98</v>
      </c>
      <c r="AD236">
        <v>0</v>
      </c>
      <c r="AE236">
        <v>0</v>
      </c>
      <c r="AF236">
        <v>544.70000000000005</v>
      </c>
      <c r="AG236">
        <v>477.98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7.0000000000000007E-2</v>
      </c>
      <c r="AU236" t="s">
        <v>3</v>
      </c>
      <c r="AV236">
        <v>1</v>
      </c>
      <c r="AW236">
        <v>2</v>
      </c>
      <c r="AX236">
        <v>312244424</v>
      </c>
      <c r="AY236">
        <v>1</v>
      </c>
      <c r="AZ236">
        <v>0</v>
      </c>
      <c r="BA236">
        <v>260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38.129000000000005</v>
      </c>
      <c r="BL236">
        <v>33.458600000000004</v>
      </c>
      <c r="BM236">
        <v>0</v>
      </c>
      <c r="BN236">
        <v>0</v>
      </c>
      <c r="BO236">
        <v>7.0000000000000007E-2</v>
      </c>
      <c r="BP236">
        <v>1</v>
      </c>
      <c r="BQ236">
        <v>0</v>
      </c>
      <c r="BR236">
        <v>38.129000000000005</v>
      </c>
      <c r="BS236">
        <v>33.458600000000004</v>
      </c>
      <c r="BT236">
        <v>0</v>
      </c>
      <c r="BU236">
        <v>0</v>
      </c>
      <c r="BV236">
        <v>7.0000000000000007E-2</v>
      </c>
      <c r="BW236">
        <v>1</v>
      </c>
      <c r="CV236">
        <v>0</v>
      </c>
      <c r="CW236">
        <f>ROUND(Y236*Source!I189*DO236,7)</f>
        <v>0.21</v>
      </c>
      <c r="CX236">
        <f>ROUND(Y236*Source!I189,7)</f>
        <v>0.21</v>
      </c>
      <c r="CY236">
        <f>AB236</f>
        <v>544.70000000000005</v>
      </c>
      <c r="CZ236">
        <f>AF236</f>
        <v>544.70000000000005</v>
      </c>
      <c r="DA236">
        <f>AJ236</f>
        <v>1</v>
      </c>
      <c r="DB236">
        <f t="shared" si="76"/>
        <v>38.130000000000003</v>
      </c>
      <c r="DC236">
        <f t="shared" si="77"/>
        <v>33.46</v>
      </c>
      <c r="DD236" t="s">
        <v>3</v>
      </c>
      <c r="DE236" t="s">
        <v>3</v>
      </c>
      <c r="DF236">
        <f t="shared" ref="DF236:DF267" si="81">ROUND(ROUND(AE236,2)*CX236,2)</f>
        <v>0</v>
      </c>
      <c r="DG236">
        <f t="shared" ref="DG236:DG241" si="82">ROUND(ROUND(AF236,2)*CX236,2)</f>
        <v>114.39</v>
      </c>
      <c r="DH236">
        <f t="shared" si="67"/>
        <v>100.38</v>
      </c>
      <c r="DI236">
        <f t="shared" si="68"/>
        <v>0</v>
      </c>
      <c r="DJ236">
        <f>DG236+DH236</f>
        <v>214.76999999999998</v>
      </c>
      <c r="DK236">
        <v>1</v>
      </c>
      <c r="DL236" t="s">
        <v>667</v>
      </c>
      <c r="DM236">
        <v>4</v>
      </c>
      <c r="DN236" t="s">
        <v>657</v>
      </c>
      <c r="DO236">
        <v>1</v>
      </c>
    </row>
    <row r="237" spans="1:119" x14ac:dyDescent="0.2">
      <c r="A237">
        <f>ROW(Source!A190)</f>
        <v>190</v>
      </c>
      <c r="B237">
        <v>312243454</v>
      </c>
      <c r="C237">
        <v>312244431</v>
      </c>
      <c r="D237">
        <v>277560257</v>
      </c>
      <c r="E237">
        <v>109</v>
      </c>
      <c r="F237">
        <v>1</v>
      </c>
      <c r="G237">
        <v>1</v>
      </c>
      <c r="H237">
        <v>1</v>
      </c>
      <c r="I237" t="s">
        <v>708</v>
      </c>
      <c r="J237" t="s">
        <v>3</v>
      </c>
      <c r="K237" t="s">
        <v>709</v>
      </c>
      <c r="L237">
        <v>1191</v>
      </c>
      <c r="N237">
        <v>1013</v>
      </c>
      <c r="O237" t="s">
        <v>657</v>
      </c>
      <c r="P237" t="s">
        <v>657</v>
      </c>
      <c r="Q237">
        <v>1</v>
      </c>
      <c r="W237">
        <v>0</v>
      </c>
      <c r="X237">
        <v>388411409</v>
      </c>
      <c r="Y237">
        <f t="shared" si="75"/>
        <v>1.03</v>
      </c>
      <c r="AA237">
        <v>0</v>
      </c>
      <c r="AB237">
        <v>0</v>
      </c>
      <c r="AC237">
        <v>0</v>
      </c>
      <c r="AD237">
        <v>406.64</v>
      </c>
      <c r="AE237">
        <v>0</v>
      </c>
      <c r="AF237">
        <v>0</v>
      </c>
      <c r="AG237">
        <v>0</v>
      </c>
      <c r="AH237">
        <v>406.64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1.03</v>
      </c>
      <c r="AU237" t="s">
        <v>3</v>
      </c>
      <c r="AV237">
        <v>1</v>
      </c>
      <c r="AW237">
        <v>2</v>
      </c>
      <c r="AX237">
        <v>312244435</v>
      </c>
      <c r="AY237">
        <v>1</v>
      </c>
      <c r="AZ237">
        <v>0</v>
      </c>
      <c r="BA237">
        <v>267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418.83920000000001</v>
      </c>
      <c r="BN237">
        <v>1.03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418.83920000000001</v>
      </c>
      <c r="BU237">
        <v>1.03</v>
      </c>
      <c r="BV237">
        <v>0</v>
      </c>
      <c r="BW237">
        <v>1</v>
      </c>
      <c r="CU237">
        <f>ROUND(AT237*Source!I190*AH237*AL237,2)</f>
        <v>1256.52</v>
      </c>
      <c r="CV237">
        <f>ROUND(Y237*Source!I190,7)</f>
        <v>3.09</v>
      </c>
      <c r="CW237">
        <v>0</v>
      </c>
      <c r="CX237">
        <f>ROUND(Y237*Source!I190,7)</f>
        <v>3.09</v>
      </c>
      <c r="CY237">
        <f>AD237</f>
        <v>406.64</v>
      </c>
      <c r="CZ237">
        <f>AH237</f>
        <v>406.64</v>
      </c>
      <c r="DA237">
        <f>AL237</f>
        <v>1</v>
      </c>
      <c r="DB237">
        <f t="shared" si="76"/>
        <v>418.84</v>
      </c>
      <c r="DC237">
        <f t="shared" si="77"/>
        <v>0</v>
      </c>
      <c r="DD237" t="s">
        <v>3</v>
      </c>
      <c r="DE237" t="s">
        <v>3</v>
      </c>
      <c r="DF237">
        <f t="shared" si="81"/>
        <v>0</v>
      </c>
      <c r="DG237">
        <f t="shared" si="82"/>
        <v>0</v>
      </c>
      <c r="DH237">
        <f t="shared" si="67"/>
        <v>0</v>
      </c>
      <c r="DI237">
        <f t="shared" si="68"/>
        <v>1256.52</v>
      </c>
      <c r="DJ237">
        <f>DI237</f>
        <v>1256.52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ROW(Source!A190)</f>
        <v>190</v>
      </c>
      <c r="B238">
        <v>312243454</v>
      </c>
      <c r="C238">
        <v>312244431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658</v>
      </c>
      <c r="J238" t="s">
        <v>3</v>
      </c>
      <c r="K238" t="s">
        <v>659</v>
      </c>
      <c r="L238">
        <v>1191</v>
      </c>
      <c r="N238">
        <v>1013</v>
      </c>
      <c r="O238" t="s">
        <v>657</v>
      </c>
      <c r="P238" t="s">
        <v>657</v>
      </c>
      <c r="Q238">
        <v>1</v>
      </c>
      <c r="W238">
        <v>0</v>
      </c>
      <c r="X238">
        <v>-1417349443</v>
      </c>
      <c r="Y238">
        <f t="shared" si="75"/>
        <v>0.05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0.05</v>
      </c>
      <c r="AU238" t="s">
        <v>3</v>
      </c>
      <c r="AV238">
        <v>2</v>
      </c>
      <c r="AW238">
        <v>2</v>
      </c>
      <c r="AX238">
        <v>312244436</v>
      </c>
      <c r="AY238">
        <v>1</v>
      </c>
      <c r="AZ238">
        <v>0</v>
      </c>
      <c r="BA238">
        <v>268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ROUND(Y238*Source!I190,7)</f>
        <v>0.15</v>
      </c>
      <c r="CY238">
        <f>AD238</f>
        <v>0</v>
      </c>
      <c r="CZ238">
        <f>AH238</f>
        <v>0</v>
      </c>
      <c r="DA238">
        <f>AL238</f>
        <v>1</v>
      </c>
      <c r="DB238">
        <f t="shared" si="76"/>
        <v>0</v>
      </c>
      <c r="DC238">
        <f t="shared" si="77"/>
        <v>0</v>
      </c>
      <c r="DD238" t="s">
        <v>3</v>
      </c>
      <c r="DE238" t="s">
        <v>3</v>
      </c>
      <c r="DF238">
        <f t="shared" si="81"/>
        <v>0</v>
      </c>
      <c r="DG238">
        <f t="shared" si="82"/>
        <v>0</v>
      </c>
      <c r="DH238">
        <f t="shared" si="67"/>
        <v>0</v>
      </c>
      <c r="DI238">
        <f t="shared" si="68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ROW(Source!A190)</f>
        <v>190</v>
      </c>
      <c r="B239">
        <v>312243454</v>
      </c>
      <c r="C239">
        <v>312244431</v>
      </c>
      <c r="D239">
        <v>277945805</v>
      </c>
      <c r="E239">
        <v>1</v>
      </c>
      <c r="F239">
        <v>1</v>
      </c>
      <c r="G239">
        <v>1</v>
      </c>
      <c r="H239">
        <v>2</v>
      </c>
      <c r="I239" t="s">
        <v>664</v>
      </c>
      <c r="J239" t="s">
        <v>665</v>
      </c>
      <c r="K239" t="s">
        <v>666</v>
      </c>
      <c r="L239">
        <v>1368</v>
      </c>
      <c r="N239">
        <v>1011</v>
      </c>
      <c r="O239" t="s">
        <v>443</v>
      </c>
      <c r="P239" t="s">
        <v>443</v>
      </c>
      <c r="Q239">
        <v>1</v>
      </c>
      <c r="W239">
        <v>0</v>
      </c>
      <c r="X239">
        <v>721652621</v>
      </c>
      <c r="Y239">
        <f t="shared" si="75"/>
        <v>0.05</v>
      </c>
      <c r="AA239">
        <v>0</v>
      </c>
      <c r="AB239">
        <v>544.70000000000005</v>
      </c>
      <c r="AC239">
        <v>477.98</v>
      </c>
      <c r="AD239">
        <v>0</v>
      </c>
      <c r="AE239">
        <v>0</v>
      </c>
      <c r="AF239">
        <v>544.70000000000005</v>
      </c>
      <c r="AG239">
        <v>477.98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0.05</v>
      </c>
      <c r="AU239" t="s">
        <v>3</v>
      </c>
      <c r="AV239">
        <v>1</v>
      </c>
      <c r="AW239">
        <v>2</v>
      </c>
      <c r="AX239">
        <v>312244437</v>
      </c>
      <c r="AY239">
        <v>1</v>
      </c>
      <c r="AZ239">
        <v>0</v>
      </c>
      <c r="BA239">
        <v>269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27.235000000000003</v>
      </c>
      <c r="BL239">
        <v>23.899000000000001</v>
      </c>
      <c r="BM239">
        <v>0</v>
      </c>
      <c r="BN239">
        <v>0</v>
      </c>
      <c r="BO239">
        <v>0.05</v>
      </c>
      <c r="BP239">
        <v>1</v>
      </c>
      <c r="BQ239">
        <v>0</v>
      </c>
      <c r="BR239">
        <v>27.235000000000003</v>
      </c>
      <c r="BS239">
        <v>23.899000000000001</v>
      </c>
      <c r="BT239">
        <v>0</v>
      </c>
      <c r="BU239">
        <v>0</v>
      </c>
      <c r="BV239">
        <v>0.05</v>
      </c>
      <c r="BW239">
        <v>1</v>
      </c>
      <c r="CV239">
        <v>0</v>
      </c>
      <c r="CW239">
        <f>ROUND(Y239*Source!I190*DO239,7)</f>
        <v>0.15</v>
      </c>
      <c r="CX239">
        <f>ROUND(Y239*Source!I190,7)</f>
        <v>0.15</v>
      </c>
      <c r="CY239">
        <f>AB239</f>
        <v>544.70000000000005</v>
      </c>
      <c r="CZ239">
        <f>AF239</f>
        <v>544.70000000000005</v>
      </c>
      <c r="DA239">
        <f>AJ239</f>
        <v>1</v>
      </c>
      <c r="DB239">
        <f t="shared" si="76"/>
        <v>27.24</v>
      </c>
      <c r="DC239">
        <f t="shared" si="77"/>
        <v>23.9</v>
      </c>
      <c r="DD239" t="s">
        <v>3</v>
      </c>
      <c r="DE239" t="s">
        <v>3</v>
      </c>
      <c r="DF239">
        <f t="shared" si="81"/>
        <v>0</v>
      </c>
      <c r="DG239">
        <f t="shared" si="82"/>
        <v>81.709999999999994</v>
      </c>
      <c r="DH239">
        <f t="shared" si="67"/>
        <v>71.7</v>
      </c>
      <c r="DI239">
        <f t="shared" si="68"/>
        <v>0</v>
      </c>
      <c r="DJ239">
        <f>DG239+DH239</f>
        <v>153.41</v>
      </c>
      <c r="DK239">
        <v>1</v>
      </c>
      <c r="DL239" t="s">
        <v>667</v>
      </c>
      <c r="DM239">
        <v>4</v>
      </c>
      <c r="DN239" t="s">
        <v>657</v>
      </c>
      <c r="DO239">
        <v>1</v>
      </c>
    </row>
    <row r="240" spans="1:119" x14ac:dyDescent="0.2">
      <c r="A240">
        <f>ROW(Source!A226)</f>
        <v>226</v>
      </c>
      <c r="B240">
        <v>312243454</v>
      </c>
      <c r="C240">
        <v>312267614</v>
      </c>
      <c r="D240">
        <v>75634699</v>
      </c>
      <c r="E240">
        <v>109</v>
      </c>
      <c r="F240">
        <v>1</v>
      </c>
      <c r="G240">
        <v>1</v>
      </c>
      <c r="H240">
        <v>1</v>
      </c>
      <c r="I240" t="s">
        <v>736</v>
      </c>
      <c r="J240" t="s">
        <v>3</v>
      </c>
      <c r="K240" t="s">
        <v>737</v>
      </c>
      <c r="L240">
        <v>1191</v>
      </c>
      <c r="N240">
        <v>1013</v>
      </c>
      <c r="O240" t="s">
        <v>657</v>
      </c>
      <c r="P240" t="s">
        <v>657</v>
      </c>
      <c r="Q240">
        <v>1</v>
      </c>
      <c r="W240">
        <v>0</v>
      </c>
      <c r="X240">
        <v>246699258</v>
      </c>
      <c r="Y240">
        <f t="shared" si="75"/>
        <v>1.27</v>
      </c>
      <c r="AA240">
        <v>0</v>
      </c>
      <c r="AB240">
        <v>0</v>
      </c>
      <c r="AC240">
        <v>0</v>
      </c>
      <c r="AD240">
        <v>417.34</v>
      </c>
      <c r="AE240">
        <v>0</v>
      </c>
      <c r="AF240">
        <v>0</v>
      </c>
      <c r="AG240">
        <v>0</v>
      </c>
      <c r="AH240">
        <v>417.34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1.27</v>
      </c>
      <c r="AU240" t="s">
        <v>3</v>
      </c>
      <c r="AV240">
        <v>1</v>
      </c>
      <c r="AW240">
        <v>2</v>
      </c>
      <c r="AX240">
        <v>312267619</v>
      </c>
      <c r="AY240">
        <v>1</v>
      </c>
      <c r="AZ240">
        <v>0</v>
      </c>
      <c r="BA240">
        <v>270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530.02179999999998</v>
      </c>
      <c r="BN240">
        <v>1.27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530.02179999999998</v>
      </c>
      <c r="BU240">
        <v>1.27</v>
      </c>
      <c r="BV240">
        <v>0</v>
      </c>
      <c r="BW240">
        <v>1</v>
      </c>
      <c r="CU240">
        <f>ROUND(AT240*Source!I226*AH240*AL240,2)</f>
        <v>530.02</v>
      </c>
      <c r="CV240">
        <f>ROUND(Y240*Source!I226,7)</f>
        <v>1.27</v>
      </c>
      <c r="CW240">
        <v>0</v>
      </c>
      <c r="CX240">
        <f>ROUND(Y240*Source!I226,7)</f>
        <v>1.27</v>
      </c>
      <c r="CY240">
        <f>AD240</f>
        <v>417.34</v>
      </c>
      <c r="CZ240">
        <f>AH240</f>
        <v>417.34</v>
      </c>
      <c r="DA240">
        <f>AL240</f>
        <v>1</v>
      </c>
      <c r="DB240">
        <f t="shared" si="76"/>
        <v>530.02</v>
      </c>
      <c r="DC240">
        <f t="shared" si="77"/>
        <v>0</v>
      </c>
      <c r="DD240" t="s">
        <v>3</v>
      </c>
      <c r="DE240" t="s">
        <v>3</v>
      </c>
      <c r="DF240">
        <f t="shared" si="81"/>
        <v>0</v>
      </c>
      <c r="DG240">
        <f t="shared" si="82"/>
        <v>0</v>
      </c>
      <c r="DH240">
        <f t="shared" si="67"/>
        <v>0</v>
      </c>
      <c r="DI240">
        <f t="shared" si="68"/>
        <v>530.02</v>
      </c>
      <c r="DJ240">
        <f>DI240</f>
        <v>530.02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ROW(Source!A226)</f>
        <v>226</v>
      </c>
      <c r="B241">
        <v>312243454</v>
      </c>
      <c r="C241">
        <v>312267614</v>
      </c>
      <c r="D241">
        <v>75629607</v>
      </c>
      <c r="E241">
        <v>109</v>
      </c>
      <c r="F241">
        <v>1</v>
      </c>
      <c r="G241">
        <v>1</v>
      </c>
      <c r="H241">
        <v>1</v>
      </c>
      <c r="I241" t="s">
        <v>658</v>
      </c>
      <c r="J241" t="s">
        <v>3</v>
      </c>
      <c r="K241" t="s">
        <v>659</v>
      </c>
      <c r="L241">
        <v>1191</v>
      </c>
      <c r="N241">
        <v>1013</v>
      </c>
      <c r="O241" t="s">
        <v>657</v>
      </c>
      <c r="P241" t="s">
        <v>657</v>
      </c>
      <c r="Q241">
        <v>1</v>
      </c>
      <c r="W241">
        <v>0</v>
      </c>
      <c r="X241">
        <v>-1417349443</v>
      </c>
      <c r="Y241">
        <f t="shared" si="75"/>
        <v>0.41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0.41</v>
      </c>
      <c r="AU241" t="s">
        <v>3</v>
      </c>
      <c r="AV241">
        <v>2</v>
      </c>
      <c r="AW241">
        <v>2</v>
      </c>
      <c r="AX241">
        <v>312267620</v>
      </c>
      <c r="AY241">
        <v>1</v>
      </c>
      <c r="AZ241">
        <v>0</v>
      </c>
      <c r="BA241">
        <v>271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ROUND(Y241*Source!I226,7)</f>
        <v>0.41</v>
      </c>
      <c r="CY241">
        <f>AD241</f>
        <v>0</v>
      </c>
      <c r="CZ241">
        <f>AH241</f>
        <v>0</v>
      </c>
      <c r="DA241">
        <f>AL241</f>
        <v>1</v>
      </c>
      <c r="DB241">
        <f t="shared" si="76"/>
        <v>0</v>
      </c>
      <c r="DC241">
        <f t="shared" si="77"/>
        <v>0</v>
      </c>
      <c r="DD241" t="s">
        <v>3</v>
      </c>
      <c r="DE241" t="s">
        <v>3</v>
      </c>
      <c r="DF241">
        <f t="shared" si="81"/>
        <v>0</v>
      </c>
      <c r="DG241">
        <f t="shared" si="82"/>
        <v>0</v>
      </c>
      <c r="DH241">
        <f t="shared" si="67"/>
        <v>0</v>
      </c>
      <c r="DI241">
        <f t="shared" si="68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ROW(Source!A226)</f>
        <v>226</v>
      </c>
      <c r="B242">
        <v>312243454</v>
      </c>
      <c r="C242">
        <v>312267614</v>
      </c>
      <c r="D242">
        <v>277944868</v>
      </c>
      <c r="E242">
        <v>1</v>
      </c>
      <c r="F242">
        <v>1</v>
      </c>
      <c r="G242">
        <v>1</v>
      </c>
      <c r="H242">
        <v>2</v>
      </c>
      <c r="I242" t="s">
        <v>728</v>
      </c>
      <c r="J242" t="s">
        <v>729</v>
      </c>
      <c r="K242" t="s">
        <v>730</v>
      </c>
      <c r="L242">
        <v>1368</v>
      </c>
      <c r="N242">
        <v>1011</v>
      </c>
      <c r="O242" t="s">
        <v>443</v>
      </c>
      <c r="P242" t="s">
        <v>443</v>
      </c>
      <c r="Q242">
        <v>1</v>
      </c>
      <c r="W242">
        <v>0</v>
      </c>
      <c r="X242">
        <v>412917512</v>
      </c>
      <c r="Y242">
        <f t="shared" si="75"/>
        <v>0.35</v>
      </c>
      <c r="AA242">
        <v>0</v>
      </c>
      <c r="AB242">
        <v>436.88</v>
      </c>
      <c r="AC242">
        <v>477.98</v>
      </c>
      <c r="AD242">
        <v>0</v>
      </c>
      <c r="AE242">
        <v>0</v>
      </c>
      <c r="AF242">
        <v>346.73</v>
      </c>
      <c r="AG242">
        <v>477.98</v>
      </c>
      <c r="AH242">
        <v>0</v>
      </c>
      <c r="AI242">
        <v>1</v>
      </c>
      <c r="AJ242">
        <v>1.26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0.35</v>
      </c>
      <c r="AU242" t="s">
        <v>3</v>
      </c>
      <c r="AV242">
        <v>1</v>
      </c>
      <c r="AW242">
        <v>2</v>
      </c>
      <c r="AX242">
        <v>312267621</v>
      </c>
      <c r="AY242">
        <v>1</v>
      </c>
      <c r="AZ242">
        <v>0</v>
      </c>
      <c r="BA242">
        <v>272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121.35549999999999</v>
      </c>
      <c r="BL242">
        <v>167.29300000000001</v>
      </c>
      <c r="BM242">
        <v>0</v>
      </c>
      <c r="BN242">
        <v>0</v>
      </c>
      <c r="BO242">
        <v>0.35</v>
      </c>
      <c r="BP242">
        <v>1</v>
      </c>
      <c r="BQ242">
        <v>0</v>
      </c>
      <c r="BR242">
        <v>121.35549999999999</v>
      </c>
      <c r="BS242">
        <v>167.29300000000001</v>
      </c>
      <c r="BT242">
        <v>0</v>
      </c>
      <c r="BU242">
        <v>0</v>
      </c>
      <c r="BV242">
        <v>0.35</v>
      </c>
      <c r="BW242">
        <v>1</v>
      </c>
      <c r="CV242">
        <v>0</v>
      </c>
      <c r="CW242">
        <f>ROUND(Y242*Source!I226*DO242,7)</f>
        <v>0.35</v>
      </c>
      <c r="CX242">
        <f>ROUND(Y242*Source!I226,7)</f>
        <v>0.35</v>
      </c>
      <c r="CY242">
        <f>AB242</f>
        <v>436.88</v>
      </c>
      <c r="CZ242">
        <f>AF242</f>
        <v>346.73</v>
      </c>
      <c r="DA242">
        <f>AJ242</f>
        <v>1.26</v>
      </c>
      <c r="DB242">
        <f t="shared" si="76"/>
        <v>121.36</v>
      </c>
      <c r="DC242">
        <f t="shared" si="77"/>
        <v>167.29</v>
      </c>
      <c r="DD242" t="s">
        <v>3</v>
      </c>
      <c r="DE242" t="s">
        <v>3</v>
      </c>
      <c r="DF242">
        <f t="shared" si="81"/>
        <v>0</v>
      </c>
      <c r="DG242">
        <f>ROUND(ROUND(AF242*AJ242,2)*CX242,2)</f>
        <v>152.91</v>
      </c>
      <c r="DH242">
        <f t="shared" si="67"/>
        <v>167.29</v>
      </c>
      <c r="DI242">
        <f t="shared" si="68"/>
        <v>0</v>
      </c>
      <c r="DJ242">
        <f>DG242+DH242</f>
        <v>320.2</v>
      </c>
      <c r="DK242">
        <v>1</v>
      </c>
      <c r="DL242" t="s">
        <v>667</v>
      </c>
      <c r="DM242">
        <v>4</v>
      </c>
      <c r="DN242" t="s">
        <v>657</v>
      </c>
      <c r="DO242">
        <v>1</v>
      </c>
    </row>
    <row r="243" spans="1:119" x14ac:dyDescent="0.2">
      <c r="A243">
        <f>ROW(Source!A226)</f>
        <v>226</v>
      </c>
      <c r="B243">
        <v>312243454</v>
      </c>
      <c r="C243">
        <v>312267614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664</v>
      </c>
      <c r="J243" t="s">
        <v>665</v>
      </c>
      <c r="K243" t="s">
        <v>666</v>
      </c>
      <c r="L243">
        <v>1368</v>
      </c>
      <c r="N243">
        <v>1011</v>
      </c>
      <c r="O243" t="s">
        <v>443</v>
      </c>
      <c r="P243" t="s">
        <v>443</v>
      </c>
      <c r="Q243">
        <v>1</v>
      </c>
      <c r="W243">
        <v>0</v>
      </c>
      <c r="X243">
        <v>721652621</v>
      </c>
      <c r="Y243">
        <f t="shared" si="75"/>
        <v>0.06</v>
      </c>
      <c r="AA243">
        <v>0</v>
      </c>
      <c r="AB243">
        <v>544.70000000000005</v>
      </c>
      <c r="AC243">
        <v>477.98</v>
      </c>
      <c r="AD243">
        <v>0</v>
      </c>
      <c r="AE243">
        <v>0</v>
      </c>
      <c r="AF243">
        <v>544.70000000000005</v>
      </c>
      <c r="AG243">
        <v>477.98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0.06</v>
      </c>
      <c r="AU243" t="s">
        <v>3</v>
      </c>
      <c r="AV243">
        <v>1</v>
      </c>
      <c r="AW243">
        <v>2</v>
      </c>
      <c r="AX243">
        <v>312267622</v>
      </c>
      <c r="AY243">
        <v>1</v>
      </c>
      <c r="AZ243">
        <v>0</v>
      </c>
      <c r="BA243">
        <v>273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32.682000000000002</v>
      </c>
      <c r="BL243">
        <v>28.678799999999999</v>
      </c>
      <c r="BM243">
        <v>0</v>
      </c>
      <c r="BN243">
        <v>0</v>
      </c>
      <c r="BO243">
        <v>0.06</v>
      </c>
      <c r="BP243">
        <v>1</v>
      </c>
      <c r="BQ243">
        <v>0</v>
      </c>
      <c r="BR243">
        <v>32.682000000000002</v>
      </c>
      <c r="BS243">
        <v>28.678799999999999</v>
      </c>
      <c r="BT243">
        <v>0</v>
      </c>
      <c r="BU243">
        <v>0</v>
      </c>
      <c r="BV243">
        <v>0.06</v>
      </c>
      <c r="BW243">
        <v>1</v>
      </c>
      <c r="CV243">
        <v>0</v>
      </c>
      <c r="CW243">
        <f>ROUND(Y243*Source!I226*DO243,7)</f>
        <v>0.06</v>
      </c>
      <c r="CX243">
        <f>ROUND(Y243*Source!I226,7)</f>
        <v>0.06</v>
      </c>
      <c r="CY243">
        <f>AB243</f>
        <v>544.70000000000005</v>
      </c>
      <c r="CZ243">
        <f>AF243</f>
        <v>544.70000000000005</v>
      </c>
      <c r="DA243">
        <f>AJ243</f>
        <v>1</v>
      </c>
      <c r="DB243">
        <f t="shared" si="76"/>
        <v>32.68</v>
      </c>
      <c r="DC243">
        <f t="shared" si="77"/>
        <v>28.68</v>
      </c>
      <c r="DD243" t="s">
        <v>3</v>
      </c>
      <c r="DE243" t="s">
        <v>3</v>
      </c>
      <c r="DF243">
        <f t="shared" si="81"/>
        <v>0</v>
      </c>
      <c r="DG243">
        <f>ROUND(ROUND(AF243,2)*CX243,2)</f>
        <v>32.68</v>
      </c>
      <c r="DH243">
        <f t="shared" si="67"/>
        <v>28.68</v>
      </c>
      <c r="DI243">
        <f t="shared" si="68"/>
        <v>0</v>
      </c>
      <c r="DJ243">
        <f>DG243+DH243</f>
        <v>61.36</v>
      </c>
      <c r="DK243">
        <v>1</v>
      </c>
      <c r="DL243" t="s">
        <v>667</v>
      </c>
      <c r="DM243">
        <v>4</v>
      </c>
      <c r="DN243" t="s">
        <v>657</v>
      </c>
      <c r="DO243">
        <v>1</v>
      </c>
    </row>
    <row r="244" spans="1:119" x14ac:dyDescent="0.2">
      <c r="A244">
        <f>ROW(Source!A227)</f>
        <v>227</v>
      </c>
      <c r="B244">
        <v>312243454</v>
      </c>
      <c r="C244">
        <v>312267623</v>
      </c>
      <c r="D244">
        <v>75631485</v>
      </c>
      <c r="E244">
        <v>109</v>
      </c>
      <c r="F244">
        <v>1</v>
      </c>
      <c r="G244">
        <v>1</v>
      </c>
      <c r="H244">
        <v>1</v>
      </c>
      <c r="I244" t="s">
        <v>738</v>
      </c>
      <c r="J244" t="s">
        <v>3</v>
      </c>
      <c r="K244" t="s">
        <v>739</v>
      </c>
      <c r="L244">
        <v>1191</v>
      </c>
      <c r="N244">
        <v>1013</v>
      </c>
      <c r="O244" t="s">
        <v>657</v>
      </c>
      <c r="P244" t="s">
        <v>657</v>
      </c>
      <c r="Q244">
        <v>1</v>
      </c>
      <c r="W244">
        <v>0</v>
      </c>
      <c r="X244">
        <v>1149069633</v>
      </c>
      <c r="Y244">
        <f t="shared" si="75"/>
        <v>0.15</v>
      </c>
      <c r="AA244">
        <v>0</v>
      </c>
      <c r="AB244">
        <v>0</v>
      </c>
      <c r="AC244">
        <v>0</v>
      </c>
      <c r="AD244">
        <v>410.21</v>
      </c>
      <c r="AE244">
        <v>0</v>
      </c>
      <c r="AF244">
        <v>0</v>
      </c>
      <c r="AG244">
        <v>0</v>
      </c>
      <c r="AH244">
        <v>410.21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0.15</v>
      </c>
      <c r="AU244" t="s">
        <v>3</v>
      </c>
      <c r="AV244">
        <v>1</v>
      </c>
      <c r="AW244">
        <v>2</v>
      </c>
      <c r="AX244">
        <v>312267628</v>
      </c>
      <c r="AY244">
        <v>1</v>
      </c>
      <c r="AZ244">
        <v>0</v>
      </c>
      <c r="BA244">
        <v>274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61.531499999999994</v>
      </c>
      <c r="BN244">
        <v>0.15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61.531499999999994</v>
      </c>
      <c r="BU244">
        <v>0.15</v>
      </c>
      <c r="BV244">
        <v>0</v>
      </c>
      <c r="BW244">
        <v>1</v>
      </c>
      <c r="CU244">
        <f>ROUND(AT244*Source!I227*AH244*AL244,2)</f>
        <v>-61.53</v>
      </c>
      <c r="CV244">
        <f>ROUND(Y244*Source!I227,7)</f>
        <v>-0.15</v>
      </c>
      <c r="CW244">
        <v>0</v>
      </c>
      <c r="CX244">
        <f>ROUND(Y244*Source!I227,7)</f>
        <v>-0.15</v>
      </c>
      <c r="CY244">
        <f>AD244</f>
        <v>410.21</v>
      </c>
      <c r="CZ244">
        <f>AH244</f>
        <v>410.21</v>
      </c>
      <c r="DA244">
        <f>AL244</f>
        <v>1</v>
      </c>
      <c r="DB244">
        <f t="shared" si="76"/>
        <v>61.53</v>
      </c>
      <c r="DC244">
        <f t="shared" si="77"/>
        <v>0</v>
      </c>
      <c r="DD244" t="s">
        <v>3</v>
      </c>
      <c r="DE244" t="s">
        <v>3</v>
      </c>
      <c r="DF244">
        <f t="shared" si="81"/>
        <v>0</v>
      </c>
      <c r="DG244">
        <f>ROUND(ROUND(AF244,2)*CX244,2)</f>
        <v>0</v>
      </c>
      <c r="DH244">
        <f t="shared" si="67"/>
        <v>0</v>
      </c>
      <c r="DI244">
        <f t="shared" si="68"/>
        <v>-61.53</v>
      </c>
      <c r="DJ244">
        <f>DI244</f>
        <v>-61.53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ROW(Source!A227)</f>
        <v>227</v>
      </c>
      <c r="B245">
        <v>312243454</v>
      </c>
      <c r="C245">
        <v>312267623</v>
      </c>
      <c r="D245">
        <v>75629607</v>
      </c>
      <c r="E245">
        <v>109</v>
      </c>
      <c r="F245">
        <v>1</v>
      </c>
      <c r="G245">
        <v>1</v>
      </c>
      <c r="H245">
        <v>1</v>
      </c>
      <c r="I245" t="s">
        <v>658</v>
      </c>
      <c r="J245" t="s">
        <v>3</v>
      </c>
      <c r="K245" t="s">
        <v>659</v>
      </c>
      <c r="L245">
        <v>1191</v>
      </c>
      <c r="N245">
        <v>1013</v>
      </c>
      <c r="O245" t="s">
        <v>657</v>
      </c>
      <c r="P245" t="s">
        <v>657</v>
      </c>
      <c r="Q245">
        <v>1</v>
      </c>
      <c r="W245">
        <v>0</v>
      </c>
      <c r="X245">
        <v>-1417349443</v>
      </c>
      <c r="Y245">
        <f t="shared" si="75"/>
        <v>0.08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0.08</v>
      </c>
      <c r="AU245" t="s">
        <v>3</v>
      </c>
      <c r="AV245">
        <v>2</v>
      </c>
      <c r="AW245">
        <v>2</v>
      </c>
      <c r="AX245">
        <v>312267629</v>
      </c>
      <c r="AY245">
        <v>1</v>
      </c>
      <c r="AZ245">
        <v>0</v>
      </c>
      <c r="BA245">
        <v>275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ROUND(Y245*Source!I227,7)</f>
        <v>-0.08</v>
      </c>
      <c r="CY245">
        <f>AD245</f>
        <v>0</v>
      </c>
      <c r="CZ245">
        <f>AH245</f>
        <v>0</v>
      </c>
      <c r="DA245">
        <f>AL245</f>
        <v>1</v>
      </c>
      <c r="DB245">
        <f t="shared" si="76"/>
        <v>0</v>
      </c>
      <c r="DC245">
        <f t="shared" si="77"/>
        <v>0</v>
      </c>
      <c r="DD245" t="s">
        <v>3</v>
      </c>
      <c r="DE245" t="s">
        <v>3</v>
      </c>
      <c r="DF245">
        <f t="shared" si="81"/>
        <v>0</v>
      </c>
      <c r="DG245">
        <f>ROUND(ROUND(AF245,2)*CX245,2)</f>
        <v>0</v>
      </c>
      <c r="DH245">
        <f t="shared" si="67"/>
        <v>0</v>
      </c>
      <c r="DI245">
        <f t="shared" si="68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ROW(Source!A227)</f>
        <v>227</v>
      </c>
      <c r="B246">
        <v>312243454</v>
      </c>
      <c r="C246">
        <v>312267623</v>
      </c>
      <c r="D246">
        <v>277944868</v>
      </c>
      <c r="E246">
        <v>1</v>
      </c>
      <c r="F246">
        <v>1</v>
      </c>
      <c r="G246">
        <v>1</v>
      </c>
      <c r="H246">
        <v>2</v>
      </c>
      <c r="I246" t="s">
        <v>728</v>
      </c>
      <c r="J246" t="s">
        <v>729</v>
      </c>
      <c r="K246" t="s">
        <v>730</v>
      </c>
      <c r="L246">
        <v>1368</v>
      </c>
      <c r="N246">
        <v>1011</v>
      </c>
      <c r="O246" t="s">
        <v>443</v>
      </c>
      <c r="P246" t="s">
        <v>443</v>
      </c>
      <c r="Q246">
        <v>1</v>
      </c>
      <c r="W246">
        <v>0</v>
      </c>
      <c r="X246">
        <v>412917512</v>
      </c>
      <c r="Y246">
        <f t="shared" si="75"/>
        <v>7.0000000000000007E-2</v>
      </c>
      <c r="AA246">
        <v>0</v>
      </c>
      <c r="AB246">
        <v>436.88</v>
      </c>
      <c r="AC246">
        <v>477.98</v>
      </c>
      <c r="AD246">
        <v>0</v>
      </c>
      <c r="AE246">
        <v>0</v>
      </c>
      <c r="AF246">
        <v>346.73</v>
      </c>
      <c r="AG246">
        <v>477.98</v>
      </c>
      <c r="AH246">
        <v>0</v>
      </c>
      <c r="AI246">
        <v>1</v>
      </c>
      <c r="AJ246">
        <v>1.26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7.0000000000000007E-2</v>
      </c>
      <c r="AU246" t="s">
        <v>3</v>
      </c>
      <c r="AV246">
        <v>1</v>
      </c>
      <c r="AW246">
        <v>2</v>
      </c>
      <c r="AX246">
        <v>312267630</v>
      </c>
      <c r="AY246">
        <v>1</v>
      </c>
      <c r="AZ246">
        <v>0</v>
      </c>
      <c r="BA246">
        <v>276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24.271100000000004</v>
      </c>
      <c r="BL246">
        <v>33.458600000000004</v>
      </c>
      <c r="BM246">
        <v>0</v>
      </c>
      <c r="BN246">
        <v>0</v>
      </c>
      <c r="BO246">
        <v>7.0000000000000007E-2</v>
      </c>
      <c r="BP246">
        <v>1</v>
      </c>
      <c r="BQ246">
        <v>0</v>
      </c>
      <c r="BR246">
        <v>24.271100000000004</v>
      </c>
      <c r="BS246">
        <v>33.458600000000004</v>
      </c>
      <c r="BT246">
        <v>0</v>
      </c>
      <c r="BU246">
        <v>0</v>
      </c>
      <c r="BV246">
        <v>7.0000000000000007E-2</v>
      </c>
      <c r="BW246">
        <v>1</v>
      </c>
      <c r="CV246">
        <v>0</v>
      </c>
      <c r="CW246">
        <f>ROUND(Y246*Source!I227*DO246,7)</f>
        <v>-7.0000000000000007E-2</v>
      </c>
      <c r="CX246">
        <f>ROUND(Y246*Source!I227,7)</f>
        <v>-7.0000000000000007E-2</v>
      </c>
      <c r="CY246">
        <f>AB246</f>
        <v>436.88</v>
      </c>
      <c r="CZ246">
        <f>AF246</f>
        <v>346.73</v>
      </c>
      <c r="DA246">
        <f>AJ246</f>
        <v>1.26</v>
      </c>
      <c r="DB246">
        <f t="shared" si="76"/>
        <v>24.27</v>
      </c>
      <c r="DC246">
        <f t="shared" si="77"/>
        <v>33.46</v>
      </c>
      <c r="DD246" t="s">
        <v>3</v>
      </c>
      <c r="DE246" t="s">
        <v>3</v>
      </c>
      <c r="DF246">
        <f t="shared" si="81"/>
        <v>0</v>
      </c>
      <c r="DG246">
        <f>ROUND(ROUND(AF246*AJ246,2)*CX246,2)</f>
        <v>-30.58</v>
      </c>
      <c r="DH246">
        <f t="shared" si="67"/>
        <v>-33.46</v>
      </c>
      <c r="DI246">
        <f t="shared" si="68"/>
        <v>0</v>
      </c>
      <c r="DJ246">
        <f>DG246+DH246</f>
        <v>-64.039999999999992</v>
      </c>
      <c r="DK246">
        <v>1</v>
      </c>
      <c r="DL246" t="s">
        <v>667</v>
      </c>
      <c r="DM246">
        <v>4</v>
      </c>
      <c r="DN246" t="s">
        <v>657</v>
      </c>
      <c r="DO246">
        <v>1</v>
      </c>
    </row>
    <row r="247" spans="1:119" x14ac:dyDescent="0.2">
      <c r="A247">
        <f>ROW(Source!A227)</f>
        <v>227</v>
      </c>
      <c r="B247">
        <v>312243454</v>
      </c>
      <c r="C247">
        <v>312267623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664</v>
      </c>
      <c r="J247" t="s">
        <v>665</v>
      </c>
      <c r="K247" t="s">
        <v>666</v>
      </c>
      <c r="L247">
        <v>1368</v>
      </c>
      <c r="N247">
        <v>1011</v>
      </c>
      <c r="O247" t="s">
        <v>443</v>
      </c>
      <c r="P247" t="s">
        <v>443</v>
      </c>
      <c r="Q247">
        <v>1</v>
      </c>
      <c r="W247">
        <v>0</v>
      </c>
      <c r="X247">
        <v>721652621</v>
      </c>
      <c r="Y247">
        <f t="shared" si="75"/>
        <v>0.01</v>
      </c>
      <c r="AA247">
        <v>0</v>
      </c>
      <c r="AB247">
        <v>544.70000000000005</v>
      </c>
      <c r="AC247">
        <v>477.98</v>
      </c>
      <c r="AD247">
        <v>0</v>
      </c>
      <c r="AE247">
        <v>0</v>
      </c>
      <c r="AF247">
        <v>544.70000000000005</v>
      </c>
      <c r="AG247">
        <v>477.98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0.01</v>
      </c>
      <c r="AU247" t="s">
        <v>3</v>
      </c>
      <c r="AV247">
        <v>1</v>
      </c>
      <c r="AW247">
        <v>2</v>
      </c>
      <c r="AX247">
        <v>312267631</v>
      </c>
      <c r="AY247">
        <v>1</v>
      </c>
      <c r="AZ247">
        <v>0</v>
      </c>
      <c r="BA247">
        <v>277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5.447000000000001</v>
      </c>
      <c r="BL247">
        <v>4.7798000000000007</v>
      </c>
      <c r="BM247">
        <v>0</v>
      </c>
      <c r="BN247">
        <v>0</v>
      </c>
      <c r="BO247">
        <v>0.01</v>
      </c>
      <c r="BP247">
        <v>1</v>
      </c>
      <c r="BQ247">
        <v>0</v>
      </c>
      <c r="BR247">
        <v>5.447000000000001</v>
      </c>
      <c r="BS247">
        <v>4.7798000000000007</v>
      </c>
      <c r="BT247">
        <v>0</v>
      </c>
      <c r="BU247">
        <v>0</v>
      </c>
      <c r="BV247">
        <v>0.01</v>
      </c>
      <c r="BW247">
        <v>1</v>
      </c>
      <c r="CV247">
        <v>0</v>
      </c>
      <c r="CW247">
        <f>ROUND(Y247*Source!I227*DO247,7)</f>
        <v>-0.01</v>
      </c>
      <c r="CX247">
        <f>ROUND(Y247*Source!I227,7)</f>
        <v>-0.01</v>
      </c>
      <c r="CY247">
        <f>AB247</f>
        <v>544.70000000000005</v>
      </c>
      <c r="CZ247">
        <f>AF247</f>
        <v>544.70000000000005</v>
      </c>
      <c r="DA247">
        <f>AJ247</f>
        <v>1</v>
      </c>
      <c r="DB247">
        <f t="shared" si="76"/>
        <v>5.45</v>
      </c>
      <c r="DC247">
        <f t="shared" si="77"/>
        <v>4.78</v>
      </c>
      <c r="DD247" t="s">
        <v>3</v>
      </c>
      <c r="DE247" t="s">
        <v>3</v>
      </c>
      <c r="DF247">
        <f t="shared" si="81"/>
        <v>0</v>
      </c>
      <c r="DG247">
        <f>ROUND(ROUND(AF247,2)*CX247,2)</f>
        <v>-5.45</v>
      </c>
      <c r="DH247">
        <f t="shared" si="67"/>
        <v>-4.78</v>
      </c>
      <c r="DI247">
        <f t="shared" si="68"/>
        <v>0</v>
      </c>
      <c r="DJ247">
        <f>DG247+DH247</f>
        <v>-10.23</v>
      </c>
      <c r="DK247">
        <v>1</v>
      </c>
      <c r="DL247" t="s">
        <v>667</v>
      </c>
      <c r="DM247">
        <v>4</v>
      </c>
      <c r="DN247" t="s">
        <v>657</v>
      </c>
      <c r="DO247">
        <v>1</v>
      </c>
    </row>
    <row r="248" spans="1:119" x14ac:dyDescent="0.2">
      <c r="A248">
        <f>ROW(Source!A228)</f>
        <v>228</v>
      </c>
      <c r="B248">
        <v>312243454</v>
      </c>
      <c r="C248">
        <v>312267632</v>
      </c>
      <c r="D248">
        <v>75631485</v>
      </c>
      <c r="E248">
        <v>109</v>
      </c>
      <c r="F248">
        <v>1</v>
      </c>
      <c r="G248">
        <v>1</v>
      </c>
      <c r="H248">
        <v>1</v>
      </c>
      <c r="I248" t="s">
        <v>738</v>
      </c>
      <c r="J248" t="s">
        <v>3</v>
      </c>
      <c r="K248" t="s">
        <v>739</v>
      </c>
      <c r="L248">
        <v>1191</v>
      </c>
      <c r="N248">
        <v>1013</v>
      </c>
      <c r="O248" t="s">
        <v>657</v>
      </c>
      <c r="P248" t="s">
        <v>657</v>
      </c>
      <c r="Q248">
        <v>1</v>
      </c>
      <c r="W248">
        <v>0</v>
      </c>
      <c r="X248">
        <v>1149069633</v>
      </c>
      <c r="Y248">
        <f t="shared" si="75"/>
        <v>0.15</v>
      </c>
      <c r="AA248">
        <v>0</v>
      </c>
      <c r="AB248">
        <v>0</v>
      </c>
      <c r="AC248">
        <v>0</v>
      </c>
      <c r="AD248">
        <v>410.21</v>
      </c>
      <c r="AE248">
        <v>0</v>
      </c>
      <c r="AF248">
        <v>0</v>
      </c>
      <c r="AG248">
        <v>0</v>
      </c>
      <c r="AH248">
        <v>410.21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0.15</v>
      </c>
      <c r="AU248" t="s">
        <v>3</v>
      </c>
      <c r="AV248">
        <v>1</v>
      </c>
      <c r="AW248">
        <v>2</v>
      </c>
      <c r="AX248">
        <v>312267637</v>
      </c>
      <c r="AY248">
        <v>1</v>
      </c>
      <c r="AZ248">
        <v>0</v>
      </c>
      <c r="BA248">
        <v>278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61.531499999999994</v>
      </c>
      <c r="BN248">
        <v>0.15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61.531499999999994</v>
      </c>
      <c r="BU248">
        <v>0.15</v>
      </c>
      <c r="BV248">
        <v>0</v>
      </c>
      <c r="BW248">
        <v>1</v>
      </c>
      <c r="CU248">
        <f>ROUND(AT248*Source!I228*AH248*AL248,2)</f>
        <v>-61.53</v>
      </c>
      <c r="CV248">
        <f>ROUND(Y248*Source!I228,7)</f>
        <v>-0.15</v>
      </c>
      <c r="CW248">
        <v>0</v>
      </c>
      <c r="CX248">
        <f>ROUND(Y248*Source!I228,7)</f>
        <v>-0.15</v>
      </c>
      <c r="CY248">
        <f>AD248</f>
        <v>410.21</v>
      </c>
      <c r="CZ248">
        <f>AH248</f>
        <v>410.21</v>
      </c>
      <c r="DA248">
        <f>AL248</f>
        <v>1</v>
      </c>
      <c r="DB248">
        <f t="shared" si="76"/>
        <v>61.53</v>
      </c>
      <c r="DC248">
        <f t="shared" si="77"/>
        <v>0</v>
      </c>
      <c r="DD248" t="s">
        <v>3</v>
      </c>
      <c r="DE248" t="s">
        <v>3</v>
      </c>
      <c r="DF248">
        <f t="shared" si="81"/>
        <v>0</v>
      </c>
      <c r="DG248">
        <f>ROUND(ROUND(AF248,2)*CX248,2)</f>
        <v>0</v>
      </c>
      <c r="DH248">
        <f t="shared" si="67"/>
        <v>0</v>
      </c>
      <c r="DI248">
        <f t="shared" si="68"/>
        <v>-61.53</v>
      </c>
      <c r="DJ248">
        <f>DI248</f>
        <v>-61.53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ROW(Source!A228)</f>
        <v>228</v>
      </c>
      <c r="B249">
        <v>312243454</v>
      </c>
      <c r="C249">
        <v>312267632</v>
      </c>
      <c r="D249">
        <v>75629607</v>
      </c>
      <c r="E249">
        <v>109</v>
      </c>
      <c r="F249">
        <v>1</v>
      </c>
      <c r="G249">
        <v>1</v>
      </c>
      <c r="H249">
        <v>1</v>
      </c>
      <c r="I249" t="s">
        <v>658</v>
      </c>
      <c r="J249" t="s">
        <v>3</v>
      </c>
      <c r="K249" t="s">
        <v>659</v>
      </c>
      <c r="L249">
        <v>1191</v>
      </c>
      <c r="N249">
        <v>1013</v>
      </c>
      <c r="O249" t="s">
        <v>657</v>
      </c>
      <c r="P249" t="s">
        <v>657</v>
      </c>
      <c r="Q249">
        <v>1</v>
      </c>
      <c r="W249">
        <v>0</v>
      </c>
      <c r="X249">
        <v>-1417349443</v>
      </c>
      <c r="Y249">
        <f t="shared" si="75"/>
        <v>0.08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0.08</v>
      </c>
      <c r="AU249" t="s">
        <v>3</v>
      </c>
      <c r="AV249">
        <v>2</v>
      </c>
      <c r="AW249">
        <v>2</v>
      </c>
      <c r="AX249">
        <v>312267638</v>
      </c>
      <c r="AY249">
        <v>1</v>
      </c>
      <c r="AZ249">
        <v>0</v>
      </c>
      <c r="BA249">
        <v>279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ROUND(Y249*Source!I228,7)</f>
        <v>-0.08</v>
      </c>
      <c r="CY249">
        <f>AD249</f>
        <v>0</v>
      </c>
      <c r="CZ249">
        <f>AH249</f>
        <v>0</v>
      </c>
      <c r="DA249">
        <f>AL249</f>
        <v>1</v>
      </c>
      <c r="DB249">
        <f t="shared" si="76"/>
        <v>0</v>
      </c>
      <c r="DC249">
        <f t="shared" si="77"/>
        <v>0</v>
      </c>
      <c r="DD249" t="s">
        <v>3</v>
      </c>
      <c r="DE249" t="s">
        <v>3</v>
      </c>
      <c r="DF249">
        <f t="shared" si="81"/>
        <v>0</v>
      </c>
      <c r="DG249">
        <f>ROUND(ROUND(AF249,2)*CX249,2)</f>
        <v>0</v>
      </c>
      <c r="DH249">
        <f t="shared" si="67"/>
        <v>0</v>
      </c>
      <c r="DI249">
        <f t="shared" si="68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ROW(Source!A228)</f>
        <v>228</v>
      </c>
      <c r="B250">
        <v>312243454</v>
      </c>
      <c r="C250">
        <v>312267632</v>
      </c>
      <c r="D250">
        <v>277944868</v>
      </c>
      <c r="E250">
        <v>1</v>
      </c>
      <c r="F250">
        <v>1</v>
      </c>
      <c r="G250">
        <v>1</v>
      </c>
      <c r="H250">
        <v>2</v>
      </c>
      <c r="I250" t="s">
        <v>728</v>
      </c>
      <c r="J250" t="s">
        <v>729</v>
      </c>
      <c r="K250" t="s">
        <v>730</v>
      </c>
      <c r="L250">
        <v>1368</v>
      </c>
      <c r="N250">
        <v>1011</v>
      </c>
      <c r="O250" t="s">
        <v>443</v>
      </c>
      <c r="P250" t="s">
        <v>443</v>
      </c>
      <c r="Q250">
        <v>1</v>
      </c>
      <c r="W250">
        <v>0</v>
      </c>
      <c r="X250">
        <v>412917512</v>
      </c>
      <c r="Y250">
        <f t="shared" si="75"/>
        <v>7.0000000000000007E-2</v>
      </c>
      <c r="AA250">
        <v>0</v>
      </c>
      <c r="AB250">
        <v>436.88</v>
      </c>
      <c r="AC250">
        <v>477.98</v>
      </c>
      <c r="AD250">
        <v>0</v>
      </c>
      <c r="AE250">
        <v>0</v>
      </c>
      <c r="AF250">
        <v>346.73</v>
      </c>
      <c r="AG250">
        <v>477.98</v>
      </c>
      <c r="AH250">
        <v>0</v>
      </c>
      <c r="AI250">
        <v>1</v>
      </c>
      <c r="AJ250">
        <v>1.26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7.0000000000000007E-2</v>
      </c>
      <c r="AU250" t="s">
        <v>3</v>
      </c>
      <c r="AV250">
        <v>1</v>
      </c>
      <c r="AW250">
        <v>2</v>
      </c>
      <c r="AX250">
        <v>312267639</v>
      </c>
      <c r="AY250">
        <v>1</v>
      </c>
      <c r="AZ250">
        <v>0</v>
      </c>
      <c r="BA250">
        <v>280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24.271100000000004</v>
      </c>
      <c r="BL250">
        <v>33.458600000000004</v>
      </c>
      <c r="BM250">
        <v>0</v>
      </c>
      <c r="BN250">
        <v>0</v>
      </c>
      <c r="BO250">
        <v>7.0000000000000007E-2</v>
      </c>
      <c r="BP250">
        <v>1</v>
      </c>
      <c r="BQ250">
        <v>0</v>
      </c>
      <c r="BR250">
        <v>24.271100000000004</v>
      </c>
      <c r="BS250">
        <v>33.458600000000004</v>
      </c>
      <c r="BT250">
        <v>0</v>
      </c>
      <c r="BU250">
        <v>0</v>
      </c>
      <c r="BV250">
        <v>7.0000000000000007E-2</v>
      </c>
      <c r="BW250">
        <v>1</v>
      </c>
      <c r="CV250">
        <v>0</v>
      </c>
      <c r="CW250">
        <f>ROUND(Y250*Source!I228*DO250,7)</f>
        <v>-7.0000000000000007E-2</v>
      </c>
      <c r="CX250">
        <f>ROUND(Y250*Source!I228,7)</f>
        <v>-7.0000000000000007E-2</v>
      </c>
      <c r="CY250">
        <f>AB250</f>
        <v>436.88</v>
      </c>
      <c r="CZ250">
        <f>AF250</f>
        <v>346.73</v>
      </c>
      <c r="DA250">
        <f>AJ250</f>
        <v>1.26</v>
      </c>
      <c r="DB250">
        <f t="shared" si="76"/>
        <v>24.27</v>
      </c>
      <c r="DC250">
        <f t="shared" si="77"/>
        <v>33.46</v>
      </c>
      <c r="DD250" t="s">
        <v>3</v>
      </c>
      <c r="DE250" t="s">
        <v>3</v>
      </c>
      <c r="DF250">
        <f t="shared" si="81"/>
        <v>0</v>
      </c>
      <c r="DG250">
        <f>ROUND(ROUND(AF250*AJ250,2)*CX250,2)</f>
        <v>-30.58</v>
      </c>
      <c r="DH250">
        <f t="shared" si="67"/>
        <v>-33.46</v>
      </c>
      <c r="DI250">
        <f t="shared" si="68"/>
        <v>0</v>
      </c>
      <c r="DJ250">
        <f>DG250+DH250</f>
        <v>-64.039999999999992</v>
      </c>
      <c r="DK250">
        <v>1</v>
      </c>
      <c r="DL250" t="s">
        <v>667</v>
      </c>
      <c r="DM250">
        <v>4</v>
      </c>
      <c r="DN250" t="s">
        <v>657</v>
      </c>
      <c r="DO250">
        <v>1</v>
      </c>
    </row>
    <row r="251" spans="1:119" x14ac:dyDescent="0.2">
      <c r="A251">
        <f>ROW(Source!A228)</f>
        <v>228</v>
      </c>
      <c r="B251">
        <v>312243454</v>
      </c>
      <c r="C251">
        <v>312267632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664</v>
      </c>
      <c r="J251" t="s">
        <v>665</v>
      </c>
      <c r="K251" t="s">
        <v>666</v>
      </c>
      <c r="L251">
        <v>1368</v>
      </c>
      <c r="N251">
        <v>1011</v>
      </c>
      <c r="O251" t="s">
        <v>443</v>
      </c>
      <c r="P251" t="s">
        <v>443</v>
      </c>
      <c r="Q251">
        <v>1</v>
      </c>
      <c r="W251">
        <v>0</v>
      </c>
      <c r="X251">
        <v>721652621</v>
      </c>
      <c r="Y251">
        <f t="shared" si="75"/>
        <v>0.01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0.01</v>
      </c>
      <c r="AU251" t="s">
        <v>3</v>
      </c>
      <c r="AV251">
        <v>1</v>
      </c>
      <c r="AW251">
        <v>2</v>
      </c>
      <c r="AX251">
        <v>312267640</v>
      </c>
      <c r="AY251">
        <v>1</v>
      </c>
      <c r="AZ251">
        <v>0</v>
      </c>
      <c r="BA251">
        <v>281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5.447000000000001</v>
      </c>
      <c r="BL251">
        <v>4.7798000000000007</v>
      </c>
      <c r="BM251">
        <v>0</v>
      </c>
      <c r="BN251">
        <v>0</v>
      </c>
      <c r="BO251">
        <v>0.01</v>
      </c>
      <c r="BP251">
        <v>1</v>
      </c>
      <c r="BQ251">
        <v>0</v>
      </c>
      <c r="BR251">
        <v>5.447000000000001</v>
      </c>
      <c r="BS251">
        <v>4.7798000000000007</v>
      </c>
      <c r="BT251">
        <v>0</v>
      </c>
      <c r="BU251">
        <v>0</v>
      </c>
      <c r="BV251">
        <v>0.01</v>
      </c>
      <c r="BW251">
        <v>1</v>
      </c>
      <c r="CV251">
        <v>0</v>
      </c>
      <c r="CW251">
        <f>ROUND(Y251*Source!I228*DO251,7)</f>
        <v>-0.01</v>
      </c>
      <c r="CX251">
        <f>ROUND(Y251*Source!I228,7)</f>
        <v>-0.01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 t="shared" si="76"/>
        <v>5.45</v>
      </c>
      <c r="DC251">
        <f t="shared" si="77"/>
        <v>4.78</v>
      </c>
      <c r="DD251" t="s">
        <v>3</v>
      </c>
      <c r="DE251" t="s">
        <v>3</v>
      </c>
      <c r="DF251">
        <f t="shared" si="81"/>
        <v>0</v>
      </c>
      <c r="DG251">
        <f t="shared" ref="DG251:DG258" si="83">ROUND(ROUND(AF251,2)*CX251,2)</f>
        <v>-5.45</v>
      </c>
      <c r="DH251">
        <f t="shared" si="67"/>
        <v>-4.78</v>
      </c>
      <c r="DI251">
        <f t="shared" si="68"/>
        <v>0</v>
      </c>
      <c r="DJ251">
        <f>DG251+DH251</f>
        <v>-10.23</v>
      </c>
      <c r="DK251">
        <v>1</v>
      </c>
      <c r="DL251" t="s">
        <v>667</v>
      </c>
      <c r="DM251">
        <v>4</v>
      </c>
      <c r="DN251" t="s">
        <v>657</v>
      </c>
      <c r="DO251">
        <v>1</v>
      </c>
    </row>
    <row r="252" spans="1:119" x14ac:dyDescent="0.2">
      <c r="A252">
        <f>ROW(Source!A229)</f>
        <v>229</v>
      </c>
      <c r="B252">
        <v>312243454</v>
      </c>
      <c r="C252">
        <v>312267658</v>
      </c>
      <c r="D252">
        <v>277560446</v>
      </c>
      <c r="E252">
        <v>109</v>
      </c>
      <c r="F252">
        <v>1</v>
      </c>
      <c r="G252">
        <v>1</v>
      </c>
      <c r="H252">
        <v>1</v>
      </c>
      <c r="I252" t="s">
        <v>716</v>
      </c>
      <c r="J252" t="s">
        <v>3</v>
      </c>
      <c r="K252" t="s">
        <v>717</v>
      </c>
      <c r="L252">
        <v>1369</v>
      </c>
      <c r="N252">
        <v>1013</v>
      </c>
      <c r="O252" t="s">
        <v>718</v>
      </c>
      <c r="P252" t="s">
        <v>718</v>
      </c>
      <c r="Q252">
        <v>1</v>
      </c>
      <c r="W252">
        <v>0</v>
      </c>
      <c r="X252">
        <v>-236928766</v>
      </c>
      <c r="Y252">
        <f>(AT252*ROUND(1.15,7))</f>
        <v>1.1384999999999998</v>
      </c>
      <c r="AA252">
        <v>0</v>
      </c>
      <c r="AB252">
        <v>0</v>
      </c>
      <c r="AC252">
        <v>0</v>
      </c>
      <c r="AD252">
        <v>388.8</v>
      </c>
      <c r="AE252">
        <v>0</v>
      </c>
      <c r="AF252">
        <v>0</v>
      </c>
      <c r="AG252">
        <v>0</v>
      </c>
      <c r="AH252">
        <v>388.8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0.99</v>
      </c>
      <c r="AU252" t="s">
        <v>238</v>
      </c>
      <c r="AV252">
        <v>1</v>
      </c>
      <c r="AW252">
        <v>2</v>
      </c>
      <c r="AX252">
        <v>312267672</v>
      </c>
      <c r="AY252">
        <v>1</v>
      </c>
      <c r="AZ252">
        <v>0</v>
      </c>
      <c r="BA252">
        <v>282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384.91200000000003</v>
      </c>
      <c r="BN252">
        <v>0.99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442.64879999999994</v>
      </c>
      <c r="BU252">
        <v>1.1384999999999998</v>
      </c>
      <c r="BV252">
        <v>0</v>
      </c>
      <c r="BW252">
        <v>1</v>
      </c>
      <c r="CU252">
        <f>ROUND(AT252*Source!I229*AH252*AL252,2)</f>
        <v>8.85</v>
      </c>
      <c r="CV252">
        <f>ROUND(Y252*Source!I229,7)</f>
        <v>2.61855E-2</v>
      </c>
      <c r="CW252">
        <v>0</v>
      </c>
      <c r="CX252">
        <f>ROUND(Y252*Source!I229,7)</f>
        <v>2.61855E-2</v>
      </c>
      <c r="CY252">
        <f>AD252</f>
        <v>388.8</v>
      </c>
      <c r="CZ252">
        <f>AH252</f>
        <v>388.8</v>
      </c>
      <c r="DA252">
        <f>AL252</f>
        <v>1</v>
      </c>
      <c r="DB252">
        <f>ROUND((ROUND(AT252*CZ252,2)*ROUND(1.15,7)),6)</f>
        <v>442.6465</v>
      </c>
      <c r="DC252">
        <f>ROUND((ROUND(AT252*AG252,2)*ROUND(1.15,7)),6)</f>
        <v>0</v>
      </c>
      <c r="DD252" t="s">
        <v>3</v>
      </c>
      <c r="DE252" t="s">
        <v>3</v>
      </c>
      <c r="DF252">
        <f t="shared" si="81"/>
        <v>0</v>
      </c>
      <c r="DG252">
        <f t="shared" si="83"/>
        <v>0</v>
      </c>
      <c r="DH252">
        <f t="shared" si="67"/>
        <v>0</v>
      </c>
      <c r="DI252">
        <f t="shared" si="68"/>
        <v>10.18</v>
      </c>
      <c r="DJ252">
        <f>DI252</f>
        <v>10.18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ROW(Source!A229)</f>
        <v>229</v>
      </c>
      <c r="B253">
        <v>312243454</v>
      </c>
      <c r="C253">
        <v>312267658</v>
      </c>
      <c r="D253">
        <v>277560448</v>
      </c>
      <c r="E253">
        <v>109</v>
      </c>
      <c r="F253">
        <v>1</v>
      </c>
      <c r="G253">
        <v>1</v>
      </c>
      <c r="H253">
        <v>1</v>
      </c>
      <c r="I253" t="s">
        <v>719</v>
      </c>
      <c r="J253" t="s">
        <v>3</v>
      </c>
      <c r="K253" t="s">
        <v>720</v>
      </c>
      <c r="L253">
        <v>1369</v>
      </c>
      <c r="N253">
        <v>1013</v>
      </c>
      <c r="O253" t="s">
        <v>718</v>
      </c>
      <c r="P253" t="s">
        <v>718</v>
      </c>
      <c r="Q253">
        <v>1</v>
      </c>
      <c r="W253">
        <v>0</v>
      </c>
      <c r="X253">
        <v>-587036825</v>
      </c>
      <c r="Y253">
        <f>(AT253*ROUND(1.15,7))</f>
        <v>54.383499999999998</v>
      </c>
      <c r="AA253">
        <v>0</v>
      </c>
      <c r="AB253">
        <v>0</v>
      </c>
      <c r="AC253">
        <v>0</v>
      </c>
      <c r="AD253">
        <v>424.47</v>
      </c>
      <c r="AE253">
        <v>0</v>
      </c>
      <c r="AF253">
        <v>0</v>
      </c>
      <c r="AG253">
        <v>0</v>
      </c>
      <c r="AH253">
        <v>424.47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47.29</v>
      </c>
      <c r="AU253" t="s">
        <v>238</v>
      </c>
      <c r="AV253">
        <v>1</v>
      </c>
      <c r="AW253">
        <v>2</v>
      </c>
      <c r="AX253">
        <v>312267673</v>
      </c>
      <c r="AY253">
        <v>1</v>
      </c>
      <c r="AZ253">
        <v>0</v>
      </c>
      <c r="BA253">
        <v>283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20073.186300000001</v>
      </c>
      <c r="BN253">
        <v>47.29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23084.164245</v>
      </c>
      <c r="BU253">
        <v>54.383499999999998</v>
      </c>
      <c r="BV253">
        <v>0</v>
      </c>
      <c r="BW253">
        <v>1</v>
      </c>
      <c r="CU253">
        <f>ROUND(AT253*Source!I229*AH253*AL253,2)</f>
        <v>461.68</v>
      </c>
      <c r="CV253">
        <f>ROUND(Y253*Source!I229,7)</f>
        <v>1.2508204999999999</v>
      </c>
      <c r="CW253">
        <v>0</v>
      </c>
      <c r="CX253">
        <f>ROUND(Y253*Source!I229,7)</f>
        <v>1.2508204999999999</v>
      </c>
      <c r="CY253">
        <f>AD253</f>
        <v>424.47</v>
      </c>
      <c r="CZ253">
        <f>AH253</f>
        <v>424.47</v>
      </c>
      <c r="DA253">
        <f>AL253</f>
        <v>1</v>
      </c>
      <c r="DB253">
        <f>ROUND((ROUND(AT253*CZ253,2)*ROUND(1.15,7)),6)</f>
        <v>23084.1685</v>
      </c>
      <c r="DC253">
        <f>ROUND((ROUND(AT253*AG253,2)*ROUND(1.15,7)),6)</f>
        <v>0</v>
      </c>
      <c r="DD253" t="s">
        <v>3</v>
      </c>
      <c r="DE253" t="s">
        <v>3</v>
      </c>
      <c r="DF253">
        <f t="shared" si="81"/>
        <v>0</v>
      </c>
      <c r="DG253">
        <f t="shared" si="83"/>
        <v>0</v>
      </c>
      <c r="DH253">
        <f t="shared" si="67"/>
        <v>0</v>
      </c>
      <c r="DI253">
        <f t="shared" si="68"/>
        <v>530.94000000000005</v>
      </c>
      <c r="DJ253">
        <f>DI253</f>
        <v>530.94000000000005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ROW(Source!A229)</f>
        <v>229</v>
      </c>
      <c r="B254">
        <v>312243454</v>
      </c>
      <c r="C254">
        <v>312267658</v>
      </c>
      <c r="D254">
        <v>277560452</v>
      </c>
      <c r="E254">
        <v>109</v>
      </c>
      <c r="F254">
        <v>1</v>
      </c>
      <c r="G254">
        <v>1</v>
      </c>
      <c r="H254">
        <v>1</v>
      </c>
      <c r="I254" t="s">
        <v>721</v>
      </c>
      <c r="J254" t="s">
        <v>3</v>
      </c>
      <c r="K254" t="s">
        <v>722</v>
      </c>
      <c r="L254">
        <v>1369</v>
      </c>
      <c r="N254">
        <v>1013</v>
      </c>
      <c r="O254" t="s">
        <v>718</v>
      </c>
      <c r="P254" t="s">
        <v>718</v>
      </c>
      <c r="Q254">
        <v>1</v>
      </c>
      <c r="W254">
        <v>0</v>
      </c>
      <c r="X254">
        <v>-512803540</v>
      </c>
      <c r="Y254">
        <f>(AT254*ROUND(1.15,7))</f>
        <v>26.933</v>
      </c>
      <c r="AA254">
        <v>0</v>
      </c>
      <c r="AB254">
        <v>0</v>
      </c>
      <c r="AC254">
        <v>0</v>
      </c>
      <c r="AD254">
        <v>477.98</v>
      </c>
      <c r="AE254">
        <v>0</v>
      </c>
      <c r="AF254">
        <v>0</v>
      </c>
      <c r="AG254">
        <v>0</v>
      </c>
      <c r="AH254">
        <v>477.98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23.42</v>
      </c>
      <c r="AU254" t="s">
        <v>238</v>
      </c>
      <c r="AV254">
        <v>1</v>
      </c>
      <c r="AW254">
        <v>2</v>
      </c>
      <c r="AX254">
        <v>312267674</v>
      </c>
      <c r="AY254">
        <v>1</v>
      </c>
      <c r="AZ254">
        <v>0</v>
      </c>
      <c r="BA254">
        <v>284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11194.2916</v>
      </c>
      <c r="BN254">
        <v>23.42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12873.43534</v>
      </c>
      <c r="BU254">
        <v>26.933</v>
      </c>
      <c r="BV254">
        <v>0</v>
      </c>
      <c r="BW254">
        <v>1</v>
      </c>
      <c r="CU254">
        <f>ROUND(AT254*Source!I229*AH254*AL254,2)</f>
        <v>257.47000000000003</v>
      </c>
      <c r="CV254">
        <f>ROUND(Y254*Source!I229,7)</f>
        <v>0.61945899999999998</v>
      </c>
      <c r="CW254">
        <v>0</v>
      </c>
      <c r="CX254">
        <f>ROUND(Y254*Source!I229,7)</f>
        <v>0.61945899999999998</v>
      </c>
      <c r="CY254">
        <f>AD254</f>
        <v>477.98</v>
      </c>
      <c r="CZ254">
        <f>AH254</f>
        <v>477.98</v>
      </c>
      <c r="DA254">
        <f>AL254</f>
        <v>1</v>
      </c>
      <c r="DB254">
        <f>ROUND((ROUND(AT254*CZ254,2)*ROUND(1.15,7)),6)</f>
        <v>12873.433499999999</v>
      </c>
      <c r="DC254">
        <f>ROUND((ROUND(AT254*AG254,2)*ROUND(1.15,7)),6)</f>
        <v>0</v>
      </c>
      <c r="DD254" t="s">
        <v>3</v>
      </c>
      <c r="DE254" t="s">
        <v>3</v>
      </c>
      <c r="DF254">
        <f t="shared" si="81"/>
        <v>0</v>
      </c>
      <c r="DG254">
        <f t="shared" si="83"/>
        <v>0</v>
      </c>
      <c r="DH254">
        <f t="shared" si="67"/>
        <v>0</v>
      </c>
      <c r="DI254">
        <f t="shared" si="68"/>
        <v>296.08999999999997</v>
      </c>
      <c r="DJ254">
        <f>DI254</f>
        <v>296.08999999999997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ROW(Source!A229)</f>
        <v>229</v>
      </c>
      <c r="B255">
        <v>312243454</v>
      </c>
      <c r="C255">
        <v>312267658</v>
      </c>
      <c r="D255">
        <v>277560455</v>
      </c>
      <c r="E255">
        <v>109</v>
      </c>
      <c r="F255">
        <v>1</v>
      </c>
      <c r="G255">
        <v>1</v>
      </c>
      <c r="H255">
        <v>1</v>
      </c>
      <c r="I255" t="s">
        <v>723</v>
      </c>
      <c r="J255" t="s">
        <v>3</v>
      </c>
      <c r="K255" t="s">
        <v>724</v>
      </c>
      <c r="L255">
        <v>1369</v>
      </c>
      <c r="N255">
        <v>1013</v>
      </c>
      <c r="O255" t="s">
        <v>718</v>
      </c>
      <c r="P255" t="s">
        <v>718</v>
      </c>
      <c r="Q255">
        <v>1</v>
      </c>
      <c r="W255">
        <v>0</v>
      </c>
      <c r="X255">
        <v>1518711480</v>
      </c>
      <c r="Y255">
        <f>(AT255*ROUND(1.15,7))</f>
        <v>26.933</v>
      </c>
      <c r="AA255">
        <v>0</v>
      </c>
      <c r="AB255">
        <v>0</v>
      </c>
      <c r="AC255">
        <v>0</v>
      </c>
      <c r="AD255">
        <v>549.32000000000005</v>
      </c>
      <c r="AE255">
        <v>0</v>
      </c>
      <c r="AF255">
        <v>0</v>
      </c>
      <c r="AG255">
        <v>0</v>
      </c>
      <c r="AH255">
        <v>549.32000000000005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23.42</v>
      </c>
      <c r="AU255" t="s">
        <v>238</v>
      </c>
      <c r="AV255">
        <v>1</v>
      </c>
      <c r="AW255">
        <v>2</v>
      </c>
      <c r="AX255">
        <v>312267675</v>
      </c>
      <c r="AY255">
        <v>1</v>
      </c>
      <c r="AZ255">
        <v>0</v>
      </c>
      <c r="BA255">
        <v>285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12865.074400000001</v>
      </c>
      <c r="BN255">
        <v>23.42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14794.835560000001</v>
      </c>
      <c r="BU255">
        <v>26.933</v>
      </c>
      <c r="BV255">
        <v>0</v>
      </c>
      <c r="BW255">
        <v>1</v>
      </c>
      <c r="CU255">
        <f>ROUND(AT255*Source!I229*AH255*AL255,2)</f>
        <v>295.89999999999998</v>
      </c>
      <c r="CV255">
        <f>ROUND(Y255*Source!I229,7)</f>
        <v>0.61945899999999998</v>
      </c>
      <c r="CW255">
        <v>0</v>
      </c>
      <c r="CX255">
        <f>ROUND(Y255*Source!I229,7)</f>
        <v>0.61945899999999998</v>
      </c>
      <c r="CY255">
        <f>AD255</f>
        <v>549.32000000000005</v>
      </c>
      <c r="CZ255">
        <f>AH255</f>
        <v>549.32000000000005</v>
      </c>
      <c r="DA255">
        <f>AL255</f>
        <v>1</v>
      </c>
      <c r="DB255">
        <f>ROUND((ROUND(AT255*CZ255,2)*ROUND(1.15,7)),6)</f>
        <v>14794.8305</v>
      </c>
      <c r="DC255">
        <f>ROUND((ROUND(AT255*AG255,2)*ROUND(1.15,7)),6)</f>
        <v>0</v>
      </c>
      <c r="DD255" t="s">
        <v>3</v>
      </c>
      <c r="DE255" t="s">
        <v>3</v>
      </c>
      <c r="DF255">
        <f t="shared" si="81"/>
        <v>0</v>
      </c>
      <c r="DG255">
        <f t="shared" si="83"/>
        <v>0</v>
      </c>
      <c r="DH255">
        <f t="shared" si="67"/>
        <v>0</v>
      </c>
      <c r="DI255">
        <f t="shared" si="68"/>
        <v>340.28</v>
      </c>
      <c r="DJ255">
        <f>DI255</f>
        <v>340.28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ROW(Source!A229)</f>
        <v>229</v>
      </c>
      <c r="B256">
        <v>312243454</v>
      </c>
      <c r="C256">
        <v>312267658</v>
      </c>
      <c r="D256">
        <v>75629607</v>
      </c>
      <c r="E256">
        <v>109</v>
      </c>
      <c r="F256">
        <v>1</v>
      </c>
      <c r="G256">
        <v>1</v>
      </c>
      <c r="H256">
        <v>1</v>
      </c>
      <c r="I256" t="s">
        <v>658</v>
      </c>
      <c r="J256" t="s">
        <v>3</v>
      </c>
      <c r="K256" t="s">
        <v>659</v>
      </c>
      <c r="L256">
        <v>1191</v>
      </c>
      <c r="N256">
        <v>1013</v>
      </c>
      <c r="O256" t="s">
        <v>657</v>
      </c>
      <c r="P256" t="s">
        <v>657</v>
      </c>
      <c r="Q256">
        <v>1</v>
      </c>
      <c r="W256">
        <v>0</v>
      </c>
      <c r="X256">
        <v>-1417349443</v>
      </c>
      <c r="Y256">
        <f t="shared" ref="Y256:Y261" si="84">(AT256*ROUND(1.25,7))</f>
        <v>31.112500000000001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24.89</v>
      </c>
      <c r="AU256" t="s">
        <v>61</v>
      </c>
      <c r="AV256">
        <v>2</v>
      </c>
      <c r="AW256">
        <v>2</v>
      </c>
      <c r="AX256">
        <v>312267676</v>
      </c>
      <c r="AY256">
        <v>1</v>
      </c>
      <c r="AZ256">
        <v>0</v>
      </c>
      <c r="BA256">
        <v>286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ROUND(Y256*Source!I229,7)</f>
        <v>0.71558750000000004</v>
      </c>
      <c r="CY256">
        <f>AD256</f>
        <v>0</v>
      </c>
      <c r="CZ256">
        <f>AH256</f>
        <v>0</v>
      </c>
      <c r="DA256">
        <f>AL256</f>
        <v>1</v>
      </c>
      <c r="DB256">
        <f t="shared" ref="DB256:DB261" si="85">ROUND((ROUND(AT256*CZ256,2)*ROUND(1.25,7)),6)</f>
        <v>0</v>
      </c>
      <c r="DC256">
        <f t="shared" ref="DC256:DC261" si="86">ROUND((ROUND(AT256*AG256,2)*ROUND(1.25,7)),6)</f>
        <v>0</v>
      </c>
      <c r="DD256" t="s">
        <v>3</v>
      </c>
      <c r="DE256" t="s">
        <v>3</v>
      </c>
      <c r="DF256">
        <f t="shared" si="81"/>
        <v>0</v>
      </c>
      <c r="DG256">
        <f t="shared" si="83"/>
        <v>0</v>
      </c>
      <c r="DH256">
        <f t="shared" si="67"/>
        <v>0</v>
      </c>
      <c r="DI256">
        <f t="shared" si="68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ROW(Source!A229)</f>
        <v>229</v>
      </c>
      <c r="B257">
        <v>312243454</v>
      </c>
      <c r="C257">
        <v>312267658</v>
      </c>
      <c r="D257">
        <v>277944622</v>
      </c>
      <c r="E257">
        <v>1</v>
      </c>
      <c r="F257">
        <v>1</v>
      </c>
      <c r="G257">
        <v>1</v>
      </c>
      <c r="H257">
        <v>2</v>
      </c>
      <c r="I257" t="s">
        <v>691</v>
      </c>
      <c r="J257" t="s">
        <v>692</v>
      </c>
      <c r="K257" t="s">
        <v>693</v>
      </c>
      <c r="L257">
        <v>1368</v>
      </c>
      <c r="N257">
        <v>1011</v>
      </c>
      <c r="O257" t="s">
        <v>443</v>
      </c>
      <c r="P257" t="s">
        <v>443</v>
      </c>
      <c r="Q257">
        <v>1</v>
      </c>
      <c r="W257">
        <v>0</v>
      </c>
      <c r="X257">
        <v>-776243211</v>
      </c>
      <c r="Y257">
        <f t="shared" si="84"/>
        <v>0.9375</v>
      </c>
      <c r="AA257">
        <v>0</v>
      </c>
      <c r="AB257">
        <v>1472.33</v>
      </c>
      <c r="AC257">
        <v>642.05999999999995</v>
      </c>
      <c r="AD257">
        <v>0</v>
      </c>
      <c r="AE257">
        <v>0</v>
      </c>
      <c r="AF257">
        <v>1472.33</v>
      </c>
      <c r="AG257">
        <v>642.05999999999995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0.75</v>
      </c>
      <c r="AU257" t="s">
        <v>61</v>
      </c>
      <c r="AV257">
        <v>1</v>
      </c>
      <c r="AW257">
        <v>2</v>
      </c>
      <c r="AX257">
        <v>312267677</v>
      </c>
      <c r="AY257">
        <v>1</v>
      </c>
      <c r="AZ257">
        <v>0</v>
      </c>
      <c r="BA257">
        <v>287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1104.2474999999999</v>
      </c>
      <c r="BL257">
        <v>481.54499999999996</v>
      </c>
      <c r="BM257">
        <v>0</v>
      </c>
      <c r="BN257">
        <v>0</v>
      </c>
      <c r="BO257">
        <v>0.75</v>
      </c>
      <c r="BP257">
        <v>1</v>
      </c>
      <c r="BQ257">
        <v>0</v>
      </c>
      <c r="BR257">
        <v>1380.3093749999998</v>
      </c>
      <c r="BS257">
        <v>601.93124999999998</v>
      </c>
      <c r="BT257">
        <v>0</v>
      </c>
      <c r="BU257">
        <v>0</v>
      </c>
      <c r="BV257">
        <v>0.9375</v>
      </c>
      <c r="BW257">
        <v>1</v>
      </c>
      <c r="CV257">
        <v>0</v>
      </c>
      <c r="CW257">
        <f>ROUND(Y257*Source!I229*DO257,7)</f>
        <v>2.1562499999999998E-2</v>
      </c>
      <c r="CX257">
        <f>ROUND(Y257*Source!I229,7)</f>
        <v>2.1562499999999998E-2</v>
      </c>
      <c r="CY257">
        <f>AB257</f>
        <v>1472.33</v>
      </c>
      <c r="CZ257">
        <f>AF257</f>
        <v>1472.33</v>
      </c>
      <c r="DA257">
        <f>AJ257</f>
        <v>1</v>
      </c>
      <c r="DB257">
        <f t="shared" si="85"/>
        <v>1380.3125</v>
      </c>
      <c r="DC257">
        <f t="shared" si="86"/>
        <v>601.9375</v>
      </c>
      <c r="DD257" t="s">
        <v>3</v>
      </c>
      <c r="DE257" t="s">
        <v>3</v>
      </c>
      <c r="DF257">
        <f t="shared" si="81"/>
        <v>0</v>
      </c>
      <c r="DG257">
        <f t="shared" si="83"/>
        <v>31.75</v>
      </c>
      <c r="DH257">
        <f t="shared" ref="DH257:DH320" si="87">ROUND(ROUND(AG257,2)*CX257,2)</f>
        <v>13.84</v>
      </c>
      <c r="DI257">
        <f t="shared" ref="DI257:DI320" si="88">ROUND(ROUND(AH257,2)*CX257,2)</f>
        <v>0</v>
      </c>
      <c r="DJ257">
        <f>DG257+DH257</f>
        <v>45.59</v>
      </c>
      <c r="DK257">
        <v>1</v>
      </c>
      <c r="DL257" t="s">
        <v>694</v>
      </c>
      <c r="DM257">
        <v>6</v>
      </c>
      <c r="DN257" t="s">
        <v>657</v>
      </c>
      <c r="DO257">
        <v>1</v>
      </c>
    </row>
    <row r="258" spans="1:119" x14ac:dyDescent="0.2">
      <c r="A258">
        <f>ROW(Source!A229)</f>
        <v>229</v>
      </c>
      <c r="B258">
        <v>312243454</v>
      </c>
      <c r="C258">
        <v>312267658</v>
      </c>
      <c r="D258">
        <v>277944809</v>
      </c>
      <c r="E258">
        <v>1</v>
      </c>
      <c r="F258">
        <v>1</v>
      </c>
      <c r="G258">
        <v>1</v>
      </c>
      <c r="H258">
        <v>2</v>
      </c>
      <c r="I258" t="s">
        <v>725</v>
      </c>
      <c r="J258" t="s">
        <v>726</v>
      </c>
      <c r="K258" t="s">
        <v>727</v>
      </c>
      <c r="L258">
        <v>1368</v>
      </c>
      <c r="N258">
        <v>1011</v>
      </c>
      <c r="O258" t="s">
        <v>443</v>
      </c>
      <c r="P258" t="s">
        <v>443</v>
      </c>
      <c r="Q258">
        <v>1</v>
      </c>
      <c r="W258">
        <v>0</v>
      </c>
      <c r="X258">
        <v>-1432554125</v>
      </c>
      <c r="Y258">
        <f t="shared" si="84"/>
        <v>1.0125000000000002</v>
      </c>
      <c r="AA258">
        <v>0</v>
      </c>
      <c r="AB258">
        <v>15.14</v>
      </c>
      <c r="AC258">
        <v>0</v>
      </c>
      <c r="AD258">
        <v>0</v>
      </c>
      <c r="AE258">
        <v>0</v>
      </c>
      <c r="AF258">
        <v>15.14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0.81</v>
      </c>
      <c r="AU258" t="s">
        <v>61</v>
      </c>
      <c r="AV258">
        <v>1</v>
      </c>
      <c r="AW258">
        <v>2</v>
      </c>
      <c r="AX258">
        <v>312267678</v>
      </c>
      <c r="AY258">
        <v>1</v>
      </c>
      <c r="AZ258">
        <v>0</v>
      </c>
      <c r="BA258">
        <v>288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12.263400000000001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15.329250000000004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ROUND(Y258*Source!I229*DO258,7)</f>
        <v>0</v>
      </c>
      <c r="CX258">
        <f>ROUND(Y258*Source!I229,7)</f>
        <v>2.3287499999999999E-2</v>
      </c>
      <c r="CY258">
        <f>AB258</f>
        <v>15.14</v>
      </c>
      <c r="CZ258">
        <f>AF258</f>
        <v>15.14</v>
      </c>
      <c r="DA258">
        <f>AJ258</f>
        <v>1</v>
      </c>
      <c r="DB258">
        <f t="shared" si="85"/>
        <v>15.324999999999999</v>
      </c>
      <c r="DC258">
        <f t="shared" si="86"/>
        <v>0</v>
      </c>
      <c r="DD258" t="s">
        <v>3</v>
      </c>
      <c r="DE258" t="s">
        <v>3</v>
      </c>
      <c r="DF258">
        <f t="shared" si="81"/>
        <v>0</v>
      </c>
      <c r="DG258">
        <f t="shared" si="83"/>
        <v>0.35</v>
      </c>
      <c r="DH258">
        <f t="shared" si="87"/>
        <v>0</v>
      </c>
      <c r="DI258">
        <f t="shared" si="88"/>
        <v>0</v>
      </c>
      <c r="DJ258">
        <f>DG258+DH258</f>
        <v>0.35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ROW(Source!A229)</f>
        <v>229</v>
      </c>
      <c r="B259">
        <v>312243454</v>
      </c>
      <c r="C259">
        <v>312267658</v>
      </c>
      <c r="D259">
        <v>277944868</v>
      </c>
      <c r="E259">
        <v>1</v>
      </c>
      <c r="F259">
        <v>1</v>
      </c>
      <c r="G259">
        <v>1</v>
      </c>
      <c r="H259">
        <v>2</v>
      </c>
      <c r="I259" t="s">
        <v>728</v>
      </c>
      <c r="J259" t="s">
        <v>729</v>
      </c>
      <c r="K259" t="s">
        <v>730</v>
      </c>
      <c r="L259">
        <v>1368</v>
      </c>
      <c r="N259">
        <v>1011</v>
      </c>
      <c r="O259" t="s">
        <v>443</v>
      </c>
      <c r="P259" t="s">
        <v>443</v>
      </c>
      <c r="Q259">
        <v>1</v>
      </c>
      <c r="W259">
        <v>0</v>
      </c>
      <c r="X259">
        <v>412917512</v>
      </c>
      <c r="Y259">
        <f t="shared" si="84"/>
        <v>28.424999999999997</v>
      </c>
      <c r="AA259">
        <v>0</v>
      </c>
      <c r="AB259">
        <v>436.88</v>
      </c>
      <c r="AC259">
        <v>477.98</v>
      </c>
      <c r="AD259">
        <v>0</v>
      </c>
      <c r="AE259">
        <v>0</v>
      </c>
      <c r="AF259">
        <v>346.73</v>
      </c>
      <c r="AG259">
        <v>477.98</v>
      </c>
      <c r="AH259">
        <v>0</v>
      </c>
      <c r="AI259">
        <v>1</v>
      </c>
      <c r="AJ259">
        <v>1.26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22.74</v>
      </c>
      <c r="AU259" t="s">
        <v>61</v>
      </c>
      <c r="AV259">
        <v>1</v>
      </c>
      <c r="AW259">
        <v>2</v>
      </c>
      <c r="AX259">
        <v>312267679</v>
      </c>
      <c r="AY259">
        <v>1</v>
      </c>
      <c r="AZ259">
        <v>0</v>
      </c>
      <c r="BA259">
        <v>289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7884.6401999999998</v>
      </c>
      <c r="BL259">
        <v>10869.2652</v>
      </c>
      <c r="BM259">
        <v>0</v>
      </c>
      <c r="BN259">
        <v>0</v>
      </c>
      <c r="BO259">
        <v>22.74</v>
      </c>
      <c r="BP259">
        <v>1</v>
      </c>
      <c r="BQ259">
        <v>0</v>
      </c>
      <c r="BR259">
        <v>9855.8002500000002</v>
      </c>
      <c r="BS259">
        <v>13586.581499999998</v>
      </c>
      <c r="BT259">
        <v>0</v>
      </c>
      <c r="BU259">
        <v>0</v>
      </c>
      <c r="BV259">
        <v>28.424999999999997</v>
      </c>
      <c r="BW259">
        <v>1</v>
      </c>
      <c r="CV259">
        <v>0</v>
      </c>
      <c r="CW259">
        <f>ROUND(Y259*Source!I229*DO259,7)</f>
        <v>0.653775</v>
      </c>
      <c r="CX259">
        <f>ROUND(Y259*Source!I229,7)</f>
        <v>0.653775</v>
      </c>
      <c r="CY259">
        <f>AB259</f>
        <v>436.88</v>
      </c>
      <c r="CZ259">
        <f>AF259</f>
        <v>346.73</v>
      </c>
      <c r="DA259">
        <f>AJ259</f>
        <v>1.26</v>
      </c>
      <c r="DB259">
        <f t="shared" si="85"/>
        <v>9855.7999999999993</v>
      </c>
      <c r="DC259">
        <f t="shared" si="86"/>
        <v>13586.5875</v>
      </c>
      <c r="DD259" t="s">
        <v>3</v>
      </c>
      <c r="DE259" t="s">
        <v>3</v>
      </c>
      <c r="DF259">
        <f t="shared" si="81"/>
        <v>0</v>
      </c>
      <c r="DG259">
        <f>ROUND(ROUND(AF259*AJ259,2)*CX259,2)</f>
        <v>285.62</v>
      </c>
      <c r="DH259">
        <f t="shared" si="87"/>
        <v>312.49</v>
      </c>
      <c r="DI259">
        <f t="shared" si="88"/>
        <v>0</v>
      </c>
      <c r="DJ259">
        <f>DG259+DH259</f>
        <v>598.11</v>
      </c>
      <c r="DK259">
        <v>1</v>
      </c>
      <c r="DL259" t="s">
        <v>667</v>
      </c>
      <c r="DM259">
        <v>4</v>
      </c>
      <c r="DN259" t="s">
        <v>657</v>
      </c>
      <c r="DO259">
        <v>1</v>
      </c>
    </row>
    <row r="260" spans="1:119" x14ac:dyDescent="0.2">
      <c r="A260">
        <f>ROW(Source!A229)</f>
        <v>229</v>
      </c>
      <c r="B260">
        <v>312243454</v>
      </c>
      <c r="C260">
        <v>312267658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664</v>
      </c>
      <c r="J260" t="s">
        <v>665</v>
      </c>
      <c r="K260" t="s">
        <v>666</v>
      </c>
      <c r="L260">
        <v>1368</v>
      </c>
      <c r="N260">
        <v>1011</v>
      </c>
      <c r="O260" t="s">
        <v>443</v>
      </c>
      <c r="P260" t="s">
        <v>443</v>
      </c>
      <c r="Q260">
        <v>1</v>
      </c>
      <c r="W260">
        <v>0</v>
      </c>
      <c r="X260">
        <v>721652621</v>
      </c>
      <c r="Y260">
        <f t="shared" si="84"/>
        <v>0.73749999999999993</v>
      </c>
      <c r="AA260">
        <v>0</v>
      </c>
      <c r="AB260">
        <v>544.70000000000005</v>
      </c>
      <c r="AC260">
        <v>477.98</v>
      </c>
      <c r="AD260">
        <v>0</v>
      </c>
      <c r="AE260">
        <v>0</v>
      </c>
      <c r="AF260">
        <v>544.70000000000005</v>
      </c>
      <c r="AG260">
        <v>477.98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0.59</v>
      </c>
      <c r="AU260" t="s">
        <v>61</v>
      </c>
      <c r="AV260">
        <v>1</v>
      </c>
      <c r="AW260">
        <v>2</v>
      </c>
      <c r="AX260">
        <v>312267680</v>
      </c>
      <c r="AY260">
        <v>1</v>
      </c>
      <c r="AZ260">
        <v>0</v>
      </c>
      <c r="BA260">
        <v>290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321.37299999999999</v>
      </c>
      <c r="BL260">
        <v>282.00819999999999</v>
      </c>
      <c r="BM260">
        <v>0</v>
      </c>
      <c r="BN260">
        <v>0</v>
      </c>
      <c r="BO260">
        <v>0.59</v>
      </c>
      <c r="BP260">
        <v>1</v>
      </c>
      <c r="BQ260">
        <v>0</v>
      </c>
      <c r="BR260">
        <v>401.71625</v>
      </c>
      <c r="BS260">
        <v>352.51024999999998</v>
      </c>
      <c r="BT260">
        <v>0</v>
      </c>
      <c r="BU260">
        <v>0</v>
      </c>
      <c r="BV260">
        <v>0.73749999999999993</v>
      </c>
      <c r="BW260">
        <v>1</v>
      </c>
      <c r="CV260">
        <v>0</v>
      </c>
      <c r="CW260">
        <f>ROUND(Y260*Source!I229*DO260,7)</f>
        <v>1.6962499999999998E-2</v>
      </c>
      <c r="CX260">
        <f>ROUND(Y260*Source!I229,7)</f>
        <v>1.6962499999999998E-2</v>
      </c>
      <c r="CY260">
        <f>AB260</f>
        <v>544.70000000000005</v>
      </c>
      <c r="CZ260">
        <f>AF260</f>
        <v>544.70000000000005</v>
      </c>
      <c r="DA260">
        <f>AJ260</f>
        <v>1</v>
      </c>
      <c r="DB260">
        <f t="shared" si="85"/>
        <v>401.71249999999998</v>
      </c>
      <c r="DC260">
        <f t="shared" si="86"/>
        <v>352.51249999999999</v>
      </c>
      <c r="DD260" t="s">
        <v>3</v>
      </c>
      <c r="DE260" t="s">
        <v>3</v>
      </c>
      <c r="DF260">
        <f t="shared" si="81"/>
        <v>0</v>
      </c>
      <c r="DG260">
        <f t="shared" ref="DG260:DG266" si="89">ROUND(ROUND(AF260,2)*CX260,2)</f>
        <v>9.24</v>
      </c>
      <c r="DH260">
        <f t="shared" si="87"/>
        <v>8.11</v>
      </c>
      <c r="DI260">
        <f t="shared" si="88"/>
        <v>0</v>
      </c>
      <c r="DJ260">
        <f>DG260+DH260</f>
        <v>17.350000000000001</v>
      </c>
      <c r="DK260">
        <v>1</v>
      </c>
      <c r="DL260" t="s">
        <v>667</v>
      </c>
      <c r="DM260">
        <v>4</v>
      </c>
      <c r="DN260" t="s">
        <v>657</v>
      </c>
      <c r="DO260">
        <v>1</v>
      </c>
    </row>
    <row r="261" spans="1:119" x14ac:dyDescent="0.2">
      <c r="A261">
        <f>ROW(Source!A229)</f>
        <v>229</v>
      </c>
      <c r="B261">
        <v>312243454</v>
      </c>
      <c r="C261">
        <v>312267658</v>
      </c>
      <c r="D261">
        <v>277946074</v>
      </c>
      <c r="E261">
        <v>1</v>
      </c>
      <c r="F261">
        <v>1</v>
      </c>
      <c r="G261">
        <v>1</v>
      </c>
      <c r="H261">
        <v>2</v>
      </c>
      <c r="I261" t="s">
        <v>731</v>
      </c>
      <c r="J261" t="s">
        <v>732</v>
      </c>
      <c r="K261" t="s">
        <v>733</v>
      </c>
      <c r="L261">
        <v>1368</v>
      </c>
      <c r="N261">
        <v>1011</v>
      </c>
      <c r="O261" t="s">
        <v>443</v>
      </c>
      <c r="P261" t="s">
        <v>443</v>
      </c>
      <c r="Q261">
        <v>1</v>
      </c>
      <c r="W261">
        <v>0</v>
      </c>
      <c r="X261">
        <v>1125415823</v>
      </c>
      <c r="Y261">
        <f t="shared" si="84"/>
        <v>1.0125000000000002</v>
      </c>
      <c r="AA261">
        <v>0</v>
      </c>
      <c r="AB261">
        <v>160.38</v>
      </c>
      <c r="AC261">
        <v>477.98</v>
      </c>
      <c r="AD261">
        <v>0</v>
      </c>
      <c r="AE261">
        <v>0</v>
      </c>
      <c r="AF261">
        <v>160.38</v>
      </c>
      <c r="AG261">
        <v>477.98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0.81</v>
      </c>
      <c r="AU261" t="s">
        <v>61</v>
      </c>
      <c r="AV261">
        <v>1</v>
      </c>
      <c r="AW261">
        <v>2</v>
      </c>
      <c r="AX261">
        <v>312267681</v>
      </c>
      <c r="AY261">
        <v>1</v>
      </c>
      <c r="AZ261">
        <v>0</v>
      </c>
      <c r="BA261">
        <v>291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129.90780000000001</v>
      </c>
      <c r="BL261">
        <v>387.16380000000004</v>
      </c>
      <c r="BM261">
        <v>0</v>
      </c>
      <c r="BN261">
        <v>0</v>
      </c>
      <c r="BO261">
        <v>0.81</v>
      </c>
      <c r="BP261">
        <v>1</v>
      </c>
      <c r="BQ261">
        <v>0</v>
      </c>
      <c r="BR261">
        <v>162.38475000000003</v>
      </c>
      <c r="BS261">
        <v>483.9547500000001</v>
      </c>
      <c r="BT261">
        <v>0</v>
      </c>
      <c r="BU261">
        <v>0</v>
      </c>
      <c r="BV261">
        <v>1.0125000000000002</v>
      </c>
      <c r="BW261">
        <v>1</v>
      </c>
      <c r="CV261">
        <v>0</v>
      </c>
      <c r="CW261">
        <f>ROUND(Y261*Source!I229*DO261,7)</f>
        <v>2.3287499999999999E-2</v>
      </c>
      <c r="CX261">
        <f>ROUND(Y261*Source!I229,7)</f>
        <v>2.3287499999999999E-2</v>
      </c>
      <c r="CY261">
        <f>AB261</f>
        <v>160.38</v>
      </c>
      <c r="CZ261">
        <f>AF261</f>
        <v>160.38</v>
      </c>
      <c r="DA261">
        <f>AJ261</f>
        <v>1</v>
      </c>
      <c r="DB261">
        <f t="shared" si="85"/>
        <v>162.38749999999999</v>
      </c>
      <c r="DC261">
        <f t="shared" si="86"/>
        <v>483.95</v>
      </c>
      <c r="DD261" t="s">
        <v>3</v>
      </c>
      <c r="DE261" t="s">
        <v>3</v>
      </c>
      <c r="DF261">
        <f t="shared" si="81"/>
        <v>0</v>
      </c>
      <c r="DG261">
        <f t="shared" si="89"/>
        <v>3.73</v>
      </c>
      <c r="DH261">
        <f t="shared" si="87"/>
        <v>11.13</v>
      </c>
      <c r="DI261">
        <f t="shared" si="88"/>
        <v>0</v>
      </c>
      <c r="DJ261">
        <f>DG261+DH261</f>
        <v>14.860000000000001</v>
      </c>
      <c r="DK261">
        <v>1</v>
      </c>
      <c r="DL261" t="s">
        <v>667</v>
      </c>
      <c r="DM261">
        <v>4</v>
      </c>
      <c r="DN261" t="s">
        <v>657</v>
      </c>
      <c r="DO261">
        <v>1</v>
      </c>
    </row>
    <row r="262" spans="1:119" x14ac:dyDescent="0.2">
      <c r="A262">
        <f>ROW(Source!A229)</f>
        <v>229</v>
      </c>
      <c r="B262">
        <v>312243454</v>
      </c>
      <c r="C262">
        <v>312267658</v>
      </c>
      <c r="D262">
        <v>277565240</v>
      </c>
      <c r="E262">
        <v>109</v>
      </c>
      <c r="F262">
        <v>1</v>
      </c>
      <c r="G262">
        <v>1</v>
      </c>
      <c r="H262">
        <v>3</v>
      </c>
      <c r="I262" t="s">
        <v>223</v>
      </c>
      <c r="J262" t="s">
        <v>3</v>
      </c>
      <c r="K262" t="s">
        <v>224</v>
      </c>
      <c r="L262">
        <v>1371</v>
      </c>
      <c r="N262">
        <v>1013</v>
      </c>
      <c r="O262" t="s">
        <v>20</v>
      </c>
      <c r="P262" t="s">
        <v>20</v>
      </c>
      <c r="Q262">
        <v>1</v>
      </c>
      <c r="W262">
        <v>0</v>
      </c>
      <c r="X262">
        <v>864875641</v>
      </c>
      <c r="Y262">
        <f>(AT262*ROUND(0,7))</f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0</v>
      </c>
      <c r="AU262" t="s">
        <v>22</v>
      </c>
      <c r="AV262">
        <v>0</v>
      </c>
      <c r="AW262">
        <v>2</v>
      </c>
      <c r="AX262">
        <v>312267682</v>
      </c>
      <c r="AY262">
        <v>1</v>
      </c>
      <c r="AZ262">
        <v>0</v>
      </c>
      <c r="BA262">
        <v>292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ROUND(Y262*Source!I229,7)</f>
        <v>0</v>
      </c>
      <c r="CY262">
        <f>AA262</f>
        <v>0</v>
      </c>
      <c r="CZ262">
        <f>AE262</f>
        <v>0</v>
      </c>
      <c r="DA262">
        <f>AI262</f>
        <v>1</v>
      </c>
      <c r="DB262">
        <f>ROUND((ROUND(AT262*CZ262,2)*ROUND(0,7)),6)</f>
        <v>0</v>
      </c>
      <c r="DC262">
        <f>ROUND((ROUND(AT262*AG262,2)*ROUND(0,7)),6)</f>
        <v>0</v>
      </c>
      <c r="DD262" t="s">
        <v>3</v>
      </c>
      <c r="DE262" t="s">
        <v>3</v>
      </c>
      <c r="DF262">
        <f t="shared" si="81"/>
        <v>0</v>
      </c>
      <c r="DG262">
        <f t="shared" si="89"/>
        <v>0</v>
      </c>
      <c r="DH262">
        <f t="shared" si="87"/>
        <v>0</v>
      </c>
      <c r="DI262">
        <f t="shared" si="88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ROW(Source!A229)</f>
        <v>229</v>
      </c>
      <c r="B263">
        <v>312243454</v>
      </c>
      <c r="C263">
        <v>312267658</v>
      </c>
      <c r="D263">
        <v>277565250</v>
      </c>
      <c r="E263">
        <v>109</v>
      </c>
      <c r="F263">
        <v>1</v>
      </c>
      <c r="G263">
        <v>1</v>
      </c>
      <c r="H263">
        <v>3</v>
      </c>
      <c r="I263" t="s">
        <v>226</v>
      </c>
      <c r="J263" t="s">
        <v>3</v>
      </c>
      <c r="K263" t="s">
        <v>227</v>
      </c>
      <c r="L263">
        <v>1371</v>
      </c>
      <c r="N263">
        <v>1013</v>
      </c>
      <c r="O263" t="s">
        <v>20</v>
      </c>
      <c r="P263" t="s">
        <v>20</v>
      </c>
      <c r="Q263">
        <v>1</v>
      </c>
      <c r="W263">
        <v>0</v>
      </c>
      <c r="X263">
        <v>-1890832814</v>
      </c>
      <c r="Y263">
        <f>(AT263*ROUND(0,7))</f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1</v>
      </c>
      <c r="AO263">
        <v>0</v>
      </c>
      <c r="AP263">
        <v>1</v>
      </c>
      <c r="AQ263">
        <v>0</v>
      </c>
      <c r="AR263">
        <v>0</v>
      </c>
      <c r="AS263" t="s">
        <v>3</v>
      </c>
      <c r="AT263">
        <v>0</v>
      </c>
      <c r="AU263" t="s">
        <v>22</v>
      </c>
      <c r="AV263">
        <v>0</v>
      </c>
      <c r="AW263">
        <v>2</v>
      </c>
      <c r="AX263">
        <v>312267683</v>
      </c>
      <c r="AY263">
        <v>1</v>
      </c>
      <c r="AZ263">
        <v>0</v>
      </c>
      <c r="BA263">
        <v>293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ROUND(Y263*Source!I229,7)</f>
        <v>0</v>
      </c>
      <c r="CY263">
        <f>AA263</f>
        <v>0</v>
      </c>
      <c r="CZ263">
        <f>AE263</f>
        <v>0</v>
      </c>
      <c r="DA263">
        <f>AI263</f>
        <v>1</v>
      </c>
      <c r="DB263">
        <f>ROUND((ROUND(AT263*CZ263,2)*ROUND(0,7)),6)</f>
        <v>0</v>
      </c>
      <c r="DC263">
        <f>ROUND((ROUND(AT263*AG263,2)*ROUND(0,7)),6)</f>
        <v>0</v>
      </c>
      <c r="DD263" t="s">
        <v>3</v>
      </c>
      <c r="DE263" t="s">
        <v>3</v>
      </c>
      <c r="DF263">
        <f t="shared" si="81"/>
        <v>0</v>
      </c>
      <c r="DG263">
        <f t="shared" si="89"/>
        <v>0</v>
      </c>
      <c r="DH263">
        <f t="shared" si="87"/>
        <v>0</v>
      </c>
      <c r="DI263">
        <f t="shared" si="88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ROW(Source!A229)</f>
        <v>229</v>
      </c>
      <c r="B264">
        <v>312243454</v>
      </c>
      <c r="C264">
        <v>312267658</v>
      </c>
      <c r="D264">
        <v>277565414</v>
      </c>
      <c r="E264">
        <v>109</v>
      </c>
      <c r="F264">
        <v>1</v>
      </c>
      <c r="G264">
        <v>1</v>
      </c>
      <c r="H264">
        <v>3</v>
      </c>
      <c r="I264" t="s">
        <v>229</v>
      </c>
      <c r="J264" t="s">
        <v>3</v>
      </c>
      <c r="K264" t="s">
        <v>230</v>
      </c>
      <c r="L264">
        <v>1477</v>
      </c>
      <c r="N264">
        <v>1013</v>
      </c>
      <c r="O264" t="s">
        <v>219</v>
      </c>
      <c r="P264" t="s">
        <v>221</v>
      </c>
      <c r="Q264">
        <v>1</v>
      </c>
      <c r="W264">
        <v>0</v>
      </c>
      <c r="X264">
        <v>164804165</v>
      </c>
      <c r="Y264">
        <f>(AT264*ROUND(0,7))</f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0</v>
      </c>
      <c r="AU264" t="s">
        <v>22</v>
      </c>
      <c r="AV264">
        <v>0</v>
      </c>
      <c r="AW264">
        <v>2</v>
      </c>
      <c r="AX264">
        <v>312267684</v>
      </c>
      <c r="AY264">
        <v>1</v>
      </c>
      <c r="AZ264">
        <v>0</v>
      </c>
      <c r="BA264">
        <v>294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ROUND(Y264*Source!I229,7)</f>
        <v>0</v>
      </c>
      <c r="CY264">
        <f>AA264</f>
        <v>0</v>
      </c>
      <c r="CZ264">
        <f>AE264</f>
        <v>0</v>
      </c>
      <c r="DA264">
        <f>AI264</f>
        <v>1</v>
      </c>
      <c r="DB264">
        <f>ROUND((ROUND(AT264*CZ264,2)*ROUND(0,7)),6)</f>
        <v>0</v>
      </c>
      <c r="DC264">
        <f>ROUND((ROUND(AT264*AG264,2)*ROUND(0,7)),6)</f>
        <v>0</v>
      </c>
      <c r="DD264" t="s">
        <v>3</v>
      </c>
      <c r="DE264" t="s">
        <v>3</v>
      </c>
      <c r="DF264">
        <f t="shared" si="81"/>
        <v>0</v>
      </c>
      <c r="DG264">
        <f t="shared" si="89"/>
        <v>0</v>
      </c>
      <c r="DH264">
        <f t="shared" si="87"/>
        <v>0</v>
      </c>
      <c r="DI264">
        <f t="shared" si="88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ROW(Source!A268)</f>
        <v>268</v>
      </c>
      <c r="B265">
        <v>312243454</v>
      </c>
      <c r="C265">
        <v>312244690</v>
      </c>
      <c r="D265">
        <v>277560270</v>
      </c>
      <c r="E265">
        <v>109</v>
      </c>
      <c r="F265">
        <v>1</v>
      </c>
      <c r="G265">
        <v>1</v>
      </c>
      <c r="H265">
        <v>1</v>
      </c>
      <c r="I265" t="s">
        <v>736</v>
      </c>
      <c r="J265" t="s">
        <v>3</v>
      </c>
      <c r="K265" t="s">
        <v>737</v>
      </c>
      <c r="L265">
        <v>1191</v>
      </c>
      <c r="N265">
        <v>1013</v>
      </c>
      <c r="O265" t="s">
        <v>657</v>
      </c>
      <c r="P265" t="s">
        <v>657</v>
      </c>
      <c r="Q265">
        <v>1</v>
      </c>
      <c r="W265">
        <v>0</v>
      </c>
      <c r="X265">
        <v>246699258</v>
      </c>
      <c r="Y265">
        <f t="shared" ref="Y265:Y277" si="90">AT265</f>
        <v>1.27</v>
      </c>
      <c r="AA265">
        <v>0</v>
      </c>
      <c r="AB265">
        <v>0</v>
      </c>
      <c r="AC265">
        <v>0</v>
      </c>
      <c r="AD265">
        <v>417.34</v>
      </c>
      <c r="AE265">
        <v>0</v>
      </c>
      <c r="AF265">
        <v>0</v>
      </c>
      <c r="AG265">
        <v>0</v>
      </c>
      <c r="AH265">
        <v>417.34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1.27</v>
      </c>
      <c r="AU265" t="s">
        <v>3</v>
      </c>
      <c r="AV265">
        <v>1</v>
      </c>
      <c r="AW265">
        <v>2</v>
      </c>
      <c r="AX265">
        <v>312244695</v>
      </c>
      <c r="AY265">
        <v>1</v>
      </c>
      <c r="AZ265">
        <v>0</v>
      </c>
      <c r="BA265">
        <v>295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530.02179999999998</v>
      </c>
      <c r="BN265">
        <v>1.27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530.02179999999998</v>
      </c>
      <c r="BU265">
        <v>1.27</v>
      </c>
      <c r="BV265">
        <v>0</v>
      </c>
      <c r="BW265">
        <v>1</v>
      </c>
      <c r="CU265">
        <f>ROUND(AT265*Source!I268*AH265*AL265,2)</f>
        <v>11130.46</v>
      </c>
      <c r="CV265">
        <f>ROUND(Y265*Source!I268,7)</f>
        <v>26.67</v>
      </c>
      <c r="CW265">
        <v>0</v>
      </c>
      <c r="CX265">
        <f>ROUND(Y265*Source!I268,7)</f>
        <v>26.67</v>
      </c>
      <c r="CY265">
        <f>AD265</f>
        <v>417.34</v>
      </c>
      <c r="CZ265">
        <f>AH265</f>
        <v>417.34</v>
      </c>
      <c r="DA265">
        <f>AL265</f>
        <v>1</v>
      </c>
      <c r="DB265">
        <f t="shared" ref="DB265:DB277" si="91">ROUND(ROUND(AT265*CZ265,2),6)</f>
        <v>530.02</v>
      </c>
      <c r="DC265">
        <f t="shared" ref="DC265:DC277" si="92">ROUND(ROUND(AT265*AG265,2),6)</f>
        <v>0</v>
      </c>
      <c r="DD265" t="s">
        <v>3</v>
      </c>
      <c r="DE265" t="s">
        <v>3</v>
      </c>
      <c r="DF265">
        <f t="shared" si="81"/>
        <v>0</v>
      </c>
      <c r="DG265">
        <f t="shared" si="89"/>
        <v>0</v>
      </c>
      <c r="DH265">
        <f t="shared" si="87"/>
        <v>0</v>
      </c>
      <c r="DI265">
        <f t="shared" si="88"/>
        <v>11130.46</v>
      </c>
      <c r="DJ265">
        <f>DI265</f>
        <v>11130.46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ROW(Source!A268)</f>
        <v>268</v>
      </c>
      <c r="B266">
        <v>312243454</v>
      </c>
      <c r="C266">
        <v>312244690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658</v>
      </c>
      <c r="J266" t="s">
        <v>3</v>
      </c>
      <c r="K266" t="s">
        <v>659</v>
      </c>
      <c r="L266">
        <v>1191</v>
      </c>
      <c r="N266">
        <v>1013</v>
      </c>
      <c r="O266" t="s">
        <v>657</v>
      </c>
      <c r="P266" t="s">
        <v>657</v>
      </c>
      <c r="Q266">
        <v>1</v>
      </c>
      <c r="W266">
        <v>0</v>
      </c>
      <c r="X266">
        <v>-1417349443</v>
      </c>
      <c r="Y266">
        <f t="shared" si="90"/>
        <v>0.41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0.41</v>
      </c>
      <c r="AU266" t="s">
        <v>3</v>
      </c>
      <c r="AV266">
        <v>2</v>
      </c>
      <c r="AW266">
        <v>2</v>
      </c>
      <c r="AX266">
        <v>312244696</v>
      </c>
      <c r="AY266">
        <v>1</v>
      </c>
      <c r="AZ266">
        <v>0</v>
      </c>
      <c r="BA266">
        <v>296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ROUND(Y266*Source!I268,7)</f>
        <v>8.61</v>
      </c>
      <c r="CY266">
        <f>AD266</f>
        <v>0</v>
      </c>
      <c r="CZ266">
        <f>AH266</f>
        <v>0</v>
      </c>
      <c r="DA266">
        <f>AL266</f>
        <v>1</v>
      </c>
      <c r="DB266">
        <f t="shared" si="91"/>
        <v>0</v>
      </c>
      <c r="DC266">
        <f t="shared" si="92"/>
        <v>0</v>
      </c>
      <c r="DD266" t="s">
        <v>3</v>
      </c>
      <c r="DE266" t="s">
        <v>3</v>
      </c>
      <c r="DF266">
        <f t="shared" si="81"/>
        <v>0</v>
      </c>
      <c r="DG266">
        <f t="shared" si="89"/>
        <v>0</v>
      </c>
      <c r="DH266">
        <f t="shared" si="87"/>
        <v>0</v>
      </c>
      <c r="DI266">
        <f t="shared" si="88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ROW(Source!A268)</f>
        <v>268</v>
      </c>
      <c r="B267">
        <v>312243454</v>
      </c>
      <c r="C267">
        <v>312244690</v>
      </c>
      <c r="D267">
        <v>277944868</v>
      </c>
      <c r="E267">
        <v>1</v>
      </c>
      <c r="F267">
        <v>1</v>
      </c>
      <c r="G267">
        <v>1</v>
      </c>
      <c r="H267">
        <v>2</v>
      </c>
      <c r="I267" t="s">
        <v>728</v>
      </c>
      <c r="J267" t="s">
        <v>729</v>
      </c>
      <c r="K267" t="s">
        <v>730</v>
      </c>
      <c r="L267">
        <v>1368</v>
      </c>
      <c r="N267">
        <v>1011</v>
      </c>
      <c r="O267" t="s">
        <v>443</v>
      </c>
      <c r="P267" t="s">
        <v>443</v>
      </c>
      <c r="Q267">
        <v>1</v>
      </c>
      <c r="W267">
        <v>0</v>
      </c>
      <c r="X267">
        <v>412917512</v>
      </c>
      <c r="Y267">
        <f t="shared" si="90"/>
        <v>0.35</v>
      </c>
      <c r="AA267">
        <v>0</v>
      </c>
      <c r="AB267">
        <v>436.88</v>
      </c>
      <c r="AC267">
        <v>477.98</v>
      </c>
      <c r="AD267">
        <v>0</v>
      </c>
      <c r="AE267">
        <v>0</v>
      </c>
      <c r="AF267">
        <v>346.73</v>
      </c>
      <c r="AG267">
        <v>477.98</v>
      </c>
      <c r="AH267">
        <v>0</v>
      </c>
      <c r="AI267">
        <v>1</v>
      </c>
      <c r="AJ267">
        <v>1.26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0.35</v>
      </c>
      <c r="AU267" t="s">
        <v>3</v>
      </c>
      <c r="AV267">
        <v>1</v>
      </c>
      <c r="AW267">
        <v>2</v>
      </c>
      <c r="AX267">
        <v>312244697</v>
      </c>
      <c r="AY267">
        <v>1</v>
      </c>
      <c r="AZ267">
        <v>0</v>
      </c>
      <c r="BA267">
        <v>297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121.35549999999999</v>
      </c>
      <c r="BL267">
        <v>167.29300000000001</v>
      </c>
      <c r="BM267">
        <v>0</v>
      </c>
      <c r="BN267">
        <v>0</v>
      </c>
      <c r="BO267">
        <v>0.35</v>
      </c>
      <c r="BP267">
        <v>1</v>
      </c>
      <c r="BQ267">
        <v>0</v>
      </c>
      <c r="BR267">
        <v>121.35549999999999</v>
      </c>
      <c r="BS267">
        <v>167.29300000000001</v>
      </c>
      <c r="BT267">
        <v>0</v>
      </c>
      <c r="BU267">
        <v>0</v>
      </c>
      <c r="BV267">
        <v>0.35</v>
      </c>
      <c r="BW267">
        <v>1</v>
      </c>
      <c r="CV267">
        <v>0</v>
      </c>
      <c r="CW267">
        <f>ROUND(Y267*Source!I268*DO267,7)</f>
        <v>7.35</v>
      </c>
      <c r="CX267">
        <f>ROUND(Y267*Source!I268,7)</f>
        <v>7.35</v>
      </c>
      <c r="CY267">
        <f>AB267</f>
        <v>436.88</v>
      </c>
      <c r="CZ267">
        <f>AF267</f>
        <v>346.73</v>
      </c>
      <c r="DA267">
        <f>AJ267</f>
        <v>1.26</v>
      </c>
      <c r="DB267">
        <f t="shared" si="91"/>
        <v>121.36</v>
      </c>
      <c r="DC267">
        <f t="shared" si="92"/>
        <v>167.29</v>
      </c>
      <c r="DD267" t="s">
        <v>3</v>
      </c>
      <c r="DE267" t="s">
        <v>3</v>
      </c>
      <c r="DF267">
        <f t="shared" si="81"/>
        <v>0</v>
      </c>
      <c r="DG267">
        <f>ROUND(ROUND(AF267*AJ267,2)*CX267,2)</f>
        <v>3211.07</v>
      </c>
      <c r="DH267">
        <f t="shared" si="87"/>
        <v>3513.15</v>
      </c>
      <c r="DI267">
        <f t="shared" si="88"/>
        <v>0</v>
      </c>
      <c r="DJ267">
        <f>DG267+DH267</f>
        <v>6724.22</v>
      </c>
      <c r="DK267">
        <v>1</v>
      </c>
      <c r="DL267" t="s">
        <v>667</v>
      </c>
      <c r="DM267">
        <v>4</v>
      </c>
      <c r="DN267" t="s">
        <v>657</v>
      </c>
      <c r="DO267">
        <v>1</v>
      </c>
    </row>
    <row r="268" spans="1:119" x14ac:dyDescent="0.2">
      <c r="A268">
        <f>ROW(Source!A268)</f>
        <v>268</v>
      </c>
      <c r="B268">
        <v>312243454</v>
      </c>
      <c r="C268">
        <v>312244690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664</v>
      </c>
      <c r="J268" t="s">
        <v>665</v>
      </c>
      <c r="K268" t="s">
        <v>666</v>
      </c>
      <c r="L268">
        <v>1368</v>
      </c>
      <c r="N268">
        <v>1011</v>
      </c>
      <c r="O268" t="s">
        <v>443</v>
      </c>
      <c r="P268" t="s">
        <v>443</v>
      </c>
      <c r="Q268">
        <v>1</v>
      </c>
      <c r="W268">
        <v>0</v>
      </c>
      <c r="X268">
        <v>721652621</v>
      </c>
      <c r="Y268">
        <f t="shared" si="90"/>
        <v>0.06</v>
      </c>
      <c r="AA268">
        <v>0</v>
      </c>
      <c r="AB268">
        <v>544.70000000000005</v>
      </c>
      <c r="AC268">
        <v>477.98</v>
      </c>
      <c r="AD268">
        <v>0</v>
      </c>
      <c r="AE268">
        <v>0</v>
      </c>
      <c r="AF268">
        <v>544.70000000000005</v>
      </c>
      <c r="AG268">
        <v>477.98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0.06</v>
      </c>
      <c r="AU268" t="s">
        <v>3</v>
      </c>
      <c r="AV268">
        <v>1</v>
      </c>
      <c r="AW268">
        <v>2</v>
      </c>
      <c r="AX268">
        <v>312244698</v>
      </c>
      <c r="AY268">
        <v>1</v>
      </c>
      <c r="AZ268">
        <v>0</v>
      </c>
      <c r="BA268">
        <v>298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32.682000000000002</v>
      </c>
      <c r="BL268">
        <v>28.678799999999999</v>
      </c>
      <c r="BM268">
        <v>0</v>
      </c>
      <c r="BN268">
        <v>0</v>
      </c>
      <c r="BO268">
        <v>0.06</v>
      </c>
      <c r="BP268">
        <v>1</v>
      </c>
      <c r="BQ268">
        <v>0</v>
      </c>
      <c r="BR268">
        <v>32.682000000000002</v>
      </c>
      <c r="BS268">
        <v>28.678799999999999</v>
      </c>
      <c r="BT268">
        <v>0</v>
      </c>
      <c r="BU268">
        <v>0</v>
      </c>
      <c r="BV268">
        <v>0.06</v>
      </c>
      <c r="BW268">
        <v>1</v>
      </c>
      <c r="CV268">
        <v>0</v>
      </c>
      <c r="CW268">
        <f>ROUND(Y268*Source!I268*DO268,7)</f>
        <v>1.26</v>
      </c>
      <c r="CX268">
        <f>ROUND(Y268*Source!I268,7)</f>
        <v>1.26</v>
      </c>
      <c r="CY268">
        <f>AB268</f>
        <v>544.70000000000005</v>
      </c>
      <c r="CZ268">
        <f>AF268</f>
        <v>544.70000000000005</v>
      </c>
      <c r="DA268">
        <f>AJ268</f>
        <v>1</v>
      </c>
      <c r="DB268">
        <f t="shared" si="91"/>
        <v>32.68</v>
      </c>
      <c r="DC268">
        <f t="shared" si="92"/>
        <v>28.68</v>
      </c>
      <c r="DD268" t="s">
        <v>3</v>
      </c>
      <c r="DE268" t="s">
        <v>3</v>
      </c>
      <c r="DF268">
        <f t="shared" ref="DF268:DF277" si="93">ROUND(ROUND(AE268,2)*CX268,2)</f>
        <v>0</v>
      </c>
      <c r="DG268">
        <f>ROUND(ROUND(AF268,2)*CX268,2)</f>
        <v>686.32</v>
      </c>
      <c r="DH268">
        <f t="shared" si="87"/>
        <v>602.25</v>
      </c>
      <c r="DI268">
        <f t="shared" si="88"/>
        <v>0</v>
      </c>
      <c r="DJ268">
        <f>DG268+DH268</f>
        <v>1288.5700000000002</v>
      </c>
      <c r="DK268">
        <v>1</v>
      </c>
      <c r="DL268" t="s">
        <v>667</v>
      </c>
      <c r="DM268">
        <v>4</v>
      </c>
      <c r="DN268" t="s">
        <v>657</v>
      </c>
      <c r="DO268">
        <v>1</v>
      </c>
    </row>
    <row r="269" spans="1:119" x14ac:dyDescent="0.2">
      <c r="A269">
        <f>ROW(Source!A269)</f>
        <v>269</v>
      </c>
      <c r="B269">
        <v>312243454</v>
      </c>
      <c r="C269">
        <v>312244699</v>
      </c>
      <c r="D269">
        <v>277560259</v>
      </c>
      <c r="E269">
        <v>109</v>
      </c>
      <c r="F269">
        <v>1</v>
      </c>
      <c r="G269">
        <v>1</v>
      </c>
      <c r="H269">
        <v>1</v>
      </c>
      <c r="I269" t="s">
        <v>738</v>
      </c>
      <c r="J269" t="s">
        <v>3</v>
      </c>
      <c r="K269" t="s">
        <v>739</v>
      </c>
      <c r="L269">
        <v>1191</v>
      </c>
      <c r="N269">
        <v>1013</v>
      </c>
      <c r="O269" t="s">
        <v>657</v>
      </c>
      <c r="P269" t="s">
        <v>657</v>
      </c>
      <c r="Q269">
        <v>1</v>
      </c>
      <c r="W269">
        <v>0</v>
      </c>
      <c r="X269">
        <v>1149069633</v>
      </c>
      <c r="Y269">
        <f t="shared" si="90"/>
        <v>0.15</v>
      </c>
      <c r="AA269">
        <v>0</v>
      </c>
      <c r="AB269">
        <v>0</v>
      </c>
      <c r="AC269">
        <v>0</v>
      </c>
      <c r="AD269">
        <v>410.21</v>
      </c>
      <c r="AE269">
        <v>0</v>
      </c>
      <c r="AF269">
        <v>0</v>
      </c>
      <c r="AG269">
        <v>0</v>
      </c>
      <c r="AH269">
        <v>410.21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0.15</v>
      </c>
      <c r="AU269" t="s">
        <v>3</v>
      </c>
      <c r="AV269">
        <v>1</v>
      </c>
      <c r="AW269">
        <v>2</v>
      </c>
      <c r="AX269">
        <v>312244704</v>
      </c>
      <c r="AY269">
        <v>1</v>
      </c>
      <c r="AZ269">
        <v>0</v>
      </c>
      <c r="BA269">
        <v>299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61.531499999999994</v>
      </c>
      <c r="BN269">
        <v>0.15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61.531499999999994</v>
      </c>
      <c r="BU269">
        <v>0.15</v>
      </c>
      <c r="BV269">
        <v>0</v>
      </c>
      <c r="BW269">
        <v>1</v>
      </c>
      <c r="CU269">
        <f>ROUND(AT269*Source!I269*AH269*AL269,2)</f>
        <v>-1292.1600000000001</v>
      </c>
      <c r="CV269">
        <f>ROUND(Y269*Source!I269,7)</f>
        <v>-3.15</v>
      </c>
      <c r="CW269">
        <v>0</v>
      </c>
      <c r="CX269">
        <f>ROUND(Y269*Source!I269,7)</f>
        <v>-3.15</v>
      </c>
      <c r="CY269">
        <f>AD269</f>
        <v>410.21</v>
      </c>
      <c r="CZ269">
        <f>AH269</f>
        <v>410.21</v>
      </c>
      <c r="DA269">
        <f>AL269</f>
        <v>1</v>
      </c>
      <c r="DB269">
        <f t="shared" si="91"/>
        <v>61.53</v>
      </c>
      <c r="DC269">
        <f t="shared" si="92"/>
        <v>0</v>
      </c>
      <c r="DD269" t="s">
        <v>3</v>
      </c>
      <c r="DE269" t="s">
        <v>3</v>
      </c>
      <c r="DF269">
        <f t="shared" si="93"/>
        <v>0</v>
      </c>
      <c r="DG269">
        <f>ROUND(ROUND(AF269,2)*CX269,2)</f>
        <v>0</v>
      </c>
      <c r="DH269">
        <f t="shared" si="87"/>
        <v>0</v>
      </c>
      <c r="DI269">
        <f t="shared" si="88"/>
        <v>-1292.1600000000001</v>
      </c>
      <c r="DJ269">
        <f>DI269</f>
        <v>-1292.1600000000001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ROW(Source!A269)</f>
        <v>269</v>
      </c>
      <c r="B270">
        <v>312243454</v>
      </c>
      <c r="C270">
        <v>312244699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658</v>
      </c>
      <c r="J270" t="s">
        <v>3</v>
      </c>
      <c r="K270" t="s">
        <v>659</v>
      </c>
      <c r="L270">
        <v>1191</v>
      </c>
      <c r="N270">
        <v>1013</v>
      </c>
      <c r="O270" t="s">
        <v>657</v>
      </c>
      <c r="P270" t="s">
        <v>657</v>
      </c>
      <c r="Q270">
        <v>1</v>
      </c>
      <c r="W270">
        <v>0</v>
      </c>
      <c r="X270">
        <v>-1417349443</v>
      </c>
      <c r="Y270">
        <f t="shared" si="90"/>
        <v>0.08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0.08</v>
      </c>
      <c r="AU270" t="s">
        <v>3</v>
      </c>
      <c r="AV270">
        <v>2</v>
      </c>
      <c r="AW270">
        <v>2</v>
      </c>
      <c r="AX270">
        <v>312244705</v>
      </c>
      <c r="AY270">
        <v>1</v>
      </c>
      <c r="AZ270">
        <v>0</v>
      </c>
      <c r="BA270">
        <v>300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ROUND(Y270*Source!I269,7)</f>
        <v>-1.68</v>
      </c>
      <c r="CY270">
        <f>AD270</f>
        <v>0</v>
      </c>
      <c r="CZ270">
        <f>AH270</f>
        <v>0</v>
      </c>
      <c r="DA270">
        <f>AL270</f>
        <v>1</v>
      </c>
      <c r="DB270">
        <f t="shared" si="91"/>
        <v>0</v>
      </c>
      <c r="DC270">
        <f t="shared" si="92"/>
        <v>0</v>
      </c>
      <c r="DD270" t="s">
        <v>3</v>
      </c>
      <c r="DE270" t="s">
        <v>3</v>
      </c>
      <c r="DF270">
        <f t="shared" si="93"/>
        <v>0</v>
      </c>
      <c r="DG270">
        <f>ROUND(ROUND(AF270,2)*CX270,2)</f>
        <v>0</v>
      </c>
      <c r="DH270">
        <f t="shared" si="87"/>
        <v>0</v>
      </c>
      <c r="DI270">
        <f t="shared" si="88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ROW(Source!A269)</f>
        <v>269</v>
      </c>
      <c r="B271">
        <v>312243454</v>
      </c>
      <c r="C271">
        <v>312244699</v>
      </c>
      <c r="D271">
        <v>277944868</v>
      </c>
      <c r="E271">
        <v>1</v>
      </c>
      <c r="F271">
        <v>1</v>
      </c>
      <c r="G271">
        <v>1</v>
      </c>
      <c r="H271">
        <v>2</v>
      </c>
      <c r="I271" t="s">
        <v>728</v>
      </c>
      <c r="J271" t="s">
        <v>729</v>
      </c>
      <c r="K271" t="s">
        <v>730</v>
      </c>
      <c r="L271">
        <v>1368</v>
      </c>
      <c r="N271">
        <v>1011</v>
      </c>
      <c r="O271" t="s">
        <v>443</v>
      </c>
      <c r="P271" t="s">
        <v>443</v>
      </c>
      <c r="Q271">
        <v>1</v>
      </c>
      <c r="W271">
        <v>0</v>
      </c>
      <c r="X271">
        <v>412917512</v>
      </c>
      <c r="Y271">
        <f t="shared" si="90"/>
        <v>7.0000000000000007E-2</v>
      </c>
      <c r="AA271">
        <v>0</v>
      </c>
      <c r="AB271">
        <v>436.88</v>
      </c>
      <c r="AC271">
        <v>477.98</v>
      </c>
      <c r="AD271">
        <v>0</v>
      </c>
      <c r="AE271">
        <v>0</v>
      </c>
      <c r="AF271">
        <v>346.73</v>
      </c>
      <c r="AG271">
        <v>477.98</v>
      </c>
      <c r="AH271">
        <v>0</v>
      </c>
      <c r="AI271">
        <v>1</v>
      </c>
      <c r="AJ271">
        <v>1.26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7.0000000000000007E-2</v>
      </c>
      <c r="AU271" t="s">
        <v>3</v>
      </c>
      <c r="AV271">
        <v>1</v>
      </c>
      <c r="AW271">
        <v>2</v>
      </c>
      <c r="AX271">
        <v>312244706</v>
      </c>
      <c r="AY271">
        <v>1</v>
      </c>
      <c r="AZ271">
        <v>0</v>
      </c>
      <c r="BA271">
        <v>301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24.271100000000004</v>
      </c>
      <c r="BL271">
        <v>33.458600000000004</v>
      </c>
      <c r="BM271">
        <v>0</v>
      </c>
      <c r="BN271">
        <v>0</v>
      </c>
      <c r="BO271">
        <v>7.0000000000000007E-2</v>
      </c>
      <c r="BP271">
        <v>1</v>
      </c>
      <c r="BQ271">
        <v>0</v>
      </c>
      <c r="BR271">
        <v>24.271100000000004</v>
      </c>
      <c r="BS271">
        <v>33.458600000000004</v>
      </c>
      <c r="BT271">
        <v>0</v>
      </c>
      <c r="BU271">
        <v>0</v>
      </c>
      <c r="BV271">
        <v>7.0000000000000007E-2</v>
      </c>
      <c r="BW271">
        <v>1</v>
      </c>
      <c r="CV271">
        <v>0</v>
      </c>
      <c r="CW271">
        <f>ROUND(Y271*Source!I269*DO271,7)</f>
        <v>-1.47</v>
      </c>
      <c r="CX271">
        <f>ROUND(Y271*Source!I269,7)</f>
        <v>-1.47</v>
      </c>
      <c r="CY271">
        <f>AB271</f>
        <v>436.88</v>
      </c>
      <c r="CZ271">
        <f>AF271</f>
        <v>346.73</v>
      </c>
      <c r="DA271">
        <f>AJ271</f>
        <v>1.26</v>
      </c>
      <c r="DB271">
        <f t="shared" si="91"/>
        <v>24.27</v>
      </c>
      <c r="DC271">
        <f t="shared" si="92"/>
        <v>33.46</v>
      </c>
      <c r="DD271" t="s">
        <v>3</v>
      </c>
      <c r="DE271" t="s">
        <v>3</v>
      </c>
      <c r="DF271">
        <f t="shared" si="93"/>
        <v>0</v>
      </c>
      <c r="DG271">
        <f>ROUND(ROUND(AF271*AJ271,2)*CX271,2)</f>
        <v>-642.21</v>
      </c>
      <c r="DH271">
        <f t="shared" si="87"/>
        <v>-702.63</v>
      </c>
      <c r="DI271">
        <f t="shared" si="88"/>
        <v>0</v>
      </c>
      <c r="DJ271">
        <f>DG271+DH271</f>
        <v>-1344.8400000000001</v>
      </c>
      <c r="DK271">
        <v>1</v>
      </c>
      <c r="DL271" t="s">
        <v>667</v>
      </c>
      <c r="DM271">
        <v>4</v>
      </c>
      <c r="DN271" t="s">
        <v>657</v>
      </c>
      <c r="DO271">
        <v>1</v>
      </c>
    </row>
    <row r="272" spans="1:119" x14ac:dyDescent="0.2">
      <c r="A272">
        <f>ROW(Source!A269)</f>
        <v>269</v>
      </c>
      <c r="B272">
        <v>312243454</v>
      </c>
      <c r="C272">
        <v>312244699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664</v>
      </c>
      <c r="J272" t="s">
        <v>665</v>
      </c>
      <c r="K272" t="s">
        <v>666</v>
      </c>
      <c r="L272">
        <v>1368</v>
      </c>
      <c r="N272">
        <v>1011</v>
      </c>
      <c r="O272" t="s">
        <v>443</v>
      </c>
      <c r="P272" t="s">
        <v>443</v>
      </c>
      <c r="Q272">
        <v>1</v>
      </c>
      <c r="W272">
        <v>0</v>
      </c>
      <c r="X272">
        <v>721652621</v>
      </c>
      <c r="Y272">
        <f t="shared" si="90"/>
        <v>0.01</v>
      </c>
      <c r="AA272">
        <v>0</v>
      </c>
      <c r="AB272">
        <v>544.70000000000005</v>
      </c>
      <c r="AC272">
        <v>477.98</v>
      </c>
      <c r="AD272">
        <v>0</v>
      </c>
      <c r="AE272">
        <v>0</v>
      </c>
      <c r="AF272">
        <v>544.70000000000005</v>
      </c>
      <c r="AG272">
        <v>477.98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0.01</v>
      </c>
      <c r="AU272" t="s">
        <v>3</v>
      </c>
      <c r="AV272">
        <v>1</v>
      </c>
      <c r="AW272">
        <v>2</v>
      </c>
      <c r="AX272">
        <v>312244707</v>
      </c>
      <c r="AY272">
        <v>1</v>
      </c>
      <c r="AZ272">
        <v>0</v>
      </c>
      <c r="BA272">
        <v>302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5.447000000000001</v>
      </c>
      <c r="BL272">
        <v>4.7798000000000007</v>
      </c>
      <c r="BM272">
        <v>0</v>
      </c>
      <c r="BN272">
        <v>0</v>
      </c>
      <c r="BO272">
        <v>0.01</v>
      </c>
      <c r="BP272">
        <v>1</v>
      </c>
      <c r="BQ272">
        <v>0</v>
      </c>
      <c r="BR272">
        <v>5.447000000000001</v>
      </c>
      <c r="BS272">
        <v>4.7798000000000007</v>
      </c>
      <c r="BT272">
        <v>0</v>
      </c>
      <c r="BU272">
        <v>0</v>
      </c>
      <c r="BV272">
        <v>0.01</v>
      </c>
      <c r="BW272">
        <v>1</v>
      </c>
      <c r="CV272">
        <v>0</v>
      </c>
      <c r="CW272">
        <f>ROUND(Y272*Source!I269*DO272,7)</f>
        <v>-0.21</v>
      </c>
      <c r="CX272">
        <f>ROUND(Y272*Source!I269,7)</f>
        <v>-0.21</v>
      </c>
      <c r="CY272">
        <f>AB272</f>
        <v>544.70000000000005</v>
      </c>
      <c r="CZ272">
        <f>AF272</f>
        <v>544.70000000000005</v>
      </c>
      <c r="DA272">
        <f>AJ272</f>
        <v>1</v>
      </c>
      <c r="DB272">
        <f t="shared" si="91"/>
        <v>5.45</v>
      </c>
      <c r="DC272">
        <f t="shared" si="92"/>
        <v>4.78</v>
      </c>
      <c r="DD272" t="s">
        <v>3</v>
      </c>
      <c r="DE272" t="s">
        <v>3</v>
      </c>
      <c r="DF272">
        <f t="shared" si="93"/>
        <v>0</v>
      </c>
      <c r="DG272">
        <f>ROUND(ROUND(AF272,2)*CX272,2)</f>
        <v>-114.39</v>
      </c>
      <c r="DH272">
        <f t="shared" si="87"/>
        <v>-100.38</v>
      </c>
      <c r="DI272">
        <f t="shared" si="88"/>
        <v>0</v>
      </c>
      <c r="DJ272">
        <f>DG272+DH272</f>
        <v>-214.76999999999998</v>
      </c>
      <c r="DK272">
        <v>1</v>
      </c>
      <c r="DL272" t="s">
        <v>667</v>
      </c>
      <c r="DM272">
        <v>4</v>
      </c>
      <c r="DN272" t="s">
        <v>657</v>
      </c>
      <c r="DO272">
        <v>1</v>
      </c>
    </row>
    <row r="273" spans="1:119" x14ac:dyDescent="0.2">
      <c r="A273">
        <f>ROW(Source!A270)</f>
        <v>270</v>
      </c>
      <c r="B273">
        <v>312243454</v>
      </c>
      <c r="C273">
        <v>312244708</v>
      </c>
      <c r="D273">
        <v>277560291</v>
      </c>
      <c r="E273">
        <v>109</v>
      </c>
      <c r="F273">
        <v>1</v>
      </c>
      <c r="G273">
        <v>1</v>
      </c>
      <c r="H273">
        <v>1</v>
      </c>
      <c r="I273" t="s">
        <v>740</v>
      </c>
      <c r="J273" t="s">
        <v>3</v>
      </c>
      <c r="K273" t="s">
        <v>741</v>
      </c>
      <c r="L273">
        <v>1191</v>
      </c>
      <c r="N273">
        <v>1013</v>
      </c>
      <c r="O273" t="s">
        <v>657</v>
      </c>
      <c r="P273" t="s">
        <v>657</v>
      </c>
      <c r="Q273">
        <v>1</v>
      </c>
      <c r="W273">
        <v>0</v>
      </c>
      <c r="X273">
        <v>-1810713292</v>
      </c>
      <c r="Y273">
        <f t="shared" si="90"/>
        <v>16.100000000000001</v>
      </c>
      <c r="AA273">
        <v>0</v>
      </c>
      <c r="AB273">
        <v>0</v>
      </c>
      <c r="AC273">
        <v>0</v>
      </c>
      <c r="AD273">
        <v>456.58</v>
      </c>
      <c r="AE273">
        <v>0</v>
      </c>
      <c r="AF273">
        <v>0</v>
      </c>
      <c r="AG273">
        <v>0</v>
      </c>
      <c r="AH273">
        <v>456.58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16.100000000000001</v>
      </c>
      <c r="AU273" t="s">
        <v>3</v>
      </c>
      <c r="AV273">
        <v>1</v>
      </c>
      <c r="AW273">
        <v>2</v>
      </c>
      <c r="AX273">
        <v>312244719</v>
      </c>
      <c r="AY273">
        <v>1</v>
      </c>
      <c r="AZ273">
        <v>0</v>
      </c>
      <c r="BA273">
        <v>303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7350.9380000000001</v>
      </c>
      <c r="BN273">
        <v>16.100000000000001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7350.9380000000001</v>
      </c>
      <c r="BU273">
        <v>16.100000000000001</v>
      </c>
      <c r="BV273">
        <v>0</v>
      </c>
      <c r="BW273">
        <v>1</v>
      </c>
      <c r="CU273">
        <f>ROUND(AT273*Source!I270*AH273*AL273,2)</f>
        <v>9659.1299999999992</v>
      </c>
      <c r="CV273">
        <f>ROUND(Y273*Source!I270,7)</f>
        <v>21.1554</v>
      </c>
      <c r="CW273">
        <v>0</v>
      </c>
      <c r="CX273">
        <f>ROUND(Y273*Source!I270,7)</f>
        <v>21.1554</v>
      </c>
      <c r="CY273">
        <f>AD273</f>
        <v>456.58</v>
      </c>
      <c r="CZ273">
        <f>AH273</f>
        <v>456.58</v>
      </c>
      <c r="DA273">
        <f>AL273</f>
        <v>1</v>
      </c>
      <c r="DB273">
        <f t="shared" si="91"/>
        <v>7350.94</v>
      </c>
      <c r="DC273">
        <f t="shared" si="92"/>
        <v>0</v>
      </c>
      <c r="DD273" t="s">
        <v>3</v>
      </c>
      <c r="DE273" t="s">
        <v>3</v>
      </c>
      <c r="DF273">
        <f t="shared" si="93"/>
        <v>0</v>
      </c>
      <c r="DG273">
        <f>ROUND(ROUND(AF273,2)*CX273,2)</f>
        <v>0</v>
      </c>
      <c r="DH273">
        <f t="shared" si="87"/>
        <v>0</v>
      </c>
      <c r="DI273">
        <f t="shared" si="88"/>
        <v>9659.1299999999992</v>
      </c>
      <c r="DJ273">
        <f>DI273</f>
        <v>9659.1299999999992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ROW(Source!A270)</f>
        <v>270</v>
      </c>
      <c r="B274">
        <v>312243454</v>
      </c>
      <c r="C274">
        <v>312244708</v>
      </c>
      <c r="D274">
        <v>277560491</v>
      </c>
      <c r="E274">
        <v>109</v>
      </c>
      <c r="F274">
        <v>1</v>
      </c>
      <c r="G274">
        <v>1</v>
      </c>
      <c r="H274">
        <v>1</v>
      </c>
      <c r="I274" t="s">
        <v>658</v>
      </c>
      <c r="J274" t="s">
        <v>3</v>
      </c>
      <c r="K274" t="s">
        <v>659</v>
      </c>
      <c r="L274">
        <v>1191</v>
      </c>
      <c r="N274">
        <v>1013</v>
      </c>
      <c r="O274" t="s">
        <v>657</v>
      </c>
      <c r="P274" t="s">
        <v>657</v>
      </c>
      <c r="Q274">
        <v>1</v>
      </c>
      <c r="W274">
        <v>0</v>
      </c>
      <c r="X274">
        <v>-1417349443</v>
      </c>
      <c r="Y274">
        <f t="shared" si="90"/>
        <v>4.4400000000000004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4.4400000000000004</v>
      </c>
      <c r="AU274" t="s">
        <v>3</v>
      </c>
      <c r="AV274">
        <v>2</v>
      </c>
      <c r="AW274">
        <v>2</v>
      </c>
      <c r="AX274">
        <v>312244720</v>
      </c>
      <c r="AY274">
        <v>1</v>
      </c>
      <c r="AZ274">
        <v>0</v>
      </c>
      <c r="BA274">
        <v>304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ROUND(Y274*Source!I270,7)</f>
        <v>5.8341599999999998</v>
      </c>
      <c r="CY274">
        <f>AD274</f>
        <v>0</v>
      </c>
      <c r="CZ274">
        <f>AH274</f>
        <v>0</v>
      </c>
      <c r="DA274">
        <f>AL274</f>
        <v>1</v>
      </c>
      <c r="DB274">
        <f t="shared" si="91"/>
        <v>0</v>
      </c>
      <c r="DC274">
        <f t="shared" si="92"/>
        <v>0</v>
      </c>
      <c r="DD274" t="s">
        <v>3</v>
      </c>
      <c r="DE274" t="s">
        <v>3</v>
      </c>
      <c r="DF274">
        <f t="shared" si="93"/>
        <v>0</v>
      </c>
      <c r="DG274">
        <f>ROUND(ROUND(AF274,2)*CX274,2)</f>
        <v>0</v>
      </c>
      <c r="DH274">
        <f t="shared" si="87"/>
        <v>0</v>
      </c>
      <c r="DI274">
        <f t="shared" si="88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ROW(Source!A270)</f>
        <v>270</v>
      </c>
      <c r="B275">
        <v>312243454</v>
      </c>
      <c r="C275">
        <v>312244708</v>
      </c>
      <c r="D275">
        <v>277944868</v>
      </c>
      <c r="E275">
        <v>1</v>
      </c>
      <c r="F275">
        <v>1</v>
      </c>
      <c r="G275">
        <v>1</v>
      </c>
      <c r="H275">
        <v>2</v>
      </c>
      <c r="I275" t="s">
        <v>728</v>
      </c>
      <c r="J275" t="s">
        <v>729</v>
      </c>
      <c r="K275" t="s">
        <v>730</v>
      </c>
      <c r="L275">
        <v>1368</v>
      </c>
      <c r="N275">
        <v>1011</v>
      </c>
      <c r="O275" t="s">
        <v>443</v>
      </c>
      <c r="P275" t="s">
        <v>443</v>
      </c>
      <c r="Q275">
        <v>1</v>
      </c>
      <c r="W275">
        <v>0</v>
      </c>
      <c r="X275">
        <v>412917512</v>
      </c>
      <c r="Y275">
        <f t="shared" si="90"/>
        <v>1.18</v>
      </c>
      <c r="AA275">
        <v>0</v>
      </c>
      <c r="AB275">
        <v>436.88</v>
      </c>
      <c r="AC275">
        <v>477.98</v>
      </c>
      <c r="AD275">
        <v>0</v>
      </c>
      <c r="AE275">
        <v>0</v>
      </c>
      <c r="AF275">
        <v>346.73</v>
      </c>
      <c r="AG275">
        <v>477.98</v>
      </c>
      <c r="AH275">
        <v>0</v>
      </c>
      <c r="AI275">
        <v>1</v>
      </c>
      <c r="AJ275">
        <v>1.26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1.18</v>
      </c>
      <c r="AU275" t="s">
        <v>3</v>
      </c>
      <c r="AV275">
        <v>1</v>
      </c>
      <c r="AW275">
        <v>2</v>
      </c>
      <c r="AX275">
        <v>312244721</v>
      </c>
      <c r="AY275">
        <v>1</v>
      </c>
      <c r="AZ275">
        <v>0</v>
      </c>
      <c r="BA275">
        <v>305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409.14139999999998</v>
      </c>
      <c r="BL275">
        <v>564.01639999999998</v>
      </c>
      <c r="BM275">
        <v>0</v>
      </c>
      <c r="BN275">
        <v>0</v>
      </c>
      <c r="BO275">
        <v>1.18</v>
      </c>
      <c r="BP275">
        <v>1</v>
      </c>
      <c r="BQ275">
        <v>0</v>
      </c>
      <c r="BR275">
        <v>409.14139999999998</v>
      </c>
      <c r="BS275">
        <v>564.01639999999998</v>
      </c>
      <c r="BT275">
        <v>0</v>
      </c>
      <c r="BU275">
        <v>0</v>
      </c>
      <c r="BV275">
        <v>1.18</v>
      </c>
      <c r="BW275">
        <v>1</v>
      </c>
      <c r="CV275">
        <v>0</v>
      </c>
      <c r="CW275">
        <f>ROUND(Y275*Source!I270*DO275,7)</f>
        <v>1.5505199999999999</v>
      </c>
      <c r="CX275">
        <f>ROUND(Y275*Source!I270,7)</f>
        <v>1.5505199999999999</v>
      </c>
      <c r="CY275">
        <f>AB275</f>
        <v>436.88</v>
      </c>
      <c r="CZ275">
        <f>AF275</f>
        <v>346.73</v>
      </c>
      <c r="DA275">
        <f>AJ275</f>
        <v>1.26</v>
      </c>
      <c r="DB275">
        <f t="shared" si="91"/>
        <v>409.14</v>
      </c>
      <c r="DC275">
        <f t="shared" si="92"/>
        <v>564.02</v>
      </c>
      <c r="DD275" t="s">
        <v>3</v>
      </c>
      <c r="DE275" t="s">
        <v>3</v>
      </c>
      <c r="DF275">
        <f t="shared" si="93"/>
        <v>0</v>
      </c>
      <c r="DG275">
        <f>ROUND(ROUND(AF275*AJ275,2)*CX275,2)</f>
        <v>677.39</v>
      </c>
      <c r="DH275">
        <f t="shared" si="87"/>
        <v>741.12</v>
      </c>
      <c r="DI275">
        <f t="shared" si="88"/>
        <v>0</v>
      </c>
      <c r="DJ275">
        <f>DG275+DH275</f>
        <v>1418.51</v>
      </c>
      <c r="DK275">
        <v>1</v>
      </c>
      <c r="DL275" t="s">
        <v>667</v>
      </c>
      <c r="DM275">
        <v>4</v>
      </c>
      <c r="DN275" t="s">
        <v>657</v>
      </c>
      <c r="DO275">
        <v>1</v>
      </c>
    </row>
    <row r="276" spans="1:119" x14ac:dyDescent="0.2">
      <c r="A276">
        <f>ROW(Source!A270)</f>
        <v>270</v>
      </c>
      <c r="B276">
        <v>312243454</v>
      </c>
      <c r="C276">
        <v>312244708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664</v>
      </c>
      <c r="J276" t="s">
        <v>665</v>
      </c>
      <c r="K276" t="s">
        <v>666</v>
      </c>
      <c r="L276">
        <v>1368</v>
      </c>
      <c r="N276">
        <v>1011</v>
      </c>
      <c r="O276" t="s">
        <v>443</v>
      </c>
      <c r="P276" t="s">
        <v>443</v>
      </c>
      <c r="Q276">
        <v>1</v>
      </c>
      <c r="W276">
        <v>0</v>
      </c>
      <c r="X276">
        <v>721652621</v>
      </c>
      <c r="Y276">
        <f t="shared" si="90"/>
        <v>0.89</v>
      </c>
      <c r="AA276">
        <v>0</v>
      </c>
      <c r="AB276">
        <v>544.70000000000005</v>
      </c>
      <c r="AC276">
        <v>477.98</v>
      </c>
      <c r="AD276">
        <v>0</v>
      </c>
      <c r="AE276">
        <v>0</v>
      </c>
      <c r="AF276">
        <v>544.70000000000005</v>
      </c>
      <c r="AG276">
        <v>477.98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0.89</v>
      </c>
      <c r="AU276" t="s">
        <v>3</v>
      </c>
      <c r="AV276">
        <v>1</v>
      </c>
      <c r="AW276">
        <v>2</v>
      </c>
      <c r="AX276">
        <v>312244722</v>
      </c>
      <c r="AY276">
        <v>1</v>
      </c>
      <c r="AZ276">
        <v>0</v>
      </c>
      <c r="BA276">
        <v>306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484.78300000000007</v>
      </c>
      <c r="BL276">
        <v>425.40220000000005</v>
      </c>
      <c r="BM276">
        <v>0</v>
      </c>
      <c r="BN276">
        <v>0</v>
      </c>
      <c r="BO276">
        <v>0.89</v>
      </c>
      <c r="BP276">
        <v>1</v>
      </c>
      <c r="BQ276">
        <v>0</v>
      </c>
      <c r="BR276">
        <v>484.78300000000007</v>
      </c>
      <c r="BS276">
        <v>425.40220000000005</v>
      </c>
      <c r="BT276">
        <v>0</v>
      </c>
      <c r="BU276">
        <v>0</v>
      </c>
      <c r="BV276">
        <v>0.89</v>
      </c>
      <c r="BW276">
        <v>1</v>
      </c>
      <c r="CV276">
        <v>0</v>
      </c>
      <c r="CW276">
        <f>ROUND(Y276*Source!I270*DO276,7)</f>
        <v>1.1694599999999999</v>
      </c>
      <c r="CX276">
        <f>ROUND(Y276*Source!I270,7)</f>
        <v>1.1694599999999999</v>
      </c>
      <c r="CY276">
        <f>AB276</f>
        <v>544.70000000000005</v>
      </c>
      <c r="CZ276">
        <f>AF276</f>
        <v>544.70000000000005</v>
      </c>
      <c r="DA276">
        <f>AJ276</f>
        <v>1</v>
      </c>
      <c r="DB276">
        <f t="shared" si="91"/>
        <v>484.78</v>
      </c>
      <c r="DC276">
        <f t="shared" si="92"/>
        <v>425.4</v>
      </c>
      <c r="DD276" t="s">
        <v>3</v>
      </c>
      <c r="DE276" t="s">
        <v>3</v>
      </c>
      <c r="DF276">
        <f t="shared" si="93"/>
        <v>0</v>
      </c>
      <c r="DG276">
        <f t="shared" ref="DG276:DG284" si="94">ROUND(ROUND(AF276,2)*CX276,2)</f>
        <v>637</v>
      </c>
      <c r="DH276">
        <f t="shared" si="87"/>
        <v>558.98</v>
      </c>
      <c r="DI276">
        <f t="shared" si="88"/>
        <v>0</v>
      </c>
      <c r="DJ276">
        <f>DG276+DH276</f>
        <v>1195.98</v>
      </c>
      <c r="DK276">
        <v>1</v>
      </c>
      <c r="DL276" t="s">
        <v>667</v>
      </c>
      <c r="DM276">
        <v>4</v>
      </c>
      <c r="DN276" t="s">
        <v>657</v>
      </c>
      <c r="DO276">
        <v>1</v>
      </c>
    </row>
    <row r="277" spans="1:119" x14ac:dyDescent="0.2">
      <c r="A277">
        <f>ROW(Source!A270)</f>
        <v>270</v>
      </c>
      <c r="B277">
        <v>312243454</v>
      </c>
      <c r="C277">
        <v>312244708</v>
      </c>
      <c r="D277">
        <v>277945921</v>
      </c>
      <c r="E277">
        <v>1</v>
      </c>
      <c r="F277">
        <v>1</v>
      </c>
      <c r="G277">
        <v>1</v>
      </c>
      <c r="H277">
        <v>2</v>
      </c>
      <c r="I277" t="s">
        <v>713</v>
      </c>
      <c r="J277" t="s">
        <v>714</v>
      </c>
      <c r="K277" t="s">
        <v>715</v>
      </c>
      <c r="L277">
        <v>1368</v>
      </c>
      <c r="N277">
        <v>1011</v>
      </c>
      <c r="O277" t="s">
        <v>443</v>
      </c>
      <c r="P277" t="s">
        <v>443</v>
      </c>
      <c r="Q277">
        <v>1</v>
      </c>
      <c r="W277">
        <v>0</v>
      </c>
      <c r="X277">
        <v>495072614</v>
      </c>
      <c r="Y277">
        <f t="shared" si="90"/>
        <v>2.37</v>
      </c>
      <c r="AA277">
        <v>0</v>
      </c>
      <c r="AB277">
        <v>560.73</v>
      </c>
      <c r="AC277">
        <v>477.98</v>
      </c>
      <c r="AD277">
        <v>0</v>
      </c>
      <c r="AE277">
        <v>0</v>
      </c>
      <c r="AF277">
        <v>560.73</v>
      </c>
      <c r="AG277">
        <v>477.98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2.37</v>
      </c>
      <c r="AU277" t="s">
        <v>3</v>
      </c>
      <c r="AV277">
        <v>1</v>
      </c>
      <c r="AW277">
        <v>2</v>
      </c>
      <c r="AX277">
        <v>312244723</v>
      </c>
      <c r="AY277">
        <v>1</v>
      </c>
      <c r="AZ277">
        <v>0</v>
      </c>
      <c r="BA277">
        <v>307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1328.9301</v>
      </c>
      <c r="BL277">
        <v>1132.8126000000002</v>
      </c>
      <c r="BM277">
        <v>0</v>
      </c>
      <c r="BN277">
        <v>0</v>
      </c>
      <c r="BO277">
        <v>2.37</v>
      </c>
      <c r="BP277">
        <v>1</v>
      </c>
      <c r="BQ277">
        <v>0</v>
      </c>
      <c r="BR277">
        <v>1328.9301</v>
      </c>
      <c r="BS277">
        <v>1132.8126000000002</v>
      </c>
      <c r="BT277">
        <v>0</v>
      </c>
      <c r="BU277">
        <v>0</v>
      </c>
      <c r="BV277">
        <v>2.37</v>
      </c>
      <c r="BW277">
        <v>1</v>
      </c>
      <c r="CV277">
        <v>0</v>
      </c>
      <c r="CW277">
        <f>ROUND(Y277*Source!I270*DO277,7)</f>
        <v>3.1141800000000002</v>
      </c>
      <c r="CX277">
        <f>ROUND(Y277*Source!I270,7)</f>
        <v>3.1141800000000002</v>
      </c>
      <c r="CY277">
        <f>AB277</f>
        <v>560.73</v>
      </c>
      <c r="CZ277">
        <f>AF277</f>
        <v>560.73</v>
      </c>
      <c r="DA277">
        <f>AJ277</f>
        <v>1</v>
      </c>
      <c r="DB277">
        <f t="shared" si="91"/>
        <v>1328.93</v>
      </c>
      <c r="DC277">
        <f t="shared" si="92"/>
        <v>1132.81</v>
      </c>
      <c r="DD277" t="s">
        <v>3</v>
      </c>
      <c r="DE277" t="s">
        <v>3</v>
      </c>
      <c r="DF277">
        <f t="shared" si="93"/>
        <v>0</v>
      </c>
      <c r="DG277">
        <f t="shared" si="94"/>
        <v>1746.21</v>
      </c>
      <c r="DH277">
        <f t="shared" si="87"/>
        <v>1488.52</v>
      </c>
      <c r="DI277">
        <f t="shared" si="88"/>
        <v>0</v>
      </c>
      <c r="DJ277">
        <f>DG277+DH277</f>
        <v>3234.73</v>
      </c>
      <c r="DK277">
        <v>1</v>
      </c>
      <c r="DL277" t="s">
        <v>667</v>
      </c>
      <c r="DM277">
        <v>4</v>
      </c>
      <c r="DN277" t="s">
        <v>657</v>
      </c>
      <c r="DO277">
        <v>1</v>
      </c>
    </row>
    <row r="278" spans="1:119" x14ac:dyDescent="0.2">
      <c r="A278">
        <f>ROW(Source!A270)</f>
        <v>270</v>
      </c>
      <c r="B278">
        <v>312243454</v>
      </c>
      <c r="C278">
        <v>312244708</v>
      </c>
      <c r="D278">
        <v>277862504</v>
      </c>
      <c r="E278">
        <v>1</v>
      </c>
      <c r="F278">
        <v>1</v>
      </c>
      <c r="G278">
        <v>1</v>
      </c>
      <c r="H278">
        <v>3</v>
      </c>
      <c r="I278" t="s">
        <v>705</v>
      </c>
      <c r="J278" t="s">
        <v>706</v>
      </c>
      <c r="K278" t="s">
        <v>707</v>
      </c>
      <c r="L278">
        <v>1346</v>
      </c>
      <c r="N278">
        <v>1009</v>
      </c>
      <c r="O278" t="s">
        <v>31</v>
      </c>
      <c r="P278" t="s">
        <v>31</v>
      </c>
      <c r="Q278">
        <v>1</v>
      </c>
      <c r="W278">
        <v>0</v>
      </c>
      <c r="X278">
        <v>1484945919</v>
      </c>
      <c r="Y278">
        <f>(AT278*ROUND(0,7))</f>
        <v>0</v>
      </c>
      <c r="AA278">
        <v>171.49</v>
      </c>
      <c r="AB278">
        <v>0</v>
      </c>
      <c r="AC278">
        <v>0</v>
      </c>
      <c r="AD278">
        <v>0</v>
      </c>
      <c r="AE278">
        <v>160.27000000000001</v>
      </c>
      <c r="AF278">
        <v>0</v>
      </c>
      <c r="AG278">
        <v>0</v>
      </c>
      <c r="AH278">
        <v>0</v>
      </c>
      <c r="AI278">
        <v>1.07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0.02</v>
      </c>
      <c r="AU278" t="s">
        <v>22</v>
      </c>
      <c r="AV278">
        <v>0</v>
      </c>
      <c r="AW278">
        <v>2</v>
      </c>
      <c r="AX278">
        <v>312244724</v>
      </c>
      <c r="AY278">
        <v>1</v>
      </c>
      <c r="AZ278">
        <v>0</v>
      </c>
      <c r="BA278">
        <v>308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3.2054000000000005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ROUND(Y278*Source!I270,7)</f>
        <v>0</v>
      </c>
      <c r="CY278">
        <f>AA278</f>
        <v>171.49</v>
      </c>
      <c r="CZ278">
        <f>AE278</f>
        <v>160.27000000000001</v>
      </c>
      <c r="DA278">
        <f>AI278</f>
        <v>1.07</v>
      </c>
      <c r="DB278">
        <f>ROUND((ROUND(AT278*CZ278,2)*ROUND(0,7)),6)</f>
        <v>0</v>
      </c>
      <c r="DC278">
        <f>ROUND((ROUND(AT278*AG278,2)*ROUND(0,7)),6)</f>
        <v>0</v>
      </c>
      <c r="DD278" t="s">
        <v>3</v>
      </c>
      <c r="DE278" t="s">
        <v>3</v>
      </c>
      <c r="DF278">
        <f>ROUND(ROUND(AE278*AI278,2)*CX278,2)</f>
        <v>0</v>
      </c>
      <c r="DG278">
        <f t="shared" si="94"/>
        <v>0</v>
      </c>
      <c r="DH278">
        <f t="shared" si="87"/>
        <v>0</v>
      </c>
      <c r="DI278">
        <f t="shared" si="88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ROW(Source!A270)</f>
        <v>270</v>
      </c>
      <c r="B279">
        <v>312243454</v>
      </c>
      <c r="C279">
        <v>312244708</v>
      </c>
      <c r="D279">
        <v>277862533</v>
      </c>
      <c r="E279">
        <v>1</v>
      </c>
      <c r="F279">
        <v>1</v>
      </c>
      <c r="G279">
        <v>1</v>
      </c>
      <c r="H279">
        <v>3</v>
      </c>
      <c r="I279" t="s">
        <v>668</v>
      </c>
      <c r="J279" t="s">
        <v>669</v>
      </c>
      <c r="K279" t="s">
        <v>670</v>
      </c>
      <c r="L279">
        <v>1346</v>
      </c>
      <c r="N279">
        <v>1009</v>
      </c>
      <c r="O279" t="s">
        <v>31</v>
      </c>
      <c r="P279" t="s">
        <v>31</v>
      </c>
      <c r="Q279">
        <v>1</v>
      </c>
      <c r="W279">
        <v>0</v>
      </c>
      <c r="X279">
        <v>1685208048</v>
      </c>
      <c r="Y279">
        <f>(AT279*ROUND(0,7))</f>
        <v>0</v>
      </c>
      <c r="AA279">
        <v>493.26</v>
      </c>
      <c r="AB279">
        <v>0</v>
      </c>
      <c r="AC279">
        <v>0</v>
      </c>
      <c r="AD279">
        <v>0</v>
      </c>
      <c r="AE279">
        <v>238.29</v>
      </c>
      <c r="AF279">
        <v>0</v>
      </c>
      <c r="AG279">
        <v>0</v>
      </c>
      <c r="AH279">
        <v>0</v>
      </c>
      <c r="AI279">
        <v>2.0699999999999998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0.1</v>
      </c>
      <c r="AU279" t="s">
        <v>22</v>
      </c>
      <c r="AV279">
        <v>0</v>
      </c>
      <c r="AW279">
        <v>2</v>
      </c>
      <c r="AX279">
        <v>312244725</v>
      </c>
      <c r="AY279">
        <v>1</v>
      </c>
      <c r="AZ279">
        <v>0</v>
      </c>
      <c r="BA279">
        <v>309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23.829000000000001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ROUND(Y279*Source!I270,7)</f>
        <v>0</v>
      </c>
      <c r="CY279">
        <f>AA279</f>
        <v>493.26</v>
      </c>
      <c r="CZ279">
        <f>AE279</f>
        <v>238.29</v>
      </c>
      <c r="DA279">
        <f>AI279</f>
        <v>2.0699999999999998</v>
      </c>
      <c r="DB279">
        <f>ROUND((ROUND(AT279*CZ279,2)*ROUND(0,7)),6)</f>
        <v>0</v>
      </c>
      <c r="DC279">
        <f>ROUND((ROUND(AT279*AG279,2)*ROUND(0,7)),6)</f>
        <v>0</v>
      </c>
      <c r="DD279" t="s">
        <v>3</v>
      </c>
      <c r="DE279" t="s">
        <v>3</v>
      </c>
      <c r="DF279">
        <f>ROUND(ROUND(AE279*AI279,2)*CX279,2)</f>
        <v>0</v>
      </c>
      <c r="DG279">
        <f t="shared" si="94"/>
        <v>0</v>
      </c>
      <c r="DH279">
        <f t="shared" si="87"/>
        <v>0</v>
      </c>
      <c r="DI279">
        <f t="shared" si="88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ROW(Source!A270)</f>
        <v>270</v>
      </c>
      <c r="B280">
        <v>312243454</v>
      </c>
      <c r="C280">
        <v>312244708</v>
      </c>
      <c r="D280">
        <v>277869627</v>
      </c>
      <c r="E280">
        <v>1</v>
      </c>
      <c r="F280">
        <v>1</v>
      </c>
      <c r="G280">
        <v>1</v>
      </c>
      <c r="H280">
        <v>3</v>
      </c>
      <c r="I280" t="s">
        <v>674</v>
      </c>
      <c r="J280" t="s">
        <v>675</v>
      </c>
      <c r="K280" t="s">
        <v>676</v>
      </c>
      <c r="L280">
        <v>1346</v>
      </c>
      <c r="N280">
        <v>1009</v>
      </c>
      <c r="O280" t="s">
        <v>31</v>
      </c>
      <c r="P280" t="s">
        <v>31</v>
      </c>
      <c r="Q280">
        <v>1</v>
      </c>
      <c r="W280">
        <v>0</v>
      </c>
      <c r="X280">
        <v>1111106736</v>
      </c>
      <c r="Y280">
        <f>(AT280*ROUND(0,7))</f>
        <v>0</v>
      </c>
      <c r="AA280">
        <v>88.65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1.58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0.02</v>
      </c>
      <c r="AU280" t="s">
        <v>22</v>
      </c>
      <c r="AV280">
        <v>0</v>
      </c>
      <c r="AW280">
        <v>2</v>
      </c>
      <c r="AX280">
        <v>312244726</v>
      </c>
      <c r="AY280">
        <v>1</v>
      </c>
      <c r="AZ280">
        <v>0</v>
      </c>
      <c r="BA280">
        <v>310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1.1222000000000001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ROUND(Y280*Source!I270,7)</f>
        <v>0</v>
      </c>
      <c r="CY280">
        <f>AA280</f>
        <v>88.65</v>
      </c>
      <c r="CZ280">
        <f>AE280</f>
        <v>56.11</v>
      </c>
      <c r="DA280">
        <f>AI280</f>
        <v>1.58</v>
      </c>
      <c r="DB280">
        <f>ROUND((ROUND(AT280*CZ280,2)*ROUND(0,7)),6)</f>
        <v>0</v>
      </c>
      <c r="DC280">
        <f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94"/>
        <v>0</v>
      </c>
      <c r="DH280">
        <f t="shared" si="87"/>
        <v>0</v>
      </c>
      <c r="DI280">
        <f t="shared" si="88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ROW(Source!A270)</f>
        <v>270</v>
      </c>
      <c r="B281">
        <v>312243454</v>
      </c>
      <c r="C281">
        <v>312244708</v>
      </c>
      <c r="D281">
        <v>277881237</v>
      </c>
      <c r="E281">
        <v>1</v>
      </c>
      <c r="F281">
        <v>1</v>
      </c>
      <c r="G281">
        <v>1</v>
      </c>
      <c r="H281">
        <v>3</v>
      </c>
      <c r="I281" t="s">
        <v>742</v>
      </c>
      <c r="J281" t="s">
        <v>743</v>
      </c>
      <c r="K281" t="s">
        <v>744</v>
      </c>
      <c r="L281">
        <v>1348</v>
      </c>
      <c r="N281">
        <v>1009</v>
      </c>
      <c r="O281" t="s">
        <v>39</v>
      </c>
      <c r="P281" t="s">
        <v>39</v>
      </c>
      <c r="Q281">
        <v>1000</v>
      </c>
      <c r="W281">
        <v>0</v>
      </c>
      <c r="X281">
        <v>490295496</v>
      </c>
      <c r="Y281">
        <f>(AT281*ROUND(0,7))</f>
        <v>0</v>
      </c>
      <c r="AA281">
        <v>575236.35</v>
      </c>
      <c r="AB281">
        <v>0</v>
      </c>
      <c r="AC281">
        <v>0</v>
      </c>
      <c r="AD281">
        <v>0</v>
      </c>
      <c r="AE281">
        <v>625256.9</v>
      </c>
      <c r="AF281">
        <v>0</v>
      </c>
      <c r="AG281">
        <v>0</v>
      </c>
      <c r="AH281">
        <v>0</v>
      </c>
      <c r="AI281">
        <v>0.92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4.0000000000000002E-4</v>
      </c>
      <c r="AU281" t="s">
        <v>22</v>
      </c>
      <c r="AV281">
        <v>0</v>
      </c>
      <c r="AW281">
        <v>2</v>
      </c>
      <c r="AX281">
        <v>312244727</v>
      </c>
      <c r="AY281">
        <v>1</v>
      </c>
      <c r="AZ281">
        <v>0</v>
      </c>
      <c r="BA281">
        <v>311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250.10276000000002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ROUND(Y281*Source!I270,7)</f>
        <v>0</v>
      </c>
      <c r="CY281">
        <f>AA281</f>
        <v>575236.35</v>
      </c>
      <c r="CZ281">
        <f>AE281</f>
        <v>625256.9</v>
      </c>
      <c r="DA281">
        <f>AI281</f>
        <v>0.92</v>
      </c>
      <c r="DB281">
        <f>ROUND((ROUND(AT281*CZ281,2)*ROUND(0,7)),6)</f>
        <v>0</v>
      </c>
      <c r="DC281">
        <f>ROUND((ROUND(AT281*AG281,2)*ROUND(0,7)),6)</f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94"/>
        <v>0</v>
      </c>
      <c r="DH281">
        <f t="shared" si="87"/>
        <v>0</v>
      </c>
      <c r="DI281">
        <f t="shared" si="88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ROW(Source!A270)</f>
        <v>270</v>
      </c>
      <c r="B282">
        <v>312243454</v>
      </c>
      <c r="C282">
        <v>312244708</v>
      </c>
      <c r="D282">
        <v>277907767</v>
      </c>
      <c r="E282">
        <v>1</v>
      </c>
      <c r="F282">
        <v>1</v>
      </c>
      <c r="G282">
        <v>1</v>
      </c>
      <c r="H282">
        <v>3</v>
      </c>
      <c r="I282" t="s">
        <v>745</v>
      </c>
      <c r="J282" t="s">
        <v>746</v>
      </c>
      <c r="K282" t="s">
        <v>747</v>
      </c>
      <c r="L282">
        <v>1371</v>
      </c>
      <c r="N282">
        <v>1013</v>
      </c>
      <c r="O282" t="s">
        <v>20</v>
      </c>
      <c r="P282" t="s">
        <v>20</v>
      </c>
      <c r="Q282">
        <v>1</v>
      </c>
      <c r="W282">
        <v>0</v>
      </c>
      <c r="X282">
        <v>263277535</v>
      </c>
      <c r="Y282">
        <f>(AT282*ROUND(0,7))</f>
        <v>0</v>
      </c>
      <c r="AA282">
        <v>788.49</v>
      </c>
      <c r="AB282">
        <v>0</v>
      </c>
      <c r="AC282">
        <v>0</v>
      </c>
      <c r="AD282">
        <v>0</v>
      </c>
      <c r="AE282">
        <v>635.88</v>
      </c>
      <c r="AF282">
        <v>0</v>
      </c>
      <c r="AG282">
        <v>0</v>
      </c>
      <c r="AH282">
        <v>0</v>
      </c>
      <c r="AI282">
        <v>1.24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2.1</v>
      </c>
      <c r="AU282" t="s">
        <v>22</v>
      </c>
      <c r="AV282">
        <v>0</v>
      </c>
      <c r="AW282">
        <v>2</v>
      </c>
      <c r="AX282">
        <v>312244728</v>
      </c>
      <c r="AY282">
        <v>1</v>
      </c>
      <c r="AZ282">
        <v>0</v>
      </c>
      <c r="BA282">
        <v>312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1335.348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ROUND(Y282*Source!I270,7)</f>
        <v>0</v>
      </c>
      <c r="CY282">
        <f>AA282</f>
        <v>788.49</v>
      </c>
      <c r="CZ282">
        <f>AE282</f>
        <v>635.88</v>
      </c>
      <c r="DA282">
        <f>AI282</f>
        <v>1.24</v>
      </c>
      <c r="DB282">
        <f>ROUND((ROUND(AT282*CZ282,2)*ROUND(0,7)),6)</f>
        <v>0</v>
      </c>
      <c r="DC282">
        <f>ROUND((ROUND(AT282*AG282,2)*ROUND(0,7)),6)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94"/>
        <v>0</v>
      </c>
      <c r="DH282">
        <f t="shared" si="87"/>
        <v>0</v>
      </c>
      <c r="DI282">
        <f t="shared" si="88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ROW(Source!A271)</f>
        <v>271</v>
      </c>
      <c r="B283">
        <v>312243454</v>
      </c>
      <c r="C283">
        <v>312244730</v>
      </c>
      <c r="D283">
        <v>277560287</v>
      </c>
      <c r="E283">
        <v>109</v>
      </c>
      <c r="F283">
        <v>1</v>
      </c>
      <c r="G283">
        <v>1</v>
      </c>
      <c r="H283">
        <v>1</v>
      </c>
      <c r="I283" t="s">
        <v>748</v>
      </c>
      <c r="J283" t="s">
        <v>3</v>
      </c>
      <c r="K283" t="s">
        <v>749</v>
      </c>
      <c r="L283">
        <v>1191</v>
      </c>
      <c r="N283">
        <v>1013</v>
      </c>
      <c r="O283" t="s">
        <v>657</v>
      </c>
      <c r="P283" t="s">
        <v>657</v>
      </c>
      <c r="Q283">
        <v>1</v>
      </c>
      <c r="W283">
        <v>0</v>
      </c>
      <c r="X283">
        <v>-112797078</v>
      </c>
      <c r="Y283">
        <f>AT283</f>
        <v>0.34</v>
      </c>
      <c r="AA283">
        <v>0</v>
      </c>
      <c r="AB283">
        <v>0</v>
      </c>
      <c r="AC283">
        <v>0</v>
      </c>
      <c r="AD283">
        <v>445.88</v>
      </c>
      <c r="AE283">
        <v>0</v>
      </c>
      <c r="AF283">
        <v>0</v>
      </c>
      <c r="AG283">
        <v>0</v>
      </c>
      <c r="AH283">
        <v>445.88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0.34</v>
      </c>
      <c r="AU283" t="s">
        <v>3</v>
      </c>
      <c r="AV283">
        <v>1</v>
      </c>
      <c r="AW283">
        <v>2</v>
      </c>
      <c r="AX283">
        <v>312244740</v>
      </c>
      <c r="AY283">
        <v>1</v>
      </c>
      <c r="AZ283">
        <v>0</v>
      </c>
      <c r="BA283">
        <v>314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151.5992</v>
      </c>
      <c r="BN283">
        <v>0.34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151.5992</v>
      </c>
      <c r="BU283">
        <v>0.34</v>
      </c>
      <c r="BV283">
        <v>0</v>
      </c>
      <c r="BW283">
        <v>1</v>
      </c>
      <c r="CU283">
        <f>ROUND(AT283*Source!I271*AH283*AL283,2)</f>
        <v>2425.59</v>
      </c>
      <c r="CV283">
        <f>ROUND(Y283*Source!I271,7)</f>
        <v>5.44</v>
      </c>
      <c r="CW283">
        <v>0</v>
      </c>
      <c r="CX283">
        <f>ROUND(Y283*Source!I271,7)</f>
        <v>5.44</v>
      </c>
      <c r="CY283">
        <f>AD283</f>
        <v>445.88</v>
      </c>
      <c r="CZ283">
        <f>AH283</f>
        <v>445.88</v>
      </c>
      <c r="DA283">
        <f>AL283</f>
        <v>1</v>
      </c>
      <c r="DB283">
        <f>ROUND(ROUND(AT283*CZ283,2),6)</f>
        <v>151.6</v>
      </c>
      <c r="DC283">
        <f>ROUND(ROUND(AT283*AG283,2),6)</f>
        <v>0</v>
      </c>
      <c r="DD283" t="s">
        <v>3</v>
      </c>
      <c r="DE283" t="s">
        <v>3</v>
      </c>
      <c r="DF283">
        <f>ROUND(ROUND(AE283,2)*CX283,2)</f>
        <v>0</v>
      </c>
      <c r="DG283">
        <f t="shared" si="94"/>
        <v>0</v>
      </c>
      <c r="DH283">
        <f t="shared" si="87"/>
        <v>0</v>
      </c>
      <c r="DI283">
        <f t="shared" si="88"/>
        <v>2425.59</v>
      </c>
      <c r="DJ283">
        <f>DI283</f>
        <v>2425.59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ROW(Source!A271)</f>
        <v>271</v>
      </c>
      <c r="B284">
        <v>312243454</v>
      </c>
      <c r="C284">
        <v>312244730</v>
      </c>
      <c r="D284">
        <v>277560491</v>
      </c>
      <c r="E284">
        <v>109</v>
      </c>
      <c r="F284">
        <v>1</v>
      </c>
      <c r="G284">
        <v>1</v>
      </c>
      <c r="H284">
        <v>1</v>
      </c>
      <c r="I284" t="s">
        <v>658</v>
      </c>
      <c r="J284" t="s">
        <v>3</v>
      </c>
      <c r="K284" t="s">
        <v>659</v>
      </c>
      <c r="L284">
        <v>1191</v>
      </c>
      <c r="N284">
        <v>1013</v>
      </c>
      <c r="O284" t="s">
        <v>657</v>
      </c>
      <c r="P284" t="s">
        <v>657</v>
      </c>
      <c r="Q284">
        <v>1</v>
      </c>
      <c r="W284">
        <v>0</v>
      </c>
      <c r="X284">
        <v>-1417349443</v>
      </c>
      <c r="Y284">
        <f>AT284</f>
        <v>0.08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0.08</v>
      </c>
      <c r="AU284" t="s">
        <v>3</v>
      </c>
      <c r="AV284">
        <v>2</v>
      </c>
      <c r="AW284">
        <v>2</v>
      </c>
      <c r="AX284">
        <v>312244741</v>
      </c>
      <c r="AY284">
        <v>1</v>
      </c>
      <c r="AZ284">
        <v>0</v>
      </c>
      <c r="BA284">
        <v>315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ROUND(Y284*Source!I271,7)</f>
        <v>1.28</v>
      </c>
      <c r="CY284">
        <f>AD284</f>
        <v>0</v>
      </c>
      <c r="CZ284">
        <f>AH284</f>
        <v>0</v>
      </c>
      <c r="DA284">
        <f>AL284</f>
        <v>1</v>
      </c>
      <c r="DB284">
        <f>ROUND(ROUND(AT284*CZ284,2),6)</f>
        <v>0</v>
      </c>
      <c r="DC284">
        <f>ROUND(ROUND(AT284*AG284,2),6)</f>
        <v>0</v>
      </c>
      <c r="DD284" t="s">
        <v>3</v>
      </c>
      <c r="DE284" t="s">
        <v>3</v>
      </c>
      <c r="DF284">
        <f>ROUND(ROUND(AE284,2)*CX284,2)</f>
        <v>0</v>
      </c>
      <c r="DG284">
        <f t="shared" si="94"/>
        <v>0</v>
      </c>
      <c r="DH284">
        <f t="shared" si="87"/>
        <v>0</v>
      </c>
      <c r="DI284">
        <f t="shared" si="88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ROW(Source!A271)</f>
        <v>271</v>
      </c>
      <c r="B285">
        <v>312243454</v>
      </c>
      <c r="C285">
        <v>312244730</v>
      </c>
      <c r="D285">
        <v>277944868</v>
      </c>
      <c r="E285">
        <v>1</v>
      </c>
      <c r="F285">
        <v>1</v>
      </c>
      <c r="G285">
        <v>1</v>
      </c>
      <c r="H285">
        <v>2</v>
      </c>
      <c r="I285" t="s">
        <v>728</v>
      </c>
      <c r="J285" t="s">
        <v>729</v>
      </c>
      <c r="K285" t="s">
        <v>730</v>
      </c>
      <c r="L285">
        <v>1368</v>
      </c>
      <c r="N285">
        <v>1011</v>
      </c>
      <c r="O285" t="s">
        <v>443</v>
      </c>
      <c r="P285" t="s">
        <v>443</v>
      </c>
      <c r="Q285">
        <v>1</v>
      </c>
      <c r="W285">
        <v>0</v>
      </c>
      <c r="X285">
        <v>412917512</v>
      </c>
      <c r="Y285">
        <f>AT285</f>
        <v>0.06</v>
      </c>
      <c r="AA285">
        <v>0</v>
      </c>
      <c r="AB285">
        <v>436.88</v>
      </c>
      <c r="AC285">
        <v>477.98</v>
      </c>
      <c r="AD285">
        <v>0</v>
      </c>
      <c r="AE285">
        <v>0</v>
      </c>
      <c r="AF285">
        <v>346.73</v>
      </c>
      <c r="AG285">
        <v>477.98</v>
      </c>
      <c r="AH285">
        <v>0</v>
      </c>
      <c r="AI285">
        <v>1</v>
      </c>
      <c r="AJ285">
        <v>1.26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0.06</v>
      </c>
      <c r="AU285" t="s">
        <v>3</v>
      </c>
      <c r="AV285">
        <v>1</v>
      </c>
      <c r="AW285">
        <v>2</v>
      </c>
      <c r="AX285">
        <v>312244742</v>
      </c>
      <c r="AY285">
        <v>1</v>
      </c>
      <c r="AZ285">
        <v>0</v>
      </c>
      <c r="BA285">
        <v>316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20.803799999999999</v>
      </c>
      <c r="BL285">
        <v>28.678799999999999</v>
      </c>
      <c r="BM285">
        <v>0</v>
      </c>
      <c r="BN285">
        <v>0</v>
      </c>
      <c r="BO285">
        <v>0.06</v>
      </c>
      <c r="BP285">
        <v>1</v>
      </c>
      <c r="BQ285">
        <v>0</v>
      </c>
      <c r="BR285">
        <v>20.803799999999999</v>
      </c>
      <c r="BS285">
        <v>28.678799999999999</v>
      </c>
      <c r="BT285">
        <v>0</v>
      </c>
      <c r="BU285">
        <v>0</v>
      </c>
      <c r="BV285">
        <v>0.06</v>
      </c>
      <c r="BW285">
        <v>1</v>
      </c>
      <c r="CV285">
        <v>0</v>
      </c>
      <c r="CW285">
        <f>ROUND(Y285*Source!I271*DO285,7)</f>
        <v>0.96</v>
      </c>
      <c r="CX285">
        <f>ROUND(Y285*Source!I271,7)</f>
        <v>0.96</v>
      </c>
      <c r="CY285">
        <f>AB285</f>
        <v>436.88</v>
      </c>
      <c r="CZ285">
        <f>AF285</f>
        <v>346.73</v>
      </c>
      <c r="DA285">
        <f>AJ285</f>
        <v>1.26</v>
      </c>
      <c r="DB285">
        <f>ROUND(ROUND(AT285*CZ285,2),6)</f>
        <v>20.8</v>
      </c>
      <c r="DC285">
        <f>ROUND(ROUND(AT285*AG285,2),6)</f>
        <v>28.68</v>
      </c>
      <c r="DD285" t="s">
        <v>3</v>
      </c>
      <c r="DE285" t="s">
        <v>3</v>
      </c>
      <c r="DF285">
        <f>ROUND(ROUND(AE285,2)*CX285,2)</f>
        <v>0</v>
      </c>
      <c r="DG285">
        <f>ROUND(ROUND(AF285*AJ285,2)*CX285,2)</f>
        <v>419.4</v>
      </c>
      <c r="DH285">
        <f t="shared" si="87"/>
        <v>458.86</v>
      </c>
      <c r="DI285">
        <f t="shared" si="88"/>
        <v>0</v>
      </c>
      <c r="DJ285">
        <f>DG285+DH285</f>
        <v>878.26</v>
      </c>
      <c r="DK285">
        <v>1</v>
      </c>
      <c r="DL285" t="s">
        <v>667</v>
      </c>
      <c r="DM285">
        <v>4</v>
      </c>
      <c r="DN285" t="s">
        <v>657</v>
      </c>
      <c r="DO285">
        <v>1</v>
      </c>
    </row>
    <row r="286" spans="1:119" x14ac:dyDescent="0.2">
      <c r="A286">
        <f>ROW(Source!A271)</f>
        <v>271</v>
      </c>
      <c r="B286">
        <v>312243454</v>
      </c>
      <c r="C286">
        <v>312244730</v>
      </c>
      <c r="D286">
        <v>277945805</v>
      </c>
      <c r="E286">
        <v>1</v>
      </c>
      <c r="F286">
        <v>1</v>
      </c>
      <c r="G286">
        <v>1</v>
      </c>
      <c r="H286">
        <v>2</v>
      </c>
      <c r="I286" t="s">
        <v>664</v>
      </c>
      <c r="J286" t="s">
        <v>665</v>
      </c>
      <c r="K286" t="s">
        <v>666</v>
      </c>
      <c r="L286">
        <v>1368</v>
      </c>
      <c r="N286">
        <v>1011</v>
      </c>
      <c r="O286" t="s">
        <v>443</v>
      </c>
      <c r="P286" t="s">
        <v>443</v>
      </c>
      <c r="Q286">
        <v>1</v>
      </c>
      <c r="W286">
        <v>0</v>
      </c>
      <c r="X286">
        <v>721652621</v>
      </c>
      <c r="Y286">
        <f>AT286</f>
        <v>0.02</v>
      </c>
      <c r="AA286">
        <v>0</v>
      </c>
      <c r="AB286">
        <v>544.70000000000005</v>
      </c>
      <c r="AC286">
        <v>477.98</v>
      </c>
      <c r="AD286">
        <v>0</v>
      </c>
      <c r="AE286">
        <v>0</v>
      </c>
      <c r="AF286">
        <v>544.70000000000005</v>
      </c>
      <c r="AG286">
        <v>477.98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0.02</v>
      </c>
      <c r="AU286" t="s">
        <v>3</v>
      </c>
      <c r="AV286">
        <v>1</v>
      </c>
      <c r="AW286">
        <v>2</v>
      </c>
      <c r="AX286">
        <v>312244743</v>
      </c>
      <c r="AY286">
        <v>1</v>
      </c>
      <c r="AZ286">
        <v>0</v>
      </c>
      <c r="BA286">
        <v>317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10.894000000000002</v>
      </c>
      <c r="BL286">
        <v>9.5596000000000014</v>
      </c>
      <c r="BM286">
        <v>0</v>
      </c>
      <c r="BN286">
        <v>0</v>
      </c>
      <c r="BO286">
        <v>0.02</v>
      </c>
      <c r="BP286">
        <v>1</v>
      </c>
      <c r="BQ286">
        <v>0</v>
      </c>
      <c r="BR286">
        <v>10.894000000000002</v>
      </c>
      <c r="BS286">
        <v>9.5596000000000014</v>
      </c>
      <c r="BT286">
        <v>0</v>
      </c>
      <c r="BU286">
        <v>0</v>
      </c>
      <c r="BV286">
        <v>0.02</v>
      </c>
      <c r="BW286">
        <v>1</v>
      </c>
      <c r="CV286">
        <v>0</v>
      </c>
      <c r="CW286">
        <f>ROUND(Y286*Source!I271*DO286,7)</f>
        <v>0.32</v>
      </c>
      <c r="CX286">
        <f>ROUND(Y286*Source!I271,7)</f>
        <v>0.32</v>
      </c>
      <c r="CY286">
        <f>AB286</f>
        <v>544.70000000000005</v>
      </c>
      <c r="CZ286">
        <f>AF286</f>
        <v>544.70000000000005</v>
      </c>
      <c r="DA286">
        <f>AJ286</f>
        <v>1</v>
      </c>
      <c r="DB286">
        <f>ROUND(ROUND(AT286*CZ286,2),6)</f>
        <v>10.89</v>
      </c>
      <c r="DC286">
        <f>ROUND(ROUND(AT286*AG286,2),6)</f>
        <v>9.56</v>
      </c>
      <c r="DD286" t="s">
        <v>3</v>
      </c>
      <c r="DE286" t="s">
        <v>3</v>
      </c>
      <c r="DF286">
        <f>ROUND(ROUND(AE286,2)*CX286,2)</f>
        <v>0</v>
      </c>
      <c r="DG286">
        <f t="shared" ref="DG286:DG296" si="95">ROUND(ROUND(AF286,2)*CX286,2)</f>
        <v>174.3</v>
      </c>
      <c r="DH286">
        <f t="shared" si="87"/>
        <v>152.94999999999999</v>
      </c>
      <c r="DI286">
        <f t="shared" si="88"/>
        <v>0</v>
      </c>
      <c r="DJ286">
        <f>DG286+DH286</f>
        <v>327.25</v>
      </c>
      <c r="DK286">
        <v>1</v>
      </c>
      <c r="DL286" t="s">
        <v>667</v>
      </c>
      <c r="DM286">
        <v>4</v>
      </c>
      <c r="DN286" t="s">
        <v>657</v>
      </c>
      <c r="DO286">
        <v>1</v>
      </c>
    </row>
    <row r="287" spans="1:119" x14ac:dyDescent="0.2">
      <c r="A287">
        <f>ROW(Source!A271)</f>
        <v>271</v>
      </c>
      <c r="B287">
        <v>312243454</v>
      </c>
      <c r="C287">
        <v>312244730</v>
      </c>
      <c r="D287">
        <v>277862504</v>
      </c>
      <c r="E287">
        <v>1</v>
      </c>
      <c r="F287">
        <v>1</v>
      </c>
      <c r="G287">
        <v>1</v>
      </c>
      <c r="H287">
        <v>3</v>
      </c>
      <c r="I287" t="s">
        <v>705</v>
      </c>
      <c r="J287" t="s">
        <v>706</v>
      </c>
      <c r="K287" t="s">
        <v>707</v>
      </c>
      <c r="L287">
        <v>1346</v>
      </c>
      <c r="N287">
        <v>1009</v>
      </c>
      <c r="O287" t="s">
        <v>31</v>
      </c>
      <c r="P287" t="s">
        <v>31</v>
      </c>
      <c r="Q287">
        <v>1</v>
      </c>
      <c r="W287">
        <v>0</v>
      </c>
      <c r="X287">
        <v>1484945919</v>
      </c>
      <c r="Y287">
        <f>(AT287*ROUND(0,7))</f>
        <v>0</v>
      </c>
      <c r="AA287">
        <v>171.49</v>
      </c>
      <c r="AB287">
        <v>0</v>
      </c>
      <c r="AC287">
        <v>0</v>
      </c>
      <c r="AD287">
        <v>0</v>
      </c>
      <c r="AE287">
        <v>160.27000000000001</v>
      </c>
      <c r="AF287">
        <v>0</v>
      </c>
      <c r="AG287">
        <v>0</v>
      </c>
      <c r="AH287">
        <v>0</v>
      </c>
      <c r="AI287">
        <v>1.07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0.02</v>
      </c>
      <c r="AU287" t="s">
        <v>22</v>
      </c>
      <c r="AV287">
        <v>0</v>
      </c>
      <c r="AW287">
        <v>2</v>
      </c>
      <c r="AX287">
        <v>312244744</v>
      </c>
      <c r="AY287">
        <v>1</v>
      </c>
      <c r="AZ287">
        <v>0</v>
      </c>
      <c r="BA287">
        <v>318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3.2054000000000005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ROUND(Y287*Source!I271,7)</f>
        <v>0</v>
      </c>
      <c r="CY287">
        <f>AA287</f>
        <v>171.49</v>
      </c>
      <c r="CZ287">
        <f>AE287</f>
        <v>160.27000000000001</v>
      </c>
      <c r="DA287">
        <f>AI287</f>
        <v>1.07</v>
      </c>
      <c r="DB287">
        <f>ROUND((ROUND(AT287*CZ287,2)*ROUND(0,7)),6)</f>
        <v>0</v>
      </c>
      <c r="DC287">
        <f>ROUND((ROUND(AT287*AG287,2)*ROUND(0,7)),6)</f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95"/>
        <v>0</v>
      </c>
      <c r="DH287">
        <f t="shared" si="87"/>
        <v>0</v>
      </c>
      <c r="DI287">
        <f t="shared" si="88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ROW(Source!A271)</f>
        <v>271</v>
      </c>
      <c r="B288">
        <v>312243454</v>
      </c>
      <c r="C288">
        <v>312244730</v>
      </c>
      <c r="D288">
        <v>277862533</v>
      </c>
      <c r="E288">
        <v>1</v>
      </c>
      <c r="F288">
        <v>1</v>
      </c>
      <c r="G288">
        <v>1</v>
      </c>
      <c r="H288">
        <v>3</v>
      </c>
      <c r="I288" t="s">
        <v>668</v>
      </c>
      <c r="J288" t="s">
        <v>669</v>
      </c>
      <c r="K288" t="s">
        <v>670</v>
      </c>
      <c r="L288">
        <v>1346</v>
      </c>
      <c r="N288">
        <v>1009</v>
      </c>
      <c r="O288" t="s">
        <v>31</v>
      </c>
      <c r="P288" t="s">
        <v>31</v>
      </c>
      <c r="Q288">
        <v>1</v>
      </c>
      <c r="W288">
        <v>0</v>
      </c>
      <c r="X288">
        <v>1685208048</v>
      </c>
      <c r="Y288">
        <f>(AT288*ROUND(0,7))</f>
        <v>0</v>
      </c>
      <c r="AA288">
        <v>493.26</v>
      </c>
      <c r="AB288">
        <v>0</v>
      </c>
      <c r="AC288">
        <v>0</v>
      </c>
      <c r="AD288">
        <v>0</v>
      </c>
      <c r="AE288">
        <v>238.29</v>
      </c>
      <c r="AF288">
        <v>0</v>
      </c>
      <c r="AG288">
        <v>0</v>
      </c>
      <c r="AH288">
        <v>0</v>
      </c>
      <c r="AI288">
        <v>2.0699999999999998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</v>
      </c>
      <c r="AU288" t="s">
        <v>22</v>
      </c>
      <c r="AV288">
        <v>0</v>
      </c>
      <c r="AW288">
        <v>2</v>
      </c>
      <c r="AX288">
        <v>312244745</v>
      </c>
      <c r="AY288">
        <v>1</v>
      </c>
      <c r="AZ288">
        <v>0</v>
      </c>
      <c r="BA288">
        <v>319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23.829000000000001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ROUND(Y288*Source!I271,7)</f>
        <v>0</v>
      </c>
      <c r="CY288">
        <f>AA288</f>
        <v>493.26</v>
      </c>
      <c r="CZ288">
        <f>AE288</f>
        <v>238.29</v>
      </c>
      <c r="DA288">
        <f>AI288</f>
        <v>2.0699999999999998</v>
      </c>
      <c r="DB288">
        <f>ROUND((ROUND(AT288*CZ288,2)*ROUND(0,7)),6)</f>
        <v>0</v>
      </c>
      <c r="DC288">
        <f>ROUND((ROUND(AT288*AG288,2)*ROUND(0,7)),6)</f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95"/>
        <v>0</v>
      </c>
      <c r="DH288">
        <f t="shared" si="87"/>
        <v>0</v>
      </c>
      <c r="DI288">
        <f t="shared" si="88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ROW(Source!A271)</f>
        <v>271</v>
      </c>
      <c r="B289">
        <v>312243454</v>
      </c>
      <c r="C289">
        <v>312244730</v>
      </c>
      <c r="D289">
        <v>277869627</v>
      </c>
      <c r="E289">
        <v>1</v>
      </c>
      <c r="F289">
        <v>1</v>
      </c>
      <c r="G289">
        <v>1</v>
      </c>
      <c r="H289">
        <v>3</v>
      </c>
      <c r="I289" t="s">
        <v>674</v>
      </c>
      <c r="J289" t="s">
        <v>675</v>
      </c>
      <c r="K289" t="s">
        <v>676</v>
      </c>
      <c r="L289">
        <v>1346</v>
      </c>
      <c r="N289">
        <v>1009</v>
      </c>
      <c r="O289" t="s">
        <v>31</v>
      </c>
      <c r="P289" t="s">
        <v>31</v>
      </c>
      <c r="Q289">
        <v>1</v>
      </c>
      <c r="W289">
        <v>0</v>
      </c>
      <c r="X289">
        <v>1111106736</v>
      </c>
      <c r="Y289">
        <f>(AT289*ROUND(0,7))</f>
        <v>0</v>
      </c>
      <c r="AA289">
        <v>88.65</v>
      </c>
      <c r="AB289">
        <v>0</v>
      </c>
      <c r="AC289">
        <v>0</v>
      </c>
      <c r="AD289">
        <v>0</v>
      </c>
      <c r="AE289">
        <v>56.11</v>
      </c>
      <c r="AF289">
        <v>0</v>
      </c>
      <c r="AG289">
        <v>0</v>
      </c>
      <c r="AH289">
        <v>0</v>
      </c>
      <c r="AI289">
        <v>1.58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0.02</v>
      </c>
      <c r="AU289" t="s">
        <v>22</v>
      </c>
      <c r="AV289">
        <v>0</v>
      </c>
      <c r="AW289">
        <v>2</v>
      </c>
      <c r="AX289">
        <v>312244746</v>
      </c>
      <c r="AY289">
        <v>1</v>
      </c>
      <c r="AZ289">
        <v>0</v>
      </c>
      <c r="BA289">
        <v>320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1.1222000000000001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ROUND(Y289*Source!I271,7)</f>
        <v>0</v>
      </c>
      <c r="CY289">
        <f>AA289</f>
        <v>88.65</v>
      </c>
      <c r="CZ289">
        <f>AE289</f>
        <v>56.11</v>
      </c>
      <c r="DA289">
        <f>AI289</f>
        <v>1.58</v>
      </c>
      <c r="DB289">
        <f>ROUND((ROUND(AT289*CZ289,2)*ROUND(0,7)),6)</f>
        <v>0</v>
      </c>
      <c r="DC289">
        <f>ROUND((ROUND(AT289*AG289,2)*ROUND(0,7)),6)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95"/>
        <v>0</v>
      </c>
      <c r="DH289">
        <f t="shared" si="87"/>
        <v>0</v>
      </c>
      <c r="DI289">
        <f t="shared" si="88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ROW(Source!A271)</f>
        <v>271</v>
      </c>
      <c r="B290">
        <v>312243454</v>
      </c>
      <c r="C290">
        <v>312244730</v>
      </c>
      <c r="D290">
        <v>277881237</v>
      </c>
      <c r="E290">
        <v>1</v>
      </c>
      <c r="F290">
        <v>1</v>
      </c>
      <c r="G290">
        <v>1</v>
      </c>
      <c r="H290">
        <v>3</v>
      </c>
      <c r="I290" t="s">
        <v>742</v>
      </c>
      <c r="J290" t="s">
        <v>743</v>
      </c>
      <c r="K290" t="s">
        <v>744</v>
      </c>
      <c r="L290">
        <v>1348</v>
      </c>
      <c r="N290">
        <v>1009</v>
      </c>
      <c r="O290" t="s">
        <v>39</v>
      </c>
      <c r="P290" t="s">
        <v>39</v>
      </c>
      <c r="Q290">
        <v>1000</v>
      </c>
      <c r="W290">
        <v>0</v>
      </c>
      <c r="X290">
        <v>490295496</v>
      </c>
      <c r="Y290">
        <f>(AT290*ROUND(0,7))</f>
        <v>0</v>
      </c>
      <c r="AA290">
        <v>575236.35</v>
      </c>
      <c r="AB290">
        <v>0</v>
      </c>
      <c r="AC290">
        <v>0</v>
      </c>
      <c r="AD290">
        <v>0</v>
      </c>
      <c r="AE290">
        <v>625256.9</v>
      </c>
      <c r="AF290">
        <v>0</v>
      </c>
      <c r="AG290">
        <v>0</v>
      </c>
      <c r="AH290">
        <v>0</v>
      </c>
      <c r="AI290">
        <v>0.92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2.0000000000000002E-5</v>
      </c>
      <c r="AU290" t="s">
        <v>22</v>
      </c>
      <c r="AV290">
        <v>0</v>
      </c>
      <c r="AW290">
        <v>2</v>
      </c>
      <c r="AX290">
        <v>312244747</v>
      </c>
      <c r="AY290">
        <v>1</v>
      </c>
      <c r="AZ290">
        <v>0</v>
      </c>
      <c r="BA290">
        <v>321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12.505138000000002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ROUND(Y290*Source!I271,7)</f>
        <v>0</v>
      </c>
      <c r="CY290">
        <f>AA290</f>
        <v>575236.35</v>
      </c>
      <c r="CZ290">
        <f>AE290</f>
        <v>625256.9</v>
      </c>
      <c r="DA290">
        <f>AI290</f>
        <v>0.92</v>
      </c>
      <c r="DB290">
        <f>ROUND((ROUND(AT290*CZ290,2)*ROUND(0,7)),6)</f>
        <v>0</v>
      </c>
      <c r="DC290">
        <f>ROUND((ROUND(AT290*AG290,2)*ROUND(0,7)),6)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95"/>
        <v>0</v>
      </c>
      <c r="DH290">
        <f t="shared" si="87"/>
        <v>0</v>
      </c>
      <c r="DI290">
        <f t="shared" si="88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ROW(Source!A271)</f>
        <v>271</v>
      </c>
      <c r="B291">
        <v>312243454</v>
      </c>
      <c r="C291">
        <v>312244730</v>
      </c>
      <c r="D291">
        <v>277907767</v>
      </c>
      <c r="E291">
        <v>1</v>
      </c>
      <c r="F291">
        <v>1</v>
      </c>
      <c r="G291">
        <v>1</v>
      </c>
      <c r="H291">
        <v>3</v>
      </c>
      <c r="I291" t="s">
        <v>745</v>
      </c>
      <c r="J291" t="s">
        <v>746</v>
      </c>
      <c r="K291" t="s">
        <v>747</v>
      </c>
      <c r="L291">
        <v>1371</v>
      </c>
      <c r="N291">
        <v>1013</v>
      </c>
      <c r="O291" t="s">
        <v>20</v>
      </c>
      <c r="P291" t="s">
        <v>20</v>
      </c>
      <c r="Q291">
        <v>1</v>
      </c>
      <c r="W291">
        <v>0</v>
      </c>
      <c r="X291">
        <v>263277535</v>
      </c>
      <c r="Y291">
        <f>(AT291*ROUND(0,7))</f>
        <v>0</v>
      </c>
      <c r="AA291">
        <v>788.49</v>
      </c>
      <c r="AB291">
        <v>0</v>
      </c>
      <c r="AC291">
        <v>0</v>
      </c>
      <c r="AD291">
        <v>0</v>
      </c>
      <c r="AE291">
        <v>635.88</v>
      </c>
      <c r="AF291">
        <v>0</v>
      </c>
      <c r="AG291">
        <v>0</v>
      </c>
      <c r="AH291">
        <v>0</v>
      </c>
      <c r="AI291">
        <v>1.24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2.1</v>
      </c>
      <c r="AU291" t="s">
        <v>22</v>
      </c>
      <c r="AV291">
        <v>0</v>
      </c>
      <c r="AW291">
        <v>2</v>
      </c>
      <c r="AX291">
        <v>312244748</v>
      </c>
      <c r="AY291">
        <v>1</v>
      </c>
      <c r="AZ291">
        <v>0</v>
      </c>
      <c r="BA291">
        <v>322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1335.348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ROUND(Y291*Source!I271,7)</f>
        <v>0</v>
      </c>
      <c r="CY291">
        <f>AA291</f>
        <v>788.49</v>
      </c>
      <c r="CZ291">
        <f>AE291</f>
        <v>635.88</v>
      </c>
      <c r="DA291">
        <f>AI291</f>
        <v>1.24</v>
      </c>
      <c r="DB291">
        <f>ROUND((ROUND(AT291*CZ291,2)*ROUND(0,7)),6)</f>
        <v>0</v>
      </c>
      <c r="DC291">
        <f>ROUND((ROUND(AT291*AG291,2)*ROUND(0,7)),6)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95"/>
        <v>0</v>
      </c>
      <c r="DH291">
        <f t="shared" si="87"/>
        <v>0</v>
      </c>
      <c r="DI291">
        <f t="shared" si="88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ROW(Source!A307)</f>
        <v>307</v>
      </c>
      <c r="B292">
        <v>312243454</v>
      </c>
      <c r="C292">
        <v>312244749</v>
      </c>
      <c r="D292">
        <v>277560257</v>
      </c>
      <c r="E292">
        <v>109</v>
      </c>
      <c r="F292">
        <v>1</v>
      </c>
      <c r="G292">
        <v>1</v>
      </c>
      <c r="H292">
        <v>1</v>
      </c>
      <c r="I292" t="s">
        <v>708</v>
      </c>
      <c r="J292" t="s">
        <v>3</v>
      </c>
      <c r="K292" t="s">
        <v>709</v>
      </c>
      <c r="L292">
        <v>1191</v>
      </c>
      <c r="N292">
        <v>1013</v>
      </c>
      <c r="O292" t="s">
        <v>657</v>
      </c>
      <c r="P292" t="s">
        <v>657</v>
      </c>
      <c r="Q292">
        <v>1</v>
      </c>
      <c r="W292">
        <v>0</v>
      </c>
      <c r="X292">
        <v>388411409</v>
      </c>
      <c r="Y292">
        <f t="shared" ref="Y292:Y323" si="96">AT292</f>
        <v>0.61</v>
      </c>
      <c r="AA292">
        <v>0</v>
      </c>
      <c r="AB292">
        <v>0</v>
      </c>
      <c r="AC292">
        <v>0</v>
      </c>
      <c r="AD292">
        <v>406.64</v>
      </c>
      <c r="AE292">
        <v>0</v>
      </c>
      <c r="AF292">
        <v>0</v>
      </c>
      <c r="AG292">
        <v>0</v>
      </c>
      <c r="AH292">
        <v>406.64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0.61</v>
      </c>
      <c r="AU292" t="s">
        <v>3</v>
      </c>
      <c r="AV292">
        <v>1</v>
      </c>
      <c r="AW292">
        <v>2</v>
      </c>
      <c r="AX292">
        <v>312244753</v>
      </c>
      <c r="AY292">
        <v>1</v>
      </c>
      <c r="AZ292">
        <v>0</v>
      </c>
      <c r="BA292">
        <v>323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248.0504</v>
      </c>
      <c r="BN292">
        <v>0.61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248.0504</v>
      </c>
      <c r="BU292">
        <v>0.61</v>
      </c>
      <c r="BV292">
        <v>0</v>
      </c>
      <c r="BW292">
        <v>1</v>
      </c>
      <c r="CU292">
        <f>ROUND(AT292*Source!I307*AH292*AL292,2)</f>
        <v>248.05</v>
      </c>
      <c r="CV292">
        <f>ROUND(Y292*Source!I307,7)</f>
        <v>0.61</v>
      </c>
      <c r="CW292">
        <v>0</v>
      </c>
      <c r="CX292">
        <f>ROUND(Y292*Source!I307,7)</f>
        <v>0.61</v>
      </c>
      <c r="CY292">
        <f>AD292</f>
        <v>406.64</v>
      </c>
      <c r="CZ292">
        <f>AH292</f>
        <v>406.64</v>
      </c>
      <c r="DA292">
        <f>AL292</f>
        <v>1</v>
      </c>
      <c r="DB292">
        <f t="shared" ref="DB292:DB323" si="97">ROUND(ROUND(AT292*CZ292,2),6)</f>
        <v>248.05</v>
      </c>
      <c r="DC292">
        <f t="shared" ref="DC292:DC323" si="98">ROUND(ROUND(AT292*AG292,2),6)</f>
        <v>0</v>
      </c>
      <c r="DD292" t="s">
        <v>3</v>
      </c>
      <c r="DE292" t="s">
        <v>3</v>
      </c>
      <c r="DF292">
        <f t="shared" ref="DF292:DF323" si="99">ROUND(ROUND(AE292,2)*CX292,2)</f>
        <v>0</v>
      </c>
      <c r="DG292">
        <f t="shared" si="95"/>
        <v>0</v>
      </c>
      <c r="DH292">
        <f t="shared" si="87"/>
        <v>0</v>
      </c>
      <c r="DI292">
        <f t="shared" si="88"/>
        <v>248.05</v>
      </c>
      <c r="DJ292">
        <f>DI292</f>
        <v>248.05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ROW(Source!A307)</f>
        <v>307</v>
      </c>
      <c r="B293">
        <v>312243454</v>
      </c>
      <c r="C293">
        <v>312244749</v>
      </c>
      <c r="D293">
        <v>277560491</v>
      </c>
      <c r="E293">
        <v>109</v>
      </c>
      <c r="F293">
        <v>1</v>
      </c>
      <c r="G293">
        <v>1</v>
      </c>
      <c r="H293">
        <v>1</v>
      </c>
      <c r="I293" t="s">
        <v>658</v>
      </c>
      <c r="J293" t="s">
        <v>3</v>
      </c>
      <c r="K293" t="s">
        <v>659</v>
      </c>
      <c r="L293">
        <v>1191</v>
      </c>
      <c r="N293">
        <v>1013</v>
      </c>
      <c r="O293" t="s">
        <v>657</v>
      </c>
      <c r="P293" t="s">
        <v>657</v>
      </c>
      <c r="Q293">
        <v>1</v>
      </c>
      <c r="W293">
        <v>0</v>
      </c>
      <c r="X293">
        <v>-1417349443</v>
      </c>
      <c r="Y293">
        <f t="shared" si="96"/>
        <v>0.03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0.03</v>
      </c>
      <c r="AU293" t="s">
        <v>3</v>
      </c>
      <c r="AV293">
        <v>2</v>
      </c>
      <c r="AW293">
        <v>2</v>
      </c>
      <c r="AX293">
        <v>312244754</v>
      </c>
      <c r="AY293">
        <v>1</v>
      </c>
      <c r="AZ293">
        <v>0</v>
      </c>
      <c r="BA293">
        <v>324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ROUND(Y293*Source!I307,7)</f>
        <v>0.03</v>
      </c>
      <c r="CY293">
        <f>AD293</f>
        <v>0</v>
      </c>
      <c r="CZ293">
        <f>AH293</f>
        <v>0</v>
      </c>
      <c r="DA293">
        <f>AL293</f>
        <v>1</v>
      </c>
      <c r="DB293">
        <f t="shared" si="97"/>
        <v>0</v>
      </c>
      <c r="DC293">
        <f t="shared" si="98"/>
        <v>0</v>
      </c>
      <c r="DD293" t="s">
        <v>3</v>
      </c>
      <c r="DE293" t="s">
        <v>3</v>
      </c>
      <c r="DF293">
        <f t="shared" si="99"/>
        <v>0</v>
      </c>
      <c r="DG293">
        <f t="shared" si="95"/>
        <v>0</v>
      </c>
      <c r="DH293">
        <f t="shared" si="87"/>
        <v>0</v>
      </c>
      <c r="DI293">
        <f t="shared" si="88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ROW(Source!A307)</f>
        <v>307</v>
      </c>
      <c r="B294">
        <v>312243454</v>
      </c>
      <c r="C294">
        <v>312244749</v>
      </c>
      <c r="D294">
        <v>277945805</v>
      </c>
      <c r="E294">
        <v>1</v>
      </c>
      <c r="F294">
        <v>1</v>
      </c>
      <c r="G294">
        <v>1</v>
      </c>
      <c r="H294">
        <v>2</v>
      </c>
      <c r="I294" t="s">
        <v>664</v>
      </c>
      <c r="J294" t="s">
        <v>665</v>
      </c>
      <c r="K294" t="s">
        <v>666</v>
      </c>
      <c r="L294">
        <v>1368</v>
      </c>
      <c r="N294">
        <v>1011</v>
      </c>
      <c r="O294" t="s">
        <v>443</v>
      </c>
      <c r="P294" t="s">
        <v>443</v>
      </c>
      <c r="Q294">
        <v>1</v>
      </c>
      <c r="W294">
        <v>0</v>
      </c>
      <c r="X294">
        <v>721652621</v>
      </c>
      <c r="Y294">
        <f t="shared" si="96"/>
        <v>0.03</v>
      </c>
      <c r="AA294">
        <v>0</v>
      </c>
      <c r="AB294">
        <v>544.70000000000005</v>
      </c>
      <c r="AC294">
        <v>477.98</v>
      </c>
      <c r="AD294">
        <v>0</v>
      </c>
      <c r="AE294">
        <v>0</v>
      </c>
      <c r="AF294">
        <v>544.70000000000005</v>
      </c>
      <c r="AG294">
        <v>477.98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0.03</v>
      </c>
      <c r="AU294" t="s">
        <v>3</v>
      </c>
      <c r="AV294">
        <v>1</v>
      </c>
      <c r="AW294">
        <v>2</v>
      </c>
      <c r="AX294">
        <v>312244755</v>
      </c>
      <c r="AY294">
        <v>1</v>
      </c>
      <c r="AZ294">
        <v>0</v>
      </c>
      <c r="BA294">
        <v>325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16.341000000000001</v>
      </c>
      <c r="BL294">
        <v>14.339399999999999</v>
      </c>
      <c r="BM294">
        <v>0</v>
      </c>
      <c r="BN294">
        <v>0</v>
      </c>
      <c r="BO294">
        <v>0.03</v>
      </c>
      <c r="BP294">
        <v>1</v>
      </c>
      <c r="BQ294">
        <v>0</v>
      </c>
      <c r="BR294">
        <v>16.341000000000001</v>
      </c>
      <c r="BS294">
        <v>14.339399999999999</v>
      </c>
      <c r="BT294">
        <v>0</v>
      </c>
      <c r="BU294">
        <v>0</v>
      </c>
      <c r="BV294">
        <v>0.03</v>
      </c>
      <c r="BW294">
        <v>1</v>
      </c>
      <c r="CV294">
        <v>0</v>
      </c>
      <c r="CW294">
        <f>ROUND(Y294*Source!I307*DO294,7)</f>
        <v>0.03</v>
      </c>
      <c r="CX294">
        <f>ROUND(Y294*Source!I307,7)</f>
        <v>0.03</v>
      </c>
      <c r="CY294">
        <f>AB294</f>
        <v>544.70000000000005</v>
      </c>
      <c r="CZ294">
        <f>AF294</f>
        <v>544.70000000000005</v>
      </c>
      <c r="DA294">
        <f>AJ294</f>
        <v>1</v>
      </c>
      <c r="DB294">
        <f t="shared" si="97"/>
        <v>16.34</v>
      </c>
      <c r="DC294">
        <f t="shared" si="98"/>
        <v>14.34</v>
      </c>
      <c r="DD294" t="s">
        <v>3</v>
      </c>
      <c r="DE294" t="s">
        <v>3</v>
      </c>
      <c r="DF294">
        <f t="shared" si="99"/>
        <v>0</v>
      </c>
      <c r="DG294">
        <f t="shared" si="95"/>
        <v>16.34</v>
      </c>
      <c r="DH294">
        <f t="shared" si="87"/>
        <v>14.34</v>
      </c>
      <c r="DI294">
        <f t="shared" si="88"/>
        <v>0</v>
      </c>
      <c r="DJ294">
        <f>DG294+DH294</f>
        <v>30.68</v>
      </c>
      <c r="DK294">
        <v>1</v>
      </c>
      <c r="DL294" t="s">
        <v>667</v>
      </c>
      <c r="DM294">
        <v>4</v>
      </c>
      <c r="DN294" t="s">
        <v>657</v>
      </c>
      <c r="DO294">
        <v>1</v>
      </c>
    </row>
    <row r="295" spans="1:119" x14ac:dyDescent="0.2">
      <c r="A295">
        <f>ROW(Source!A308)</f>
        <v>308</v>
      </c>
      <c r="B295">
        <v>312243454</v>
      </c>
      <c r="C295">
        <v>312244756</v>
      </c>
      <c r="D295">
        <v>277560289</v>
      </c>
      <c r="E295">
        <v>109</v>
      </c>
      <c r="F295">
        <v>1</v>
      </c>
      <c r="G295">
        <v>1</v>
      </c>
      <c r="H295">
        <v>1</v>
      </c>
      <c r="I295" t="s">
        <v>734</v>
      </c>
      <c r="J295" t="s">
        <v>3</v>
      </c>
      <c r="K295" t="s">
        <v>735</v>
      </c>
      <c r="L295">
        <v>1191</v>
      </c>
      <c r="N295">
        <v>1013</v>
      </c>
      <c r="O295" t="s">
        <v>657</v>
      </c>
      <c r="P295" t="s">
        <v>657</v>
      </c>
      <c r="Q295">
        <v>1</v>
      </c>
      <c r="W295">
        <v>0</v>
      </c>
      <c r="X295">
        <v>1893946532</v>
      </c>
      <c r="Y295">
        <f t="shared" si="96"/>
        <v>1.27</v>
      </c>
      <c r="AA295">
        <v>0</v>
      </c>
      <c r="AB295">
        <v>0</v>
      </c>
      <c r="AC295">
        <v>0</v>
      </c>
      <c r="AD295">
        <v>451.23</v>
      </c>
      <c r="AE295">
        <v>0</v>
      </c>
      <c r="AF295">
        <v>0</v>
      </c>
      <c r="AG295">
        <v>0</v>
      </c>
      <c r="AH295">
        <v>451.23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1.27</v>
      </c>
      <c r="AU295" t="s">
        <v>3</v>
      </c>
      <c r="AV295">
        <v>1</v>
      </c>
      <c r="AW295">
        <v>2</v>
      </c>
      <c r="AX295">
        <v>312244761</v>
      </c>
      <c r="AY295">
        <v>1</v>
      </c>
      <c r="AZ295">
        <v>0</v>
      </c>
      <c r="BA295">
        <v>326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573.06209999999999</v>
      </c>
      <c r="BN295">
        <v>1.27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573.06209999999999</v>
      </c>
      <c r="BU295">
        <v>1.27</v>
      </c>
      <c r="BV295">
        <v>0</v>
      </c>
      <c r="BW295">
        <v>1</v>
      </c>
      <c r="CU295">
        <f>ROUND(AT295*Source!I308*AH295*AL295,2)</f>
        <v>573.05999999999995</v>
      </c>
      <c r="CV295">
        <f>ROUND(Y295*Source!I308,7)</f>
        <v>1.27</v>
      </c>
      <c r="CW295">
        <v>0</v>
      </c>
      <c r="CX295">
        <f>ROUND(Y295*Source!I308,7)</f>
        <v>1.27</v>
      </c>
      <c r="CY295">
        <f>AD295</f>
        <v>451.23</v>
      </c>
      <c r="CZ295">
        <f>AH295</f>
        <v>451.23</v>
      </c>
      <c r="DA295">
        <f>AL295</f>
        <v>1</v>
      </c>
      <c r="DB295">
        <f t="shared" si="97"/>
        <v>573.05999999999995</v>
      </c>
      <c r="DC295">
        <f t="shared" si="98"/>
        <v>0</v>
      </c>
      <c r="DD295" t="s">
        <v>3</v>
      </c>
      <c r="DE295" t="s">
        <v>3</v>
      </c>
      <c r="DF295">
        <f t="shared" si="99"/>
        <v>0</v>
      </c>
      <c r="DG295">
        <f t="shared" si="95"/>
        <v>0</v>
      </c>
      <c r="DH295">
        <f t="shared" si="87"/>
        <v>0</v>
      </c>
      <c r="DI295">
        <f t="shared" si="88"/>
        <v>573.05999999999995</v>
      </c>
      <c r="DJ295">
        <f>DI295</f>
        <v>573.05999999999995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ROW(Source!A308)</f>
        <v>308</v>
      </c>
      <c r="B296">
        <v>312243454</v>
      </c>
      <c r="C296">
        <v>312244756</v>
      </c>
      <c r="D296">
        <v>277560491</v>
      </c>
      <c r="E296">
        <v>109</v>
      </c>
      <c r="F296">
        <v>1</v>
      </c>
      <c r="G296">
        <v>1</v>
      </c>
      <c r="H296">
        <v>1</v>
      </c>
      <c r="I296" t="s">
        <v>658</v>
      </c>
      <c r="J296" t="s">
        <v>3</v>
      </c>
      <c r="K296" t="s">
        <v>659</v>
      </c>
      <c r="L296">
        <v>1191</v>
      </c>
      <c r="N296">
        <v>1013</v>
      </c>
      <c r="O296" t="s">
        <v>657</v>
      </c>
      <c r="P296" t="s">
        <v>657</v>
      </c>
      <c r="Q296">
        <v>1</v>
      </c>
      <c r="W296">
        <v>0</v>
      </c>
      <c r="X296">
        <v>-1417349443</v>
      </c>
      <c r="Y296">
        <f t="shared" si="96"/>
        <v>0.13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0.13</v>
      </c>
      <c r="AU296" t="s">
        <v>3</v>
      </c>
      <c r="AV296">
        <v>2</v>
      </c>
      <c r="AW296">
        <v>2</v>
      </c>
      <c r="AX296">
        <v>312244762</v>
      </c>
      <c r="AY296">
        <v>1</v>
      </c>
      <c r="AZ296">
        <v>0</v>
      </c>
      <c r="BA296">
        <v>327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ROUND(Y296*Source!I308,7)</f>
        <v>0.13</v>
      </c>
      <c r="CY296">
        <f>AD296</f>
        <v>0</v>
      </c>
      <c r="CZ296">
        <f>AH296</f>
        <v>0</v>
      </c>
      <c r="DA296">
        <f>AL296</f>
        <v>1</v>
      </c>
      <c r="DB296">
        <f t="shared" si="97"/>
        <v>0</v>
      </c>
      <c r="DC296">
        <f t="shared" si="98"/>
        <v>0</v>
      </c>
      <c r="DD296" t="s">
        <v>3</v>
      </c>
      <c r="DE296" t="s">
        <v>3</v>
      </c>
      <c r="DF296">
        <f t="shared" si="99"/>
        <v>0</v>
      </c>
      <c r="DG296">
        <f t="shared" si="95"/>
        <v>0</v>
      </c>
      <c r="DH296">
        <f t="shared" si="87"/>
        <v>0</v>
      </c>
      <c r="DI296">
        <f t="shared" si="88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ROW(Source!A308)</f>
        <v>308</v>
      </c>
      <c r="B297">
        <v>312243454</v>
      </c>
      <c r="C297">
        <v>312244756</v>
      </c>
      <c r="D297">
        <v>277944868</v>
      </c>
      <c r="E297">
        <v>1</v>
      </c>
      <c r="F297">
        <v>1</v>
      </c>
      <c r="G297">
        <v>1</v>
      </c>
      <c r="H297">
        <v>2</v>
      </c>
      <c r="I297" t="s">
        <v>728</v>
      </c>
      <c r="J297" t="s">
        <v>729</v>
      </c>
      <c r="K297" t="s">
        <v>730</v>
      </c>
      <c r="L297">
        <v>1368</v>
      </c>
      <c r="N297">
        <v>1011</v>
      </c>
      <c r="O297" t="s">
        <v>443</v>
      </c>
      <c r="P297" t="s">
        <v>443</v>
      </c>
      <c r="Q297">
        <v>1</v>
      </c>
      <c r="W297">
        <v>0</v>
      </c>
      <c r="X297">
        <v>412917512</v>
      </c>
      <c r="Y297">
        <f t="shared" si="96"/>
        <v>0.06</v>
      </c>
      <c r="AA297">
        <v>0</v>
      </c>
      <c r="AB297">
        <v>436.88</v>
      </c>
      <c r="AC297">
        <v>477.98</v>
      </c>
      <c r="AD297">
        <v>0</v>
      </c>
      <c r="AE297">
        <v>0</v>
      </c>
      <c r="AF297">
        <v>346.73</v>
      </c>
      <c r="AG297">
        <v>477.98</v>
      </c>
      <c r="AH297">
        <v>0</v>
      </c>
      <c r="AI297">
        <v>1</v>
      </c>
      <c r="AJ297">
        <v>1.26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0.06</v>
      </c>
      <c r="AU297" t="s">
        <v>3</v>
      </c>
      <c r="AV297">
        <v>1</v>
      </c>
      <c r="AW297">
        <v>2</v>
      </c>
      <c r="AX297">
        <v>312244763</v>
      </c>
      <c r="AY297">
        <v>1</v>
      </c>
      <c r="AZ297">
        <v>0</v>
      </c>
      <c r="BA297">
        <v>328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20.803799999999999</v>
      </c>
      <c r="BL297">
        <v>28.678799999999999</v>
      </c>
      <c r="BM297">
        <v>0</v>
      </c>
      <c r="BN297">
        <v>0</v>
      </c>
      <c r="BO297">
        <v>0.06</v>
      </c>
      <c r="BP297">
        <v>1</v>
      </c>
      <c r="BQ297">
        <v>0</v>
      </c>
      <c r="BR297">
        <v>20.803799999999999</v>
      </c>
      <c r="BS297">
        <v>28.678799999999999</v>
      </c>
      <c r="BT297">
        <v>0</v>
      </c>
      <c r="BU297">
        <v>0</v>
      </c>
      <c r="BV297">
        <v>0.06</v>
      </c>
      <c r="BW297">
        <v>1</v>
      </c>
      <c r="CV297">
        <v>0</v>
      </c>
      <c r="CW297">
        <f>ROUND(Y297*Source!I308*DO297,7)</f>
        <v>0.06</v>
      </c>
      <c r="CX297">
        <f>ROUND(Y297*Source!I308,7)</f>
        <v>0.06</v>
      </c>
      <c r="CY297">
        <f>AB297</f>
        <v>436.88</v>
      </c>
      <c r="CZ297">
        <f>AF297</f>
        <v>346.73</v>
      </c>
      <c r="DA297">
        <f>AJ297</f>
        <v>1.26</v>
      </c>
      <c r="DB297">
        <f t="shared" si="97"/>
        <v>20.8</v>
      </c>
      <c r="DC297">
        <f t="shared" si="98"/>
        <v>28.68</v>
      </c>
      <c r="DD297" t="s">
        <v>3</v>
      </c>
      <c r="DE297" t="s">
        <v>3</v>
      </c>
      <c r="DF297">
        <f t="shared" si="99"/>
        <v>0</v>
      </c>
      <c r="DG297">
        <f>ROUND(ROUND(AF297*AJ297,2)*CX297,2)</f>
        <v>26.21</v>
      </c>
      <c r="DH297">
        <f t="shared" si="87"/>
        <v>28.68</v>
      </c>
      <c r="DI297">
        <f t="shared" si="88"/>
        <v>0</v>
      </c>
      <c r="DJ297">
        <f>DG297+DH297</f>
        <v>54.89</v>
      </c>
      <c r="DK297">
        <v>1</v>
      </c>
      <c r="DL297" t="s">
        <v>667</v>
      </c>
      <c r="DM297">
        <v>4</v>
      </c>
      <c r="DN297" t="s">
        <v>657</v>
      </c>
      <c r="DO297">
        <v>1</v>
      </c>
    </row>
    <row r="298" spans="1:119" x14ac:dyDescent="0.2">
      <c r="A298">
        <f>ROW(Source!A308)</f>
        <v>308</v>
      </c>
      <c r="B298">
        <v>312243454</v>
      </c>
      <c r="C298">
        <v>312244756</v>
      </c>
      <c r="D298">
        <v>277945805</v>
      </c>
      <c r="E298">
        <v>1</v>
      </c>
      <c r="F298">
        <v>1</v>
      </c>
      <c r="G298">
        <v>1</v>
      </c>
      <c r="H298">
        <v>2</v>
      </c>
      <c r="I298" t="s">
        <v>664</v>
      </c>
      <c r="J298" t="s">
        <v>665</v>
      </c>
      <c r="K298" t="s">
        <v>666</v>
      </c>
      <c r="L298">
        <v>1368</v>
      </c>
      <c r="N298">
        <v>1011</v>
      </c>
      <c r="O298" t="s">
        <v>443</v>
      </c>
      <c r="P298" t="s">
        <v>443</v>
      </c>
      <c r="Q298">
        <v>1</v>
      </c>
      <c r="W298">
        <v>0</v>
      </c>
      <c r="X298">
        <v>721652621</v>
      </c>
      <c r="Y298">
        <f t="shared" si="96"/>
        <v>7.0000000000000007E-2</v>
      </c>
      <c r="AA298">
        <v>0</v>
      </c>
      <c r="AB298">
        <v>544.70000000000005</v>
      </c>
      <c r="AC298">
        <v>477.98</v>
      </c>
      <c r="AD298">
        <v>0</v>
      </c>
      <c r="AE298">
        <v>0</v>
      </c>
      <c r="AF298">
        <v>544.70000000000005</v>
      </c>
      <c r="AG298">
        <v>477.98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7.0000000000000007E-2</v>
      </c>
      <c r="AU298" t="s">
        <v>3</v>
      </c>
      <c r="AV298">
        <v>1</v>
      </c>
      <c r="AW298">
        <v>2</v>
      </c>
      <c r="AX298">
        <v>312244764</v>
      </c>
      <c r="AY298">
        <v>1</v>
      </c>
      <c r="AZ298">
        <v>0</v>
      </c>
      <c r="BA298">
        <v>329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38.129000000000005</v>
      </c>
      <c r="BL298">
        <v>33.458600000000004</v>
      </c>
      <c r="BM298">
        <v>0</v>
      </c>
      <c r="BN298">
        <v>0</v>
      </c>
      <c r="BO298">
        <v>7.0000000000000007E-2</v>
      </c>
      <c r="BP298">
        <v>1</v>
      </c>
      <c r="BQ298">
        <v>0</v>
      </c>
      <c r="BR298">
        <v>38.129000000000005</v>
      </c>
      <c r="BS298">
        <v>33.458600000000004</v>
      </c>
      <c r="BT298">
        <v>0</v>
      </c>
      <c r="BU298">
        <v>0</v>
      </c>
      <c r="BV298">
        <v>7.0000000000000007E-2</v>
      </c>
      <c r="BW298">
        <v>1</v>
      </c>
      <c r="CV298">
        <v>0</v>
      </c>
      <c r="CW298">
        <f>ROUND(Y298*Source!I308*DO298,7)</f>
        <v>7.0000000000000007E-2</v>
      </c>
      <c r="CX298">
        <f>ROUND(Y298*Source!I308,7)</f>
        <v>7.0000000000000007E-2</v>
      </c>
      <c r="CY298">
        <f>AB298</f>
        <v>544.70000000000005</v>
      </c>
      <c r="CZ298">
        <f>AF298</f>
        <v>544.70000000000005</v>
      </c>
      <c r="DA298">
        <f>AJ298</f>
        <v>1</v>
      </c>
      <c r="DB298">
        <f t="shared" si="97"/>
        <v>38.130000000000003</v>
      </c>
      <c r="DC298">
        <f t="shared" si="98"/>
        <v>33.46</v>
      </c>
      <c r="DD298" t="s">
        <v>3</v>
      </c>
      <c r="DE298" t="s">
        <v>3</v>
      </c>
      <c r="DF298">
        <f t="shared" si="99"/>
        <v>0</v>
      </c>
      <c r="DG298">
        <f t="shared" ref="DG298:DG303" si="100">ROUND(ROUND(AF298,2)*CX298,2)</f>
        <v>38.130000000000003</v>
      </c>
      <c r="DH298">
        <f t="shared" si="87"/>
        <v>33.46</v>
      </c>
      <c r="DI298">
        <f t="shared" si="88"/>
        <v>0</v>
      </c>
      <c r="DJ298">
        <f>DG298+DH298</f>
        <v>71.59</v>
      </c>
      <c r="DK298">
        <v>1</v>
      </c>
      <c r="DL298" t="s">
        <v>667</v>
      </c>
      <c r="DM298">
        <v>4</v>
      </c>
      <c r="DN298" t="s">
        <v>657</v>
      </c>
      <c r="DO298">
        <v>1</v>
      </c>
    </row>
    <row r="299" spans="1:119" x14ac:dyDescent="0.2">
      <c r="A299">
        <f>ROW(Source!A309)</f>
        <v>309</v>
      </c>
      <c r="B299">
        <v>312243454</v>
      </c>
      <c r="C299">
        <v>312267688</v>
      </c>
      <c r="D299">
        <v>75631448</v>
      </c>
      <c r="E299">
        <v>109</v>
      </c>
      <c r="F299">
        <v>1</v>
      </c>
      <c r="G299">
        <v>1</v>
      </c>
      <c r="H299">
        <v>1</v>
      </c>
      <c r="I299" t="s">
        <v>708</v>
      </c>
      <c r="J299" t="s">
        <v>3</v>
      </c>
      <c r="K299" t="s">
        <v>709</v>
      </c>
      <c r="L299">
        <v>1191</v>
      </c>
      <c r="N299">
        <v>1013</v>
      </c>
      <c r="O299" t="s">
        <v>657</v>
      </c>
      <c r="P299" t="s">
        <v>657</v>
      </c>
      <c r="Q299">
        <v>1</v>
      </c>
      <c r="W299">
        <v>0</v>
      </c>
      <c r="X299">
        <v>388411409</v>
      </c>
      <c r="Y299">
        <f t="shared" si="96"/>
        <v>0.61</v>
      </c>
      <c r="AA299">
        <v>0</v>
      </c>
      <c r="AB299">
        <v>0</v>
      </c>
      <c r="AC299">
        <v>0</v>
      </c>
      <c r="AD299">
        <v>406.64</v>
      </c>
      <c r="AE299">
        <v>0</v>
      </c>
      <c r="AF299">
        <v>0</v>
      </c>
      <c r="AG299">
        <v>0</v>
      </c>
      <c r="AH299">
        <v>406.64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0.61</v>
      </c>
      <c r="AU299" t="s">
        <v>3</v>
      </c>
      <c r="AV299">
        <v>1</v>
      </c>
      <c r="AW299">
        <v>2</v>
      </c>
      <c r="AX299">
        <v>312267692</v>
      </c>
      <c r="AY299">
        <v>1</v>
      </c>
      <c r="AZ299">
        <v>0</v>
      </c>
      <c r="BA299">
        <v>336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248.0504</v>
      </c>
      <c r="BN299">
        <v>0.61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248.0504</v>
      </c>
      <c r="BU299">
        <v>0.61</v>
      </c>
      <c r="BV299">
        <v>0</v>
      </c>
      <c r="BW299">
        <v>1</v>
      </c>
      <c r="CU299">
        <f>ROUND(AT299*Source!I309*AH299*AL299,2)</f>
        <v>248.05</v>
      </c>
      <c r="CV299">
        <f>ROUND(Y299*Source!I309,7)</f>
        <v>0.61</v>
      </c>
      <c r="CW299">
        <v>0</v>
      </c>
      <c r="CX299">
        <f>ROUND(Y299*Source!I309,7)</f>
        <v>0.61</v>
      </c>
      <c r="CY299">
        <f>AD299</f>
        <v>406.64</v>
      </c>
      <c r="CZ299">
        <f>AH299</f>
        <v>406.64</v>
      </c>
      <c r="DA299">
        <f>AL299</f>
        <v>1</v>
      </c>
      <c r="DB299">
        <f t="shared" si="97"/>
        <v>248.05</v>
      </c>
      <c r="DC299">
        <f t="shared" si="98"/>
        <v>0</v>
      </c>
      <c r="DD299" t="s">
        <v>3</v>
      </c>
      <c r="DE299" t="s">
        <v>3</v>
      </c>
      <c r="DF299">
        <f t="shared" si="99"/>
        <v>0</v>
      </c>
      <c r="DG299">
        <f t="shared" si="100"/>
        <v>0</v>
      </c>
      <c r="DH299">
        <f t="shared" si="87"/>
        <v>0</v>
      </c>
      <c r="DI299">
        <f t="shared" si="88"/>
        <v>248.05</v>
      </c>
      <c r="DJ299">
        <f>DI299</f>
        <v>248.05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ROW(Source!A309)</f>
        <v>309</v>
      </c>
      <c r="B300">
        <v>312243454</v>
      </c>
      <c r="C300">
        <v>312267688</v>
      </c>
      <c r="D300">
        <v>75629607</v>
      </c>
      <c r="E300">
        <v>109</v>
      </c>
      <c r="F300">
        <v>1</v>
      </c>
      <c r="G300">
        <v>1</v>
      </c>
      <c r="H300">
        <v>1</v>
      </c>
      <c r="I300" t="s">
        <v>658</v>
      </c>
      <c r="J300" t="s">
        <v>3</v>
      </c>
      <c r="K300" t="s">
        <v>659</v>
      </c>
      <c r="L300">
        <v>1191</v>
      </c>
      <c r="N300">
        <v>1013</v>
      </c>
      <c r="O300" t="s">
        <v>657</v>
      </c>
      <c r="P300" t="s">
        <v>657</v>
      </c>
      <c r="Q300">
        <v>1</v>
      </c>
      <c r="W300">
        <v>0</v>
      </c>
      <c r="X300">
        <v>-1417349443</v>
      </c>
      <c r="Y300">
        <f t="shared" si="96"/>
        <v>0.03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0.03</v>
      </c>
      <c r="AU300" t="s">
        <v>3</v>
      </c>
      <c r="AV300">
        <v>2</v>
      </c>
      <c r="AW300">
        <v>2</v>
      </c>
      <c r="AX300">
        <v>312267693</v>
      </c>
      <c r="AY300">
        <v>1</v>
      </c>
      <c r="AZ300">
        <v>0</v>
      </c>
      <c r="BA300">
        <v>337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ROUND(Y300*Source!I309,7)</f>
        <v>0.03</v>
      </c>
      <c r="CY300">
        <f>AD300</f>
        <v>0</v>
      </c>
      <c r="CZ300">
        <f>AH300</f>
        <v>0</v>
      </c>
      <c r="DA300">
        <f>AL300</f>
        <v>1</v>
      </c>
      <c r="DB300">
        <f t="shared" si="97"/>
        <v>0</v>
      </c>
      <c r="DC300">
        <f t="shared" si="98"/>
        <v>0</v>
      </c>
      <c r="DD300" t="s">
        <v>3</v>
      </c>
      <c r="DE300" t="s">
        <v>3</v>
      </c>
      <c r="DF300">
        <f t="shared" si="99"/>
        <v>0</v>
      </c>
      <c r="DG300">
        <f t="shared" si="100"/>
        <v>0</v>
      </c>
      <c r="DH300">
        <f t="shared" si="87"/>
        <v>0</v>
      </c>
      <c r="DI300">
        <f t="shared" si="88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ROW(Source!A309)</f>
        <v>309</v>
      </c>
      <c r="B301">
        <v>312243454</v>
      </c>
      <c r="C301">
        <v>312267688</v>
      </c>
      <c r="D301">
        <v>277945805</v>
      </c>
      <c r="E301">
        <v>1</v>
      </c>
      <c r="F301">
        <v>1</v>
      </c>
      <c r="G301">
        <v>1</v>
      </c>
      <c r="H301">
        <v>2</v>
      </c>
      <c r="I301" t="s">
        <v>664</v>
      </c>
      <c r="J301" t="s">
        <v>665</v>
      </c>
      <c r="K301" t="s">
        <v>666</v>
      </c>
      <c r="L301">
        <v>1368</v>
      </c>
      <c r="N301">
        <v>1011</v>
      </c>
      <c r="O301" t="s">
        <v>443</v>
      </c>
      <c r="P301" t="s">
        <v>443</v>
      </c>
      <c r="Q301">
        <v>1</v>
      </c>
      <c r="W301">
        <v>0</v>
      </c>
      <c r="X301">
        <v>721652621</v>
      </c>
      <c r="Y301">
        <f t="shared" si="96"/>
        <v>0.03</v>
      </c>
      <c r="AA301">
        <v>0</v>
      </c>
      <c r="AB301">
        <v>544.70000000000005</v>
      </c>
      <c r="AC301">
        <v>477.98</v>
      </c>
      <c r="AD301">
        <v>0</v>
      </c>
      <c r="AE301">
        <v>0</v>
      </c>
      <c r="AF301">
        <v>544.70000000000005</v>
      </c>
      <c r="AG301">
        <v>477.98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0.03</v>
      </c>
      <c r="AU301" t="s">
        <v>3</v>
      </c>
      <c r="AV301">
        <v>1</v>
      </c>
      <c r="AW301">
        <v>2</v>
      </c>
      <c r="AX301">
        <v>312267694</v>
      </c>
      <c r="AY301">
        <v>1</v>
      </c>
      <c r="AZ301">
        <v>0</v>
      </c>
      <c r="BA301">
        <v>338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16.341000000000001</v>
      </c>
      <c r="BL301">
        <v>14.339399999999999</v>
      </c>
      <c r="BM301">
        <v>0</v>
      </c>
      <c r="BN301">
        <v>0</v>
      </c>
      <c r="BO301">
        <v>0.03</v>
      </c>
      <c r="BP301">
        <v>1</v>
      </c>
      <c r="BQ301">
        <v>0</v>
      </c>
      <c r="BR301">
        <v>16.341000000000001</v>
      </c>
      <c r="BS301">
        <v>14.339399999999999</v>
      </c>
      <c r="BT301">
        <v>0</v>
      </c>
      <c r="BU301">
        <v>0</v>
      </c>
      <c r="BV301">
        <v>0.03</v>
      </c>
      <c r="BW301">
        <v>1</v>
      </c>
      <c r="CV301">
        <v>0</v>
      </c>
      <c r="CW301">
        <f>ROUND(Y301*Source!I309*DO301,7)</f>
        <v>0.03</v>
      </c>
      <c r="CX301">
        <f>ROUND(Y301*Source!I309,7)</f>
        <v>0.03</v>
      </c>
      <c r="CY301">
        <f>AB301</f>
        <v>544.70000000000005</v>
      </c>
      <c r="CZ301">
        <f>AF301</f>
        <v>544.70000000000005</v>
      </c>
      <c r="DA301">
        <f>AJ301</f>
        <v>1</v>
      </c>
      <c r="DB301">
        <f t="shared" si="97"/>
        <v>16.34</v>
      </c>
      <c r="DC301">
        <f t="shared" si="98"/>
        <v>14.34</v>
      </c>
      <c r="DD301" t="s">
        <v>3</v>
      </c>
      <c r="DE301" t="s">
        <v>3</v>
      </c>
      <c r="DF301">
        <f t="shared" si="99"/>
        <v>0</v>
      </c>
      <c r="DG301">
        <f t="shared" si="100"/>
        <v>16.34</v>
      </c>
      <c r="DH301">
        <f t="shared" si="87"/>
        <v>14.34</v>
      </c>
      <c r="DI301">
        <f t="shared" si="88"/>
        <v>0</v>
      </c>
      <c r="DJ301">
        <f>DG301+DH301</f>
        <v>30.68</v>
      </c>
      <c r="DK301">
        <v>1</v>
      </c>
      <c r="DL301" t="s">
        <v>667</v>
      </c>
      <c r="DM301">
        <v>4</v>
      </c>
      <c r="DN301" t="s">
        <v>657</v>
      </c>
      <c r="DO301">
        <v>1</v>
      </c>
    </row>
    <row r="302" spans="1:119" x14ac:dyDescent="0.2">
      <c r="A302">
        <f>ROW(Source!A310)</f>
        <v>310</v>
      </c>
      <c r="B302">
        <v>312243454</v>
      </c>
      <c r="C302">
        <v>312267695</v>
      </c>
      <c r="D302">
        <v>75629659</v>
      </c>
      <c r="E302">
        <v>109</v>
      </c>
      <c r="F302">
        <v>1</v>
      </c>
      <c r="G302">
        <v>1</v>
      </c>
      <c r="H302">
        <v>1</v>
      </c>
      <c r="I302" t="s">
        <v>734</v>
      </c>
      <c r="J302" t="s">
        <v>3</v>
      </c>
      <c r="K302" t="s">
        <v>735</v>
      </c>
      <c r="L302">
        <v>1191</v>
      </c>
      <c r="N302">
        <v>1013</v>
      </c>
      <c r="O302" t="s">
        <v>657</v>
      </c>
      <c r="P302" t="s">
        <v>657</v>
      </c>
      <c r="Q302">
        <v>1</v>
      </c>
      <c r="W302">
        <v>0</v>
      </c>
      <c r="X302">
        <v>1893946532</v>
      </c>
      <c r="Y302">
        <f t="shared" si="96"/>
        <v>1.27</v>
      </c>
      <c r="AA302">
        <v>0</v>
      </c>
      <c r="AB302">
        <v>0</v>
      </c>
      <c r="AC302">
        <v>0</v>
      </c>
      <c r="AD302">
        <v>451.23</v>
      </c>
      <c r="AE302">
        <v>0</v>
      </c>
      <c r="AF302">
        <v>0</v>
      </c>
      <c r="AG302">
        <v>0</v>
      </c>
      <c r="AH302">
        <v>451.23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1.27</v>
      </c>
      <c r="AU302" t="s">
        <v>3</v>
      </c>
      <c r="AV302">
        <v>1</v>
      </c>
      <c r="AW302">
        <v>2</v>
      </c>
      <c r="AX302">
        <v>312267700</v>
      </c>
      <c r="AY302">
        <v>1</v>
      </c>
      <c r="AZ302">
        <v>0</v>
      </c>
      <c r="BA302">
        <v>339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573.06209999999999</v>
      </c>
      <c r="BN302">
        <v>1.27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573.06209999999999</v>
      </c>
      <c r="BU302">
        <v>1.27</v>
      </c>
      <c r="BV302">
        <v>0</v>
      </c>
      <c r="BW302">
        <v>1</v>
      </c>
      <c r="CU302">
        <f>ROUND(AT302*Source!I310*AH302*AL302,2)</f>
        <v>573.05999999999995</v>
      </c>
      <c r="CV302">
        <f>ROUND(Y302*Source!I310,7)</f>
        <v>1.27</v>
      </c>
      <c r="CW302">
        <v>0</v>
      </c>
      <c r="CX302">
        <f>ROUND(Y302*Source!I310,7)</f>
        <v>1.27</v>
      </c>
      <c r="CY302">
        <f>AD302</f>
        <v>451.23</v>
      </c>
      <c r="CZ302">
        <f>AH302</f>
        <v>451.23</v>
      </c>
      <c r="DA302">
        <f>AL302</f>
        <v>1</v>
      </c>
      <c r="DB302">
        <f t="shared" si="97"/>
        <v>573.05999999999995</v>
      </c>
      <c r="DC302">
        <f t="shared" si="98"/>
        <v>0</v>
      </c>
      <c r="DD302" t="s">
        <v>3</v>
      </c>
      <c r="DE302" t="s">
        <v>3</v>
      </c>
      <c r="DF302">
        <f t="shared" si="99"/>
        <v>0</v>
      </c>
      <c r="DG302">
        <f t="shared" si="100"/>
        <v>0</v>
      </c>
      <c r="DH302">
        <f t="shared" si="87"/>
        <v>0</v>
      </c>
      <c r="DI302">
        <f t="shared" si="88"/>
        <v>573.05999999999995</v>
      </c>
      <c r="DJ302">
        <f>DI302</f>
        <v>573.05999999999995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ROW(Source!A310)</f>
        <v>310</v>
      </c>
      <c r="B303">
        <v>312243454</v>
      </c>
      <c r="C303">
        <v>312267695</v>
      </c>
      <c r="D303">
        <v>75629607</v>
      </c>
      <c r="E303">
        <v>109</v>
      </c>
      <c r="F303">
        <v>1</v>
      </c>
      <c r="G303">
        <v>1</v>
      </c>
      <c r="H303">
        <v>1</v>
      </c>
      <c r="I303" t="s">
        <v>658</v>
      </c>
      <c r="J303" t="s">
        <v>3</v>
      </c>
      <c r="K303" t="s">
        <v>659</v>
      </c>
      <c r="L303">
        <v>1191</v>
      </c>
      <c r="N303">
        <v>1013</v>
      </c>
      <c r="O303" t="s">
        <v>657</v>
      </c>
      <c r="P303" t="s">
        <v>657</v>
      </c>
      <c r="Q303">
        <v>1</v>
      </c>
      <c r="W303">
        <v>0</v>
      </c>
      <c r="X303">
        <v>-1417349443</v>
      </c>
      <c r="Y303">
        <f t="shared" si="96"/>
        <v>0.13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0.13</v>
      </c>
      <c r="AU303" t="s">
        <v>3</v>
      </c>
      <c r="AV303">
        <v>2</v>
      </c>
      <c r="AW303">
        <v>2</v>
      </c>
      <c r="AX303">
        <v>312267701</v>
      </c>
      <c r="AY303">
        <v>1</v>
      </c>
      <c r="AZ303">
        <v>0</v>
      </c>
      <c r="BA303">
        <v>340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ROUND(Y303*Source!I310,7)</f>
        <v>0.13</v>
      </c>
      <c r="CY303">
        <f>AD303</f>
        <v>0</v>
      </c>
      <c r="CZ303">
        <f>AH303</f>
        <v>0</v>
      </c>
      <c r="DA303">
        <f>AL303</f>
        <v>1</v>
      </c>
      <c r="DB303">
        <f t="shared" si="97"/>
        <v>0</v>
      </c>
      <c r="DC303">
        <f t="shared" si="98"/>
        <v>0</v>
      </c>
      <c r="DD303" t="s">
        <v>3</v>
      </c>
      <c r="DE303" t="s">
        <v>3</v>
      </c>
      <c r="DF303">
        <f t="shared" si="99"/>
        <v>0</v>
      </c>
      <c r="DG303">
        <f t="shared" si="100"/>
        <v>0</v>
      </c>
      <c r="DH303">
        <f t="shared" si="87"/>
        <v>0</v>
      </c>
      <c r="DI303">
        <f t="shared" si="88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ROW(Source!A310)</f>
        <v>310</v>
      </c>
      <c r="B304">
        <v>312243454</v>
      </c>
      <c r="C304">
        <v>312267695</v>
      </c>
      <c r="D304">
        <v>277944868</v>
      </c>
      <c r="E304">
        <v>1</v>
      </c>
      <c r="F304">
        <v>1</v>
      </c>
      <c r="G304">
        <v>1</v>
      </c>
      <c r="H304">
        <v>2</v>
      </c>
      <c r="I304" t="s">
        <v>728</v>
      </c>
      <c r="J304" t="s">
        <v>729</v>
      </c>
      <c r="K304" t="s">
        <v>730</v>
      </c>
      <c r="L304">
        <v>1368</v>
      </c>
      <c r="N304">
        <v>1011</v>
      </c>
      <c r="O304" t="s">
        <v>443</v>
      </c>
      <c r="P304" t="s">
        <v>443</v>
      </c>
      <c r="Q304">
        <v>1</v>
      </c>
      <c r="W304">
        <v>0</v>
      </c>
      <c r="X304">
        <v>412917512</v>
      </c>
      <c r="Y304">
        <f t="shared" si="96"/>
        <v>0.06</v>
      </c>
      <c r="AA304">
        <v>0</v>
      </c>
      <c r="AB304">
        <v>436.88</v>
      </c>
      <c r="AC304">
        <v>477.98</v>
      </c>
      <c r="AD304">
        <v>0</v>
      </c>
      <c r="AE304">
        <v>0</v>
      </c>
      <c r="AF304">
        <v>346.73</v>
      </c>
      <c r="AG304">
        <v>477.98</v>
      </c>
      <c r="AH304">
        <v>0</v>
      </c>
      <c r="AI304">
        <v>1</v>
      </c>
      <c r="AJ304">
        <v>1.26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0.06</v>
      </c>
      <c r="AU304" t="s">
        <v>3</v>
      </c>
      <c r="AV304">
        <v>1</v>
      </c>
      <c r="AW304">
        <v>2</v>
      </c>
      <c r="AX304">
        <v>312267702</v>
      </c>
      <c r="AY304">
        <v>1</v>
      </c>
      <c r="AZ304">
        <v>0</v>
      </c>
      <c r="BA304">
        <v>341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20.803799999999999</v>
      </c>
      <c r="BL304">
        <v>28.678799999999999</v>
      </c>
      <c r="BM304">
        <v>0</v>
      </c>
      <c r="BN304">
        <v>0</v>
      </c>
      <c r="BO304">
        <v>0.06</v>
      </c>
      <c r="BP304">
        <v>1</v>
      </c>
      <c r="BQ304">
        <v>0</v>
      </c>
      <c r="BR304">
        <v>20.803799999999999</v>
      </c>
      <c r="BS304">
        <v>28.678799999999999</v>
      </c>
      <c r="BT304">
        <v>0</v>
      </c>
      <c r="BU304">
        <v>0</v>
      </c>
      <c r="BV304">
        <v>0.06</v>
      </c>
      <c r="BW304">
        <v>1</v>
      </c>
      <c r="CV304">
        <v>0</v>
      </c>
      <c r="CW304">
        <f>ROUND(Y304*Source!I310*DO304,7)</f>
        <v>0.06</v>
      </c>
      <c r="CX304">
        <f>ROUND(Y304*Source!I310,7)</f>
        <v>0.06</v>
      </c>
      <c r="CY304">
        <f>AB304</f>
        <v>436.88</v>
      </c>
      <c r="CZ304">
        <f>AF304</f>
        <v>346.73</v>
      </c>
      <c r="DA304">
        <f>AJ304</f>
        <v>1.26</v>
      </c>
      <c r="DB304">
        <f t="shared" si="97"/>
        <v>20.8</v>
      </c>
      <c r="DC304">
        <f t="shared" si="98"/>
        <v>28.68</v>
      </c>
      <c r="DD304" t="s">
        <v>3</v>
      </c>
      <c r="DE304" t="s">
        <v>3</v>
      </c>
      <c r="DF304">
        <f t="shared" si="99"/>
        <v>0</v>
      </c>
      <c r="DG304">
        <f>ROUND(ROUND(AF304*AJ304,2)*CX304,2)</f>
        <v>26.21</v>
      </c>
      <c r="DH304">
        <f t="shared" si="87"/>
        <v>28.68</v>
      </c>
      <c r="DI304">
        <f t="shared" si="88"/>
        <v>0</v>
      </c>
      <c r="DJ304">
        <f>DG304+DH304</f>
        <v>54.89</v>
      </c>
      <c r="DK304">
        <v>1</v>
      </c>
      <c r="DL304" t="s">
        <v>667</v>
      </c>
      <c r="DM304">
        <v>4</v>
      </c>
      <c r="DN304" t="s">
        <v>657</v>
      </c>
      <c r="DO304">
        <v>1</v>
      </c>
    </row>
    <row r="305" spans="1:119" x14ac:dyDescent="0.2">
      <c r="A305">
        <f>ROW(Source!A310)</f>
        <v>310</v>
      </c>
      <c r="B305">
        <v>312243454</v>
      </c>
      <c r="C305">
        <v>312267695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664</v>
      </c>
      <c r="J305" t="s">
        <v>665</v>
      </c>
      <c r="K305" t="s">
        <v>666</v>
      </c>
      <c r="L305">
        <v>1368</v>
      </c>
      <c r="N305">
        <v>1011</v>
      </c>
      <c r="O305" t="s">
        <v>443</v>
      </c>
      <c r="P305" t="s">
        <v>443</v>
      </c>
      <c r="Q305">
        <v>1</v>
      </c>
      <c r="W305">
        <v>0</v>
      </c>
      <c r="X305">
        <v>721652621</v>
      </c>
      <c r="Y305">
        <f t="shared" si="96"/>
        <v>7.0000000000000007E-2</v>
      </c>
      <c r="AA305">
        <v>0</v>
      </c>
      <c r="AB305">
        <v>544.70000000000005</v>
      </c>
      <c r="AC305">
        <v>477.98</v>
      </c>
      <c r="AD305">
        <v>0</v>
      </c>
      <c r="AE305">
        <v>0</v>
      </c>
      <c r="AF305">
        <v>544.70000000000005</v>
      </c>
      <c r="AG305">
        <v>477.98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7.0000000000000007E-2</v>
      </c>
      <c r="AU305" t="s">
        <v>3</v>
      </c>
      <c r="AV305">
        <v>1</v>
      </c>
      <c r="AW305">
        <v>2</v>
      </c>
      <c r="AX305">
        <v>312267703</v>
      </c>
      <c r="AY305">
        <v>1</v>
      </c>
      <c r="AZ305">
        <v>0</v>
      </c>
      <c r="BA305">
        <v>342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38.129000000000005</v>
      </c>
      <c r="BL305">
        <v>33.458600000000004</v>
      </c>
      <c r="BM305">
        <v>0</v>
      </c>
      <c r="BN305">
        <v>0</v>
      </c>
      <c r="BO305">
        <v>7.0000000000000007E-2</v>
      </c>
      <c r="BP305">
        <v>1</v>
      </c>
      <c r="BQ305">
        <v>0</v>
      </c>
      <c r="BR305">
        <v>38.129000000000005</v>
      </c>
      <c r="BS305">
        <v>33.458600000000004</v>
      </c>
      <c r="BT305">
        <v>0</v>
      </c>
      <c r="BU305">
        <v>0</v>
      </c>
      <c r="BV305">
        <v>7.0000000000000007E-2</v>
      </c>
      <c r="BW305">
        <v>1</v>
      </c>
      <c r="CV305">
        <v>0</v>
      </c>
      <c r="CW305">
        <f>ROUND(Y305*Source!I310*DO305,7)</f>
        <v>7.0000000000000007E-2</v>
      </c>
      <c r="CX305">
        <f>ROUND(Y305*Source!I310,7)</f>
        <v>7.0000000000000007E-2</v>
      </c>
      <c r="CY305">
        <f>AB305</f>
        <v>544.70000000000005</v>
      </c>
      <c r="CZ305">
        <f>AF305</f>
        <v>544.70000000000005</v>
      </c>
      <c r="DA305">
        <f>AJ305</f>
        <v>1</v>
      </c>
      <c r="DB305">
        <f t="shared" si="97"/>
        <v>38.130000000000003</v>
      </c>
      <c r="DC305">
        <f t="shared" si="98"/>
        <v>33.46</v>
      </c>
      <c r="DD305" t="s">
        <v>3</v>
      </c>
      <c r="DE305" t="s">
        <v>3</v>
      </c>
      <c r="DF305">
        <f t="shared" si="99"/>
        <v>0</v>
      </c>
      <c r="DG305">
        <f>ROUND(ROUND(AF305,2)*CX305,2)</f>
        <v>38.130000000000003</v>
      </c>
      <c r="DH305">
        <f t="shared" si="87"/>
        <v>33.46</v>
      </c>
      <c r="DI305">
        <f t="shared" si="88"/>
        <v>0</v>
      </c>
      <c r="DJ305">
        <f>DG305+DH305</f>
        <v>71.59</v>
      </c>
      <c r="DK305">
        <v>1</v>
      </c>
      <c r="DL305" t="s">
        <v>667</v>
      </c>
      <c r="DM305">
        <v>4</v>
      </c>
      <c r="DN305" t="s">
        <v>657</v>
      </c>
      <c r="DO305">
        <v>1</v>
      </c>
    </row>
    <row r="306" spans="1:119" x14ac:dyDescent="0.2">
      <c r="A306">
        <f>ROW(Source!A346)</f>
        <v>346</v>
      </c>
      <c r="B306">
        <v>312243454</v>
      </c>
      <c r="C306">
        <v>312244771</v>
      </c>
      <c r="D306">
        <v>277560270</v>
      </c>
      <c r="E306">
        <v>109</v>
      </c>
      <c r="F306">
        <v>1</v>
      </c>
      <c r="G306">
        <v>1</v>
      </c>
      <c r="H306">
        <v>1</v>
      </c>
      <c r="I306" t="s">
        <v>736</v>
      </c>
      <c r="J306" t="s">
        <v>3</v>
      </c>
      <c r="K306" t="s">
        <v>737</v>
      </c>
      <c r="L306">
        <v>1191</v>
      </c>
      <c r="N306">
        <v>1013</v>
      </c>
      <c r="O306" t="s">
        <v>657</v>
      </c>
      <c r="P306" t="s">
        <v>657</v>
      </c>
      <c r="Q306">
        <v>1</v>
      </c>
      <c r="W306">
        <v>0</v>
      </c>
      <c r="X306">
        <v>246699258</v>
      </c>
      <c r="Y306">
        <f t="shared" si="96"/>
        <v>1.27</v>
      </c>
      <c r="AA306">
        <v>0</v>
      </c>
      <c r="AB306">
        <v>0</v>
      </c>
      <c r="AC306">
        <v>0</v>
      </c>
      <c r="AD306">
        <v>417.34</v>
      </c>
      <c r="AE306">
        <v>0</v>
      </c>
      <c r="AF306">
        <v>0</v>
      </c>
      <c r="AG306">
        <v>0</v>
      </c>
      <c r="AH306">
        <v>417.34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1.27</v>
      </c>
      <c r="AU306" t="s">
        <v>3</v>
      </c>
      <c r="AV306">
        <v>1</v>
      </c>
      <c r="AW306">
        <v>2</v>
      </c>
      <c r="AX306">
        <v>312244776</v>
      </c>
      <c r="AY306">
        <v>1</v>
      </c>
      <c r="AZ306">
        <v>0</v>
      </c>
      <c r="BA306">
        <v>349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530.02179999999998</v>
      </c>
      <c r="BN306">
        <v>1.27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530.02179999999998</v>
      </c>
      <c r="BU306">
        <v>1.27</v>
      </c>
      <c r="BV306">
        <v>0</v>
      </c>
      <c r="BW306">
        <v>1</v>
      </c>
      <c r="CU306">
        <f>ROUND(AT306*Source!I346*AH306*AL306,2)</f>
        <v>11130.46</v>
      </c>
      <c r="CV306">
        <f>ROUND(Y306*Source!I346,7)</f>
        <v>26.67</v>
      </c>
      <c r="CW306">
        <v>0</v>
      </c>
      <c r="CX306">
        <f>ROUND(Y306*Source!I346,7)</f>
        <v>26.67</v>
      </c>
      <c r="CY306">
        <f>AD306</f>
        <v>417.34</v>
      </c>
      <c r="CZ306">
        <f>AH306</f>
        <v>417.34</v>
      </c>
      <c r="DA306">
        <f>AL306</f>
        <v>1</v>
      </c>
      <c r="DB306">
        <f t="shared" si="97"/>
        <v>530.02</v>
      </c>
      <c r="DC306">
        <f t="shared" si="98"/>
        <v>0</v>
      </c>
      <c r="DD306" t="s">
        <v>3</v>
      </c>
      <c r="DE306" t="s">
        <v>3</v>
      </c>
      <c r="DF306">
        <f t="shared" si="99"/>
        <v>0</v>
      </c>
      <c r="DG306">
        <f>ROUND(ROUND(AF306,2)*CX306,2)</f>
        <v>0</v>
      </c>
      <c r="DH306">
        <f t="shared" si="87"/>
        <v>0</v>
      </c>
      <c r="DI306">
        <f t="shared" si="88"/>
        <v>11130.46</v>
      </c>
      <c r="DJ306">
        <f>DI306</f>
        <v>11130.46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ROW(Source!A346)</f>
        <v>346</v>
      </c>
      <c r="B307">
        <v>312243454</v>
      </c>
      <c r="C307">
        <v>312244771</v>
      </c>
      <c r="D307">
        <v>277560491</v>
      </c>
      <c r="E307">
        <v>109</v>
      </c>
      <c r="F307">
        <v>1</v>
      </c>
      <c r="G307">
        <v>1</v>
      </c>
      <c r="H307">
        <v>1</v>
      </c>
      <c r="I307" t="s">
        <v>658</v>
      </c>
      <c r="J307" t="s">
        <v>3</v>
      </c>
      <c r="K307" t="s">
        <v>659</v>
      </c>
      <c r="L307">
        <v>1191</v>
      </c>
      <c r="N307">
        <v>1013</v>
      </c>
      <c r="O307" t="s">
        <v>657</v>
      </c>
      <c r="P307" t="s">
        <v>657</v>
      </c>
      <c r="Q307">
        <v>1</v>
      </c>
      <c r="W307">
        <v>0</v>
      </c>
      <c r="X307">
        <v>-1417349443</v>
      </c>
      <c r="Y307">
        <f t="shared" si="96"/>
        <v>0.41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0.41</v>
      </c>
      <c r="AU307" t="s">
        <v>3</v>
      </c>
      <c r="AV307">
        <v>2</v>
      </c>
      <c r="AW307">
        <v>2</v>
      </c>
      <c r="AX307">
        <v>312244777</v>
      </c>
      <c r="AY307">
        <v>1</v>
      </c>
      <c r="AZ307">
        <v>0</v>
      </c>
      <c r="BA307">
        <v>350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ROUND(Y307*Source!I346,7)</f>
        <v>8.61</v>
      </c>
      <c r="CY307">
        <f>AD307</f>
        <v>0</v>
      </c>
      <c r="CZ307">
        <f>AH307</f>
        <v>0</v>
      </c>
      <c r="DA307">
        <f>AL307</f>
        <v>1</v>
      </c>
      <c r="DB307">
        <f t="shared" si="97"/>
        <v>0</v>
      </c>
      <c r="DC307">
        <f t="shared" si="98"/>
        <v>0</v>
      </c>
      <c r="DD307" t="s">
        <v>3</v>
      </c>
      <c r="DE307" t="s">
        <v>3</v>
      </c>
      <c r="DF307">
        <f t="shared" si="99"/>
        <v>0</v>
      </c>
      <c r="DG307">
        <f>ROUND(ROUND(AF307,2)*CX307,2)</f>
        <v>0</v>
      </c>
      <c r="DH307">
        <f t="shared" si="87"/>
        <v>0</v>
      </c>
      <c r="DI307">
        <f t="shared" si="88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ROW(Source!A346)</f>
        <v>346</v>
      </c>
      <c r="B308">
        <v>312243454</v>
      </c>
      <c r="C308">
        <v>312244771</v>
      </c>
      <c r="D308">
        <v>277944868</v>
      </c>
      <c r="E308">
        <v>1</v>
      </c>
      <c r="F308">
        <v>1</v>
      </c>
      <c r="G308">
        <v>1</v>
      </c>
      <c r="H308">
        <v>2</v>
      </c>
      <c r="I308" t="s">
        <v>728</v>
      </c>
      <c r="J308" t="s">
        <v>729</v>
      </c>
      <c r="K308" t="s">
        <v>730</v>
      </c>
      <c r="L308">
        <v>1368</v>
      </c>
      <c r="N308">
        <v>1011</v>
      </c>
      <c r="O308" t="s">
        <v>443</v>
      </c>
      <c r="P308" t="s">
        <v>443</v>
      </c>
      <c r="Q308">
        <v>1</v>
      </c>
      <c r="W308">
        <v>0</v>
      </c>
      <c r="X308">
        <v>412917512</v>
      </c>
      <c r="Y308">
        <f t="shared" si="96"/>
        <v>0.35</v>
      </c>
      <c r="AA308">
        <v>0</v>
      </c>
      <c r="AB308">
        <v>436.88</v>
      </c>
      <c r="AC308">
        <v>477.98</v>
      </c>
      <c r="AD308">
        <v>0</v>
      </c>
      <c r="AE308">
        <v>0</v>
      </c>
      <c r="AF308">
        <v>346.73</v>
      </c>
      <c r="AG308">
        <v>477.98</v>
      </c>
      <c r="AH308">
        <v>0</v>
      </c>
      <c r="AI308">
        <v>1</v>
      </c>
      <c r="AJ308">
        <v>1.26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0.35</v>
      </c>
      <c r="AU308" t="s">
        <v>3</v>
      </c>
      <c r="AV308">
        <v>1</v>
      </c>
      <c r="AW308">
        <v>2</v>
      </c>
      <c r="AX308">
        <v>312244778</v>
      </c>
      <c r="AY308">
        <v>1</v>
      </c>
      <c r="AZ308">
        <v>0</v>
      </c>
      <c r="BA308">
        <v>351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121.35549999999999</v>
      </c>
      <c r="BL308">
        <v>167.29300000000001</v>
      </c>
      <c r="BM308">
        <v>0</v>
      </c>
      <c r="BN308">
        <v>0</v>
      </c>
      <c r="BO308">
        <v>0.35</v>
      </c>
      <c r="BP308">
        <v>1</v>
      </c>
      <c r="BQ308">
        <v>0</v>
      </c>
      <c r="BR308">
        <v>121.35549999999999</v>
      </c>
      <c r="BS308">
        <v>167.29300000000001</v>
      </c>
      <c r="BT308">
        <v>0</v>
      </c>
      <c r="BU308">
        <v>0</v>
      </c>
      <c r="BV308">
        <v>0.35</v>
      </c>
      <c r="BW308">
        <v>1</v>
      </c>
      <c r="CV308">
        <v>0</v>
      </c>
      <c r="CW308">
        <f>ROUND(Y308*Source!I346*DO308,7)</f>
        <v>7.35</v>
      </c>
      <c r="CX308">
        <f>ROUND(Y308*Source!I346,7)</f>
        <v>7.35</v>
      </c>
      <c r="CY308">
        <f>AB308</f>
        <v>436.88</v>
      </c>
      <c r="CZ308">
        <f>AF308</f>
        <v>346.73</v>
      </c>
      <c r="DA308">
        <f>AJ308</f>
        <v>1.26</v>
      </c>
      <c r="DB308">
        <f t="shared" si="97"/>
        <v>121.36</v>
      </c>
      <c r="DC308">
        <f t="shared" si="98"/>
        <v>167.29</v>
      </c>
      <c r="DD308" t="s">
        <v>3</v>
      </c>
      <c r="DE308" t="s">
        <v>3</v>
      </c>
      <c r="DF308">
        <f t="shared" si="99"/>
        <v>0</v>
      </c>
      <c r="DG308">
        <f>ROUND(ROUND(AF308*AJ308,2)*CX308,2)</f>
        <v>3211.07</v>
      </c>
      <c r="DH308">
        <f t="shared" si="87"/>
        <v>3513.15</v>
      </c>
      <c r="DI308">
        <f t="shared" si="88"/>
        <v>0</v>
      </c>
      <c r="DJ308">
        <f>DG308+DH308</f>
        <v>6724.22</v>
      </c>
      <c r="DK308">
        <v>1</v>
      </c>
      <c r="DL308" t="s">
        <v>667</v>
      </c>
      <c r="DM308">
        <v>4</v>
      </c>
      <c r="DN308" t="s">
        <v>657</v>
      </c>
      <c r="DO308">
        <v>1</v>
      </c>
    </row>
    <row r="309" spans="1:119" x14ac:dyDescent="0.2">
      <c r="A309">
        <f>ROW(Source!A346)</f>
        <v>346</v>
      </c>
      <c r="B309">
        <v>312243454</v>
      </c>
      <c r="C309">
        <v>312244771</v>
      </c>
      <c r="D309">
        <v>277945805</v>
      </c>
      <c r="E309">
        <v>1</v>
      </c>
      <c r="F309">
        <v>1</v>
      </c>
      <c r="G309">
        <v>1</v>
      </c>
      <c r="H309">
        <v>2</v>
      </c>
      <c r="I309" t="s">
        <v>664</v>
      </c>
      <c r="J309" t="s">
        <v>665</v>
      </c>
      <c r="K309" t="s">
        <v>666</v>
      </c>
      <c r="L309">
        <v>1368</v>
      </c>
      <c r="N309">
        <v>1011</v>
      </c>
      <c r="O309" t="s">
        <v>443</v>
      </c>
      <c r="P309" t="s">
        <v>443</v>
      </c>
      <c r="Q309">
        <v>1</v>
      </c>
      <c r="W309">
        <v>0</v>
      </c>
      <c r="X309">
        <v>721652621</v>
      </c>
      <c r="Y309">
        <f t="shared" si="96"/>
        <v>0.06</v>
      </c>
      <c r="AA309">
        <v>0</v>
      </c>
      <c r="AB309">
        <v>544.70000000000005</v>
      </c>
      <c r="AC309">
        <v>477.98</v>
      </c>
      <c r="AD309">
        <v>0</v>
      </c>
      <c r="AE309">
        <v>0</v>
      </c>
      <c r="AF309">
        <v>544.70000000000005</v>
      </c>
      <c r="AG309">
        <v>477.98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0.06</v>
      </c>
      <c r="AU309" t="s">
        <v>3</v>
      </c>
      <c r="AV309">
        <v>1</v>
      </c>
      <c r="AW309">
        <v>2</v>
      </c>
      <c r="AX309">
        <v>312244779</v>
      </c>
      <c r="AY309">
        <v>1</v>
      </c>
      <c r="AZ309">
        <v>0</v>
      </c>
      <c r="BA309">
        <v>352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32.682000000000002</v>
      </c>
      <c r="BL309">
        <v>28.678799999999999</v>
      </c>
      <c r="BM309">
        <v>0</v>
      </c>
      <c r="BN309">
        <v>0</v>
      </c>
      <c r="BO309">
        <v>0.06</v>
      </c>
      <c r="BP309">
        <v>1</v>
      </c>
      <c r="BQ309">
        <v>0</v>
      </c>
      <c r="BR309">
        <v>32.682000000000002</v>
      </c>
      <c r="BS309">
        <v>28.678799999999999</v>
      </c>
      <c r="BT309">
        <v>0</v>
      </c>
      <c r="BU309">
        <v>0</v>
      </c>
      <c r="BV309">
        <v>0.06</v>
      </c>
      <c r="BW309">
        <v>1</v>
      </c>
      <c r="CV309">
        <v>0</v>
      </c>
      <c r="CW309">
        <f>ROUND(Y309*Source!I346*DO309,7)</f>
        <v>1.26</v>
      </c>
      <c r="CX309">
        <f>ROUND(Y309*Source!I346,7)</f>
        <v>1.26</v>
      </c>
      <c r="CY309">
        <f>AB309</f>
        <v>544.70000000000005</v>
      </c>
      <c r="CZ309">
        <f>AF309</f>
        <v>544.70000000000005</v>
      </c>
      <c r="DA309">
        <f>AJ309</f>
        <v>1</v>
      </c>
      <c r="DB309">
        <f t="shared" si="97"/>
        <v>32.68</v>
      </c>
      <c r="DC309">
        <f t="shared" si="98"/>
        <v>28.68</v>
      </c>
      <c r="DD309" t="s">
        <v>3</v>
      </c>
      <c r="DE309" t="s">
        <v>3</v>
      </c>
      <c r="DF309">
        <f t="shared" si="99"/>
        <v>0</v>
      </c>
      <c r="DG309">
        <f>ROUND(ROUND(AF309,2)*CX309,2)</f>
        <v>686.32</v>
      </c>
      <c r="DH309">
        <f t="shared" si="87"/>
        <v>602.25</v>
      </c>
      <c r="DI309">
        <f t="shared" si="88"/>
        <v>0</v>
      </c>
      <c r="DJ309">
        <f>DG309+DH309</f>
        <v>1288.5700000000002</v>
      </c>
      <c r="DK309">
        <v>1</v>
      </c>
      <c r="DL309" t="s">
        <v>667</v>
      </c>
      <c r="DM309">
        <v>4</v>
      </c>
      <c r="DN309" t="s">
        <v>657</v>
      </c>
      <c r="DO309">
        <v>1</v>
      </c>
    </row>
    <row r="310" spans="1:119" x14ac:dyDescent="0.2">
      <c r="A310">
        <f>ROW(Source!A347)</f>
        <v>347</v>
      </c>
      <c r="B310">
        <v>312243454</v>
      </c>
      <c r="C310">
        <v>312244780</v>
      </c>
      <c r="D310">
        <v>277560259</v>
      </c>
      <c r="E310">
        <v>109</v>
      </c>
      <c r="F310">
        <v>1</v>
      </c>
      <c r="G310">
        <v>1</v>
      </c>
      <c r="H310">
        <v>1</v>
      </c>
      <c r="I310" t="s">
        <v>738</v>
      </c>
      <c r="J310" t="s">
        <v>3</v>
      </c>
      <c r="K310" t="s">
        <v>739</v>
      </c>
      <c r="L310">
        <v>1191</v>
      </c>
      <c r="N310">
        <v>1013</v>
      </c>
      <c r="O310" t="s">
        <v>657</v>
      </c>
      <c r="P310" t="s">
        <v>657</v>
      </c>
      <c r="Q310">
        <v>1</v>
      </c>
      <c r="W310">
        <v>0</v>
      </c>
      <c r="X310">
        <v>1149069633</v>
      </c>
      <c r="Y310">
        <f t="shared" si="96"/>
        <v>0.15</v>
      </c>
      <c r="AA310">
        <v>0</v>
      </c>
      <c r="AB310">
        <v>0</v>
      </c>
      <c r="AC310">
        <v>0</v>
      </c>
      <c r="AD310">
        <v>410.21</v>
      </c>
      <c r="AE310">
        <v>0</v>
      </c>
      <c r="AF310">
        <v>0</v>
      </c>
      <c r="AG310">
        <v>0</v>
      </c>
      <c r="AH310">
        <v>410.21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0.15</v>
      </c>
      <c r="AU310" t="s">
        <v>3</v>
      </c>
      <c r="AV310">
        <v>1</v>
      </c>
      <c r="AW310">
        <v>2</v>
      </c>
      <c r="AX310">
        <v>312244785</v>
      </c>
      <c r="AY310">
        <v>1</v>
      </c>
      <c r="AZ310">
        <v>0</v>
      </c>
      <c r="BA310">
        <v>353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61.531499999999994</v>
      </c>
      <c r="BN310">
        <v>0.15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61.531499999999994</v>
      </c>
      <c r="BU310">
        <v>0.15</v>
      </c>
      <c r="BV310">
        <v>0</v>
      </c>
      <c r="BW310">
        <v>1</v>
      </c>
      <c r="CU310">
        <f>ROUND(AT310*Source!I347*AH310*AL310,2)</f>
        <v>-1292.1600000000001</v>
      </c>
      <c r="CV310">
        <f>ROUND(Y310*Source!I347,7)</f>
        <v>-3.15</v>
      </c>
      <c r="CW310">
        <v>0</v>
      </c>
      <c r="CX310">
        <f>ROUND(Y310*Source!I347,7)</f>
        <v>-3.15</v>
      </c>
      <c r="CY310">
        <f>AD310</f>
        <v>410.21</v>
      </c>
      <c r="CZ310">
        <f>AH310</f>
        <v>410.21</v>
      </c>
      <c r="DA310">
        <f>AL310</f>
        <v>1</v>
      </c>
      <c r="DB310">
        <f t="shared" si="97"/>
        <v>61.53</v>
      </c>
      <c r="DC310">
        <f t="shared" si="98"/>
        <v>0</v>
      </c>
      <c r="DD310" t="s">
        <v>3</v>
      </c>
      <c r="DE310" t="s">
        <v>3</v>
      </c>
      <c r="DF310">
        <f t="shared" si="99"/>
        <v>0</v>
      </c>
      <c r="DG310">
        <f>ROUND(ROUND(AF310,2)*CX310,2)</f>
        <v>0</v>
      </c>
      <c r="DH310">
        <f t="shared" si="87"/>
        <v>0</v>
      </c>
      <c r="DI310">
        <f t="shared" si="88"/>
        <v>-1292.1600000000001</v>
      </c>
      <c r="DJ310">
        <f>DI310</f>
        <v>-1292.1600000000001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ROW(Source!A347)</f>
        <v>347</v>
      </c>
      <c r="B311">
        <v>312243454</v>
      </c>
      <c r="C311">
        <v>312244780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658</v>
      </c>
      <c r="J311" t="s">
        <v>3</v>
      </c>
      <c r="K311" t="s">
        <v>659</v>
      </c>
      <c r="L311">
        <v>1191</v>
      </c>
      <c r="N311">
        <v>1013</v>
      </c>
      <c r="O311" t="s">
        <v>657</v>
      </c>
      <c r="P311" t="s">
        <v>657</v>
      </c>
      <c r="Q311">
        <v>1</v>
      </c>
      <c r="W311">
        <v>0</v>
      </c>
      <c r="X311">
        <v>-1417349443</v>
      </c>
      <c r="Y311">
        <f t="shared" si="96"/>
        <v>0.08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0.08</v>
      </c>
      <c r="AU311" t="s">
        <v>3</v>
      </c>
      <c r="AV311">
        <v>2</v>
      </c>
      <c r="AW311">
        <v>2</v>
      </c>
      <c r="AX311">
        <v>312244786</v>
      </c>
      <c r="AY311">
        <v>1</v>
      </c>
      <c r="AZ311">
        <v>0</v>
      </c>
      <c r="BA311">
        <v>354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ROUND(Y311*Source!I347,7)</f>
        <v>-1.68</v>
      </c>
      <c r="CY311">
        <f>AD311</f>
        <v>0</v>
      </c>
      <c r="CZ311">
        <f>AH311</f>
        <v>0</v>
      </c>
      <c r="DA311">
        <f>AL311</f>
        <v>1</v>
      </c>
      <c r="DB311">
        <f t="shared" si="97"/>
        <v>0</v>
      </c>
      <c r="DC311">
        <f t="shared" si="98"/>
        <v>0</v>
      </c>
      <c r="DD311" t="s">
        <v>3</v>
      </c>
      <c r="DE311" t="s">
        <v>3</v>
      </c>
      <c r="DF311">
        <f t="shared" si="99"/>
        <v>0</v>
      </c>
      <c r="DG311">
        <f>ROUND(ROUND(AF311,2)*CX311,2)</f>
        <v>0</v>
      </c>
      <c r="DH311">
        <f t="shared" si="87"/>
        <v>0</v>
      </c>
      <c r="DI311">
        <f t="shared" si="88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ROW(Source!A347)</f>
        <v>347</v>
      </c>
      <c r="B312">
        <v>312243454</v>
      </c>
      <c r="C312">
        <v>312244780</v>
      </c>
      <c r="D312">
        <v>277944868</v>
      </c>
      <c r="E312">
        <v>1</v>
      </c>
      <c r="F312">
        <v>1</v>
      </c>
      <c r="G312">
        <v>1</v>
      </c>
      <c r="H312">
        <v>2</v>
      </c>
      <c r="I312" t="s">
        <v>728</v>
      </c>
      <c r="J312" t="s">
        <v>729</v>
      </c>
      <c r="K312" t="s">
        <v>730</v>
      </c>
      <c r="L312">
        <v>1368</v>
      </c>
      <c r="N312">
        <v>1011</v>
      </c>
      <c r="O312" t="s">
        <v>443</v>
      </c>
      <c r="P312" t="s">
        <v>443</v>
      </c>
      <c r="Q312">
        <v>1</v>
      </c>
      <c r="W312">
        <v>0</v>
      </c>
      <c r="X312">
        <v>412917512</v>
      </c>
      <c r="Y312">
        <f t="shared" si="96"/>
        <v>7.0000000000000007E-2</v>
      </c>
      <c r="AA312">
        <v>0</v>
      </c>
      <c r="AB312">
        <v>436.88</v>
      </c>
      <c r="AC312">
        <v>477.98</v>
      </c>
      <c r="AD312">
        <v>0</v>
      </c>
      <c r="AE312">
        <v>0</v>
      </c>
      <c r="AF312">
        <v>346.73</v>
      </c>
      <c r="AG312">
        <v>477.98</v>
      </c>
      <c r="AH312">
        <v>0</v>
      </c>
      <c r="AI312">
        <v>1</v>
      </c>
      <c r="AJ312">
        <v>1.26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7.0000000000000007E-2</v>
      </c>
      <c r="AU312" t="s">
        <v>3</v>
      </c>
      <c r="AV312">
        <v>1</v>
      </c>
      <c r="AW312">
        <v>2</v>
      </c>
      <c r="AX312">
        <v>312244787</v>
      </c>
      <c r="AY312">
        <v>1</v>
      </c>
      <c r="AZ312">
        <v>0</v>
      </c>
      <c r="BA312">
        <v>355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24.271100000000004</v>
      </c>
      <c r="BL312">
        <v>33.458600000000004</v>
      </c>
      <c r="BM312">
        <v>0</v>
      </c>
      <c r="BN312">
        <v>0</v>
      </c>
      <c r="BO312">
        <v>7.0000000000000007E-2</v>
      </c>
      <c r="BP312">
        <v>1</v>
      </c>
      <c r="BQ312">
        <v>0</v>
      </c>
      <c r="BR312">
        <v>24.271100000000004</v>
      </c>
      <c r="BS312">
        <v>33.458600000000004</v>
      </c>
      <c r="BT312">
        <v>0</v>
      </c>
      <c r="BU312">
        <v>0</v>
      </c>
      <c r="BV312">
        <v>7.0000000000000007E-2</v>
      </c>
      <c r="BW312">
        <v>1</v>
      </c>
      <c r="CV312">
        <v>0</v>
      </c>
      <c r="CW312">
        <f>ROUND(Y312*Source!I347*DO312,7)</f>
        <v>-1.47</v>
      </c>
      <c r="CX312">
        <f>ROUND(Y312*Source!I347,7)</f>
        <v>-1.47</v>
      </c>
      <c r="CY312">
        <f>AB312</f>
        <v>436.88</v>
      </c>
      <c r="CZ312">
        <f>AF312</f>
        <v>346.73</v>
      </c>
      <c r="DA312">
        <f>AJ312</f>
        <v>1.26</v>
      </c>
      <c r="DB312">
        <f t="shared" si="97"/>
        <v>24.27</v>
      </c>
      <c r="DC312">
        <f t="shared" si="98"/>
        <v>33.46</v>
      </c>
      <c r="DD312" t="s">
        <v>3</v>
      </c>
      <c r="DE312" t="s">
        <v>3</v>
      </c>
      <c r="DF312">
        <f t="shared" si="99"/>
        <v>0</v>
      </c>
      <c r="DG312">
        <f>ROUND(ROUND(AF312*AJ312,2)*CX312,2)</f>
        <v>-642.21</v>
      </c>
      <c r="DH312">
        <f t="shared" si="87"/>
        <v>-702.63</v>
      </c>
      <c r="DI312">
        <f t="shared" si="88"/>
        <v>0</v>
      </c>
      <c r="DJ312">
        <f>DG312+DH312</f>
        <v>-1344.8400000000001</v>
      </c>
      <c r="DK312">
        <v>1</v>
      </c>
      <c r="DL312" t="s">
        <v>667</v>
      </c>
      <c r="DM312">
        <v>4</v>
      </c>
      <c r="DN312" t="s">
        <v>657</v>
      </c>
      <c r="DO312">
        <v>1</v>
      </c>
    </row>
    <row r="313" spans="1:119" x14ac:dyDescent="0.2">
      <c r="A313">
        <f>ROW(Source!A347)</f>
        <v>347</v>
      </c>
      <c r="B313">
        <v>312243454</v>
      </c>
      <c r="C313">
        <v>312244780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664</v>
      </c>
      <c r="J313" t="s">
        <v>665</v>
      </c>
      <c r="K313" t="s">
        <v>666</v>
      </c>
      <c r="L313">
        <v>1368</v>
      </c>
      <c r="N313">
        <v>1011</v>
      </c>
      <c r="O313" t="s">
        <v>443</v>
      </c>
      <c r="P313" t="s">
        <v>443</v>
      </c>
      <c r="Q313">
        <v>1</v>
      </c>
      <c r="W313">
        <v>0</v>
      </c>
      <c r="X313">
        <v>721652621</v>
      </c>
      <c r="Y313">
        <f t="shared" si="96"/>
        <v>0.01</v>
      </c>
      <c r="AA313">
        <v>0</v>
      </c>
      <c r="AB313">
        <v>544.70000000000005</v>
      </c>
      <c r="AC313">
        <v>477.98</v>
      </c>
      <c r="AD313">
        <v>0</v>
      </c>
      <c r="AE313">
        <v>0</v>
      </c>
      <c r="AF313">
        <v>544.70000000000005</v>
      </c>
      <c r="AG313">
        <v>477.98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0.01</v>
      </c>
      <c r="AU313" t="s">
        <v>3</v>
      </c>
      <c r="AV313">
        <v>1</v>
      </c>
      <c r="AW313">
        <v>2</v>
      </c>
      <c r="AX313">
        <v>312244788</v>
      </c>
      <c r="AY313">
        <v>1</v>
      </c>
      <c r="AZ313">
        <v>0</v>
      </c>
      <c r="BA313">
        <v>356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5.447000000000001</v>
      </c>
      <c r="BL313">
        <v>4.7798000000000007</v>
      </c>
      <c r="BM313">
        <v>0</v>
      </c>
      <c r="BN313">
        <v>0</v>
      </c>
      <c r="BO313">
        <v>0.01</v>
      </c>
      <c r="BP313">
        <v>1</v>
      </c>
      <c r="BQ313">
        <v>0</v>
      </c>
      <c r="BR313">
        <v>5.447000000000001</v>
      </c>
      <c r="BS313">
        <v>4.7798000000000007</v>
      </c>
      <c r="BT313">
        <v>0</v>
      </c>
      <c r="BU313">
        <v>0</v>
      </c>
      <c r="BV313">
        <v>0.01</v>
      </c>
      <c r="BW313">
        <v>1</v>
      </c>
      <c r="CV313">
        <v>0</v>
      </c>
      <c r="CW313">
        <f>ROUND(Y313*Source!I347*DO313,7)</f>
        <v>-0.21</v>
      </c>
      <c r="CX313">
        <f>ROUND(Y313*Source!I347,7)</f>
        <v>-0.21</v>
      </c>
      <c r="CY313">
        <f>AB313</f>
        <v>544.70000000000005</v>
      </c>
      <c r="CZ313">
        <f>AF313</f>
        <v>544.70000000000005</v>
      </c>
      <c r="DA313">
        <f>AJ313</f>
        <v>1</v>
      </c>
      <c r="DB313">
        <f t="shared" si="97"/>
        <v>5.45</v>
      </c>
      <c r="DC313">
        <f t="shared" si="98"/>
        <v>4.78</v>
      </c>
      <c r="DD313" t="s">
        <v>3</v>
      </c>
      <c r="DE313" t="s">
        <v>3</v>
      </c>
      <c r="DF313">
        <f t="shared" si="99"/>
        <v>0</v>
      </c>
      <c r="DG313">
        <f>ROUND(ROUND(AF313,2)*CX313,2)</f>
        <v>-114.39</v>
      </c>
      <c r="DH313">
        <f t="shared" si="87"/>
        <v>-100.38</v>
      </c>
      <c r="DI313">
        <f t="shared" si="88"/>
        <v>0</v>
      </c>
      <c r="DJ313">
        <f>DG313+DH313</f>
        <v>-214.76999999999998</v>
      </c>
      <c r="DK313">
        <v>1</v>
      </c>
      <c r="DL313" t="s">
        <v>667</v>
      </c>
      <c r="DM313">
        <v>4</v>
      </c>
      <c r="DN313" t="s">
        <v>657</v>
      </c>
      <c r="DO313">
        <v>1</v>
      </c>
    </row>
    <row r="314" spans="1:119" x14ac:dyDescent="0.2">
      <c r="A314">
        <f>ROW(Source!A348)</f>
        <v>348</v>
      </c>
      <c r="B314">
        <v>312243454</v>
      </c>
      <c r="C314">
        <v>312244789</v>
      </c>
      <c r="D314">
        <v>277560270</v>
      </c>
      <c r="E314">
        <v>109</v>
      </c>
      <c r="F314">
        <v>1</v>
      </c>
      <c r="G314">
        <v>1</v>
      </c>
      <c r="H314">
        <v>1</v>
      </c>
      <c r="I314" t="s">
        <v>736</v>
      </c>
      <c r="J314" t="s">
        <v>3</v>
      </c>
      <c r="K314" t="s">
        <v>737</v>
      </c>
      <c r="L314">
        <v>1191</v>
      </c>
      <c r="N314">
        <v>1013</v>
      </c>
      <c r="O314" t="s">
        <v>657</v>
      </c>
      <c r="P314" t="s">
        <v>657</v>
      </c>
      <c r="Q314">
        <v>1</v>
      </c>
      <c r="W314">
        <v>0</v>
      </c>
      <c r="X314">
        <v>246699258</v>
      </c>
      <c r="Y314">
        <f t="shared" si="96"/>
        <v>1.27</v>
      </c>
      <c r="AA314">
        <v>0</v>
      </c>
      <c r="AB314">
        <v>0</v>
      </c>
      <c r="AC314">
        <v>0</v>
      </c>
      <c r="AD314">
        <v>417.34</v>
      </c>
      <c r="AE314">
        <v>0</v>
      </c>
      <c r="AF314">
        <v>0</v>
      </c>
      <c r="AG314">
        <v>0</v>
      </c>
      <c r="AH314">
        <v>417.34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1.27</v>
      </c>
      <c r="AU314" t="s">
        <v>3</v>
      </c>
      <c r="AV314">
        <v>1</v>
      </c>
      <c r="AW314">
        <v>2</v>
      </c>
      <c r="AX314">
        <v>312244794</v>
      </c>
      <c r="AY314">
        <v>1</v>
      </c>
      <c r="AZ314">
        <v>0</v>
      </c>
      <c r="BA314">
        <v>357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530.02179999999998</v>
      </c>
      <c r="BN314">
        <v>1.27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530.02179999999998</v>
      </c>
      <c r="BU314">
        <v>1.27</v>
      </c>
      <c r="BV314">
        <v>0</v>
      </c>
      <c r="BW314">
        <v>1</v>
      </c>
      <c r="CU314">
        <f>ROUND(AT314*Source!I348*AH314*AL314,2)</f>
        <v>8480.35</v>
      </c>
      <c r="CV314">
        <f>ROUND(Y314*Source!I348,7)</f>
        <v>20.32</v>
      </c>
      <c r="CW314">
        <v>0</v>
      </c>
      <c r="CX314">
        <f>ROUND(Y314*Source!I348,7)</f>
        <v>20.32</v>
      </c>
      <c r="CY314">
        <f>AD314</f>
        <v>417.34</v>
      </c>
      <c r="CZ314">
        <f>AH314</f>
        <v>417.34</v>
      </c>
      <c r="DA314">
        <f>AL314</f>
        <v>1</v>
      </c>
      <c r="DB314">
        <f t="shared" si="97"/>
        <v>530.02</v>
      </c>
      <c r="DC314">
        <f t="shared" si="98"/>
        <v>0</v>
      </c>
      <c r="DD314" t="s">
        <v>3</v>
      </c>
      <c r="DE314" t="s">
        <v>3</v>
      </c>
      <c r="DF314">
        <f t="shared" si="99"/>
        <v>0</v>
      </c>
      <c r="DG314">
        <f>ROUND(ROUND(AF314,2)*CX314,2)</f>
        <v>0</v>
      </c>
      <c r="DH314">
        <f t="shared" si="87"/>
        <v>0</v>
      </c>
      <c r="DI314">
        <f t="shared" si="88"/>
        <v>8480.35</v>
      </c>
      <c r="DJ314">
        <f>DI314</f>
        <v>8480.35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ROW(Source!A348)</f>
        <v>348</v>
      </c>
      <c r="B315">
        <v>312243454</v>
      </c>
      <c r="C315">
        <v>312244789</v>
      </c>
      <c r="D315">
        <v>277560491</v>
      </c>
      <c r="E315">
        <v>109</v>
      </c>
      <c r="F315">
        <v>1</v>
      </c>
      <c r="G315">
        <v>1</v>
      </c>
      <c r="H315">
        <v>1</v>
      </c>
      <c r="I315" t="s">
        <v>658</v>
      </c>
      <c r="J315" t="s">
        <v>3</v>
      </c>
      <c r="K315" t="s">
        <v>659</v>
      </c>
      <c r="L315">
        <v>1191</v>
      </c>
      <c r="N315">
        <v>1013</v>
      </c>
      <c r="O315" t="s">
        <v>657</v>
      </c>
      <c r="P315" t="s">
        <v>657</v>
      </c>
      <c r="Q315">
        <v>1</v>
      </c>
      <c r="W315">
        <v>0</v>
      </c>
      <c r="X315">
        <v>-1417349443</v>
      </c>
      <c r="Y315">
        <f t="shared" si="96"/>
        <v>0.41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0.41</v>
      </c>
      <c r="AU315" t="s">
        <v>3</v>
      </c>
      <c r="AV315">
        <v>2</v>
      </c>
      <c r="AW315">
        <v>2</v>
      </c>
      <c r="AX315">
        <v>312244795</v>
      </c>
      <c r="AY315">
        <v>1</v>
      </c>
      <c r="AZ315">
        <v>0</v>
      </c>
      <c r="BA315">
        <v>358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ROUND(Y315*Source!I348,7)</f>
        <v>6.56</v>
      </c>
      <c r="CY315">
        <f>AD315</f>
        <v>0</v>
      </c>
      <c r="CZ315">
        <f>AH315</f>
        <v>0</v>
      </c>
      <c r="DA315">
        <f>AL315</f>
        <v>1</v>
      </c>
      <c r="DB315">
        <f t="shared" si="97"/>
        <v>0</v>
      </c>
      <c r="DC315">
        <f t="shared" si="98"/>
        <v>0</v>
      </c>
      <c r="DD315" t="s">
        <v>3</v>
      </c>
      <c r="DE315" t="s">
        <v>3</v>
      </c>
      <c r="DF315">
        <f t="shared" si="99"/>
        <v>0</v>
      </c>
      <c r="DG315">
        <f>ROUND(ROUND(AF315,2)*CX315,2)</f>
        <v>0</v>
      </c>
      <c r="DH315">
        <f t="shared" si="87"/>
        <v>0</v>
      </c>
      <c r="DI315">
        <f t="shared" si="88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ROW(Source!A348)</f>
        <v>348</v>
      </c>
      <c r="B316">
        <v>312243454</v>
      </c>
      <c r="C316">
        <v>312244789</v>
      </c>
      <c r="D316">
        <v>277944868</v>
      </c>
      <c r="E316">
        <v>1</v>
      </c>
      <c r="F316">
        <v>1</v>
      </c>
      <c r="G316">
        <v>1</v>
      </c>
      <c r="H316">
        <v>2</v>
      </c>
      <c r="I316" t="s">
        <v>728</v>
      </c>
      <c r="J316" t="s">
        <v>729</v>
      </c>
      <c r="K316" t="s">
        <v>730</v>
      </c>
      <c r="L316">
        <v>1368</v>
      </c>
      <c r="N316">
        <v>1011</v>
      </c>
      <c r="O316" t="s">
        <v>443</v>
      </c>
      <c r="P316" t="s">
        <v>443</v>
      </c>
      <c r="Q316">
        <v>1</v>
      </c>
      <c r="W316">
        <v>0</v>
      </c>
      <c r="X316">
        <v>412917512</v>
      </c>
      <c r="Y316">
        <f t="shared" si="96"/>
        <v>0.35</v>
      </c>
      <c r="AA316">
        <v>0</v>
      </c>
      <c r="AB316">
        <v>436.88</v>
      </c>
      <c r="AC316">
        <v>477.98</v>
      </c>
      <c r="AD316">
        <v>0</v>
      </c>
      <c r="AE316">
        <v>0</v>
      </c>
      <c r="AF316">
        <v>346.73</v>
      </c>
      <c r="AG316">
        <v>477.98</v>
      </c>
      <c r="AH316">
        <v>0</v>
      </c>
      <c r="AI316">
        <v>1</v>
      </c>
      <c r="AJ316">
        <v>1.26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0.35</v>
      </c>
      <c r="AU316" t="s">
        <v>3</v>
      </c>
      <c r="AV316">
        <v>1</v>
      </c>
      <c r="AW316">
        <v>2</v>
      </c>
      <c r="AX316">
        <v>312244796</v>
      </c>
      <c r="AY316">
        <v>1</v>
      </c>
      <c r="AZ316">
        <v>0</v>
      </c>
      <c r="BA316">
        <v>359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121.35549999999999</v>
      </c>
      <c r="BL316">
        <v>167.29300000000001</v>
      </c>
      <c r="BM316">
        <v>0</v>
      </c>
      <c r="BN316">
        <v>0</v>
      </c>
      <c r="BO316">
        <v>0.35</v>
      </c>
      <c r="BP316">
        <v>1</v>
      </c>
      <c r="BQ316">
        <v>0</v>
      </c>
      <c r="BR316">
        <v>121.35549999999999</v>
      </c>
      <c r="BS316">
        <v>167.29300000000001</v>
      </c>
      <c r="BT316">
        <v>0</v>
      </c>
      <c r="BU316">
        <v>0</v>
      </c>
      <c r="BV316">
        <v>0.35</v>
      </c>
      <c r="BW316">
        <v>1</v>
      </c>
      <c r="CV316">
        <v>0</v>
      </c>
      <c r="CW316">
        <f>ROUND(Y316*Source!I348*DO316,7)</f>
        <v>5.6</v>
      </c>
      <c r="CX316">
        <f>ROUND(Y316*Source!I348,7)</f>
        <v>5.6</v>
      </c>
      <c r="CY316">
        <f>AB316</f>
        <v>436.88</v>
      </c>
      <c r="CZ316">
        <f>AF316</f>
        <v>346.73</v>
      </c>
      <c r="DA316">
        <f>AJ316</f>
        <v>1.26</v>
      </c>
      <c r="DB316">
        <f t="shared" si="97"/>
        <v>121.36</v>
      </c>
      <c r="DC316">
        <f t="shared" si="98"/>
        <v>167.29</v>
      </c>
      <c r="DD316" t="s">
        <v>3</v>
      </c>
      <c r="DE316" t="s">
        <v>3</v>
      </c>
      <c r="DF316">
        <f t="shared" si="99"/>
        <v>0</v>
      </c>
      <c r="DG316">
        <f>ROUND(ROUND(AF316*AJ316,2)*CX316,2)</f>
        <v>2446.5300000000002</v>
      </c>
      <c r="DH316">
        <f t="shared" si="87"/>
        <v>2676.69</v>
      </c>
      <c r="DI316">
        <f t="shared" si="88"/>
        <v>0</v>
      </c>
      <c r="DJ316">
        <f>DG316+DH316</f>
        <v>5123.22</v>
      </c>
      <c r="DK316">
        <v>1</v>
      </c>
      <c r="DL316" t="s">
        <v>667</v>
      </c>
      <c r="DM316">
        <v>4</v>
      </c>
      <c r="DN316" t="s">
        <v>657</v>
      </c>
      <c r="DO316">
        <v>1</v>
      </c>
    </row>
    <row r="317" spans="1:119" x14ac:dyDescent="0.2">
      <c r="A317">
        <f>ROW(Source!A348)</f>
        <v>348</v>
      </c>
      <c r="B317">
        <v>312243454</v>
      </c>
      <c r="C317">
        <v>312244789</v>
      </c>
      <c r="D317">
        <v>277945805</v>
      </c>
      <c r="E317">
        <v>1</v>
      </c>
      <c r="F317">
        <v>1</v>
      </c>
      <c r="G317">
        <v>1</v>
      </c>
      <c r="H317">
        <v>2</v>
      </c>
      <c r="I317" t="s">
        <v>664</v>
      </c>
      <c r="J317" t="s">
        <v>665</v>
      </c>
      <c r="K317" t="s">
        <v>666</v>
      </c>
      <c r="L317">
        <v>1368</v>
      </c>
      <c r="N317">
        <v>1011</v>
      </c>
      <c r="O317" t="s">
        <v>443</v>
      </c>
      <c r="P317" t="s">
        <v>443</v>
      </c>
      <c r="Q317">
        <v>1</v>
      </c>
      <c r="W317">
        <v>0</v>
      </c>
      <c r="X317">
        <v>721652621</v>
      </c>
      <c r="Y317">
        <f t="shared" si="96"/>
        <v>0.06</v>
      </c>
      <c r="AA317">
        <v>0</v>
      </c>
      <c r="AB317">
        <v>544.70000000000005</v>
      </c>
      <c r="AC317">
        <v>477.98</v>
      </c>
      <c r="AD317">
        <v>0</v>
      </c>
      <c r="AE317">
        <v>0</v>
      </c>
      <c r="AF317">
        <v>544.70000000000005</v>
      </c>
      <c r="AG317">
        <v>477.98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0.06</v>
      </c>
      <c r="AU317" t="s">
        <v>3</v>
      </c>
      <c r="AV317">
        <v>1</v>
      </c>
      <c r="AW317">
        <v>2</v>
      </c>
      <c r="AX317">
        <v>312244797</v>
      </c>
      <c r="AY317">
        <v>1</v>
      </c>
      <c r="AZ317">
        <v>0</v>
      </c>
      <c r="BA317">
        <v>360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32.682000000000002</v>
      </c>
      <c r="BL317">
        <v>28.678799999999999</v>
      </c>
      <c r="BM317">
        <v>0</v>
      </c>
      <c r="BN317">
        <v>0</v>
      </c>
      <c r="BO317">
        <v>0.06</v>
      </c>
      <c r="BP317">
        <v>1</v>
      </c>
      <c r="BQ317">
        <v>0</v>
      </c>
      <c r="BR317">
        <v>32.682000000000002</v>
      </c>
      <c r="BS317">
        <v>28.678799999999999</v>
      </c>
      <c r="BT317">
        <v>0</v>
      </c>
      <c r="BU317">
        <v>0</v>
      </c>
      <c r="BV317">
        <v>0.06</v>
      </c>
      <c r="BW317">
        <v>1</v>
      </c>
      <c r="CV317">
        <v>0</v>
      </c>
      <c r="CW317">
        <f>ROUND(Y317*Source!I348*DO317,7)</f>
        <v>0.96</v>
      </c>
      <c r="CX317">
        <f>ROUND(Y317*Source!I348,7)</f>
        <v>0.96</v>
      </c>
      <c r="CY317">
        <f>AB317</f>
        <v>544.70000000000005</v>
      </c>
      <c r="CZ317">
        <f>AF317</f>
        <v>544.70000000000005</v>
      </c>
      <c r="DA317">
        <f>AJ317</f>
        <v>1</v>
      </c>
      <c r="DB317">
        <f t="shared" si="97"/>
        <v>32.68</v>
      </c>
      <c r="DC317">
        <f t="shared" si="98"/>
        <v>28.68</v>
      </c>
      <c r="DD317" t="s">
        <v>3</v>
      </c>
      <c r="DE317" t="s">
        <v>3</v>
      </c>
      <c r="DF317">
        <f t="shared" si="99"/>
        <v>0</v>
      </c>
      <c r="DG317">
        <f>ROUND(ROUND(AF317,2)*CX317,2)</f>
        <v>522.91</v>
      </c>
      <c r="DH317">
        <f t="shared" si="87"/>
        <v>458.86</v>
      </c>
      <c r="DI317">
        <f t="shared" si="88"/>
        <v>0</v>
      </c>
      <c r="DJ317">
        <f>DG317+DH317</f>
        <v>981.77</v>
      </c>
      <c r="DK317">
        <v>1</v>
      </c>
      <c r="DL317" t="s">
        <v>667</v>
      </c>
      <c r="DM317">
        <v>4</v>
      </c>
      <c r="DN317" t="s">
        <v>657</v>
      </c>
      <c r="DO317">
        <v>1</v>
      </c>
    </row>
    <row r="318" spans="1:119" x14ac:dyDescent="0.2">
      <c r="A318">
        <f>ROW(Source!A349)</f>
        <v>349</v>
      </c>
      <c r="B318">
        <v>312243454</v>
      </c>
      <c r="C318">
        <v>312244798</v>
      </c>
      <c r="D318">
        <v>277560259</v>
      </c>
      <c r="E318">
        <v>109</v>
      </c>
      <c r="F318">
        <v>1</v>
      </c>
      <c r="G318">
        <v>1</v>
      </c>
      <c r="H318">
        <v>1</v>
      </c>
      <c r="I318" t="s">
        <v>738</v>
      </c>
      <c r="J318" t="s">
        <v>3</v>
      </c>
      <c r="K318" t="s">
        <v>739</v>
      </c>
      <c r="L318">
        <v>1191</v>
      </c>
      <c r="N318">
        <v>1013</v>
      </c>
      <c r="O318" t="s">
        <v>657</v>
      </c>
      <c r="P318" t="s">
        <v>657</v>
      </c>
      <c r="Q318">
        <v>1</v>
      </c>
      <c r="W318">
        <v>0</v>
      </c>
      <c r="X318">
        <v>1149069633</v>
      </c>
      <c r="Y318">
        <f t="shared" si="96"/>
        <v>0.15</v>
      </c>
      <c r="AA318">
        <v>0</v>
      </c>
      <c r="AB318">
        <v>0</v>
      </c>
      <c r="AC318">
        <v>0</v>
      </c>
      <c r="AD318">
        <v>410.21</v>
      </c>
      <c r="AE318">
        <v>0</v>
      </c>
      <c r="AF318">
        <v>0</v>
      </c>
      <c r="AG318">
        <v>0</v>
      </c>
      <c r="AH318">
        <v>410.21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0.15</v>
      </c>
      <c r="AU318" t="s">
        <v>3</v>
      </c>
      <c r="AV318">
        <v>1</v>
      </c>
      <c r="AW318">
        <v>2</v>
      </c>
      <c r="AX318">
        <v>312244803</v>
      </c>
      <c r="AY318">
        <v>1</v>
      </c>
      <c r="AZ318">
        <v>0</v>
      </c>
      <c r="BA318">
        <v>361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61.531499999999994</v>
      </c>
      <c r="BN318">
        <v>0.15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61.531499999999994</v>
      </c>
      <c r="BU318">
        <v>0.15</v>
      </c>
      <c r="BV318">
        <v>0</v>
      </c>
      <c r="BW318">
        <v>1</v>
      </c>
      <c r="CU318">
        <f>ROUND(AT318*Source!I349*AH318*AL318,2)</f>
        <v>-984.5</v>
      </c>
      <c r="CV318">
        <f>ROUND(Y318*Source!I349,7)</f>
        <v>-2.4</v>
      </c>
      <c r="CW318">
        <v>0</v>
      </c>
      <c r="CX318">
        <f>ROUND(Y318*Source!I349,7)</f>
        <v>-2.4</v>
      </c>
      <c r="CY318">
        <f>AD318</f>
        <v>410.21</v>
      </c>
      <c r="CZ318">
        <f>AH318</f>
        <v>410.21</v>
      </c>
      <c r="DA318">
        <f>AL318</f>
        <v>1</v>
      </c>
      <c r="DB318">
        <f t="shared" si="97"/>
        <v>61.53</v>
      </c>
      <c r="DC318">
        <f t="shared" si="98"/>
        <v>0</v>
      </c>
      <c r="DD318" t="s">
        <v>3</v>
      </c>
      <c r="DE318" t="s">
        <v>3</v>
      </c>
      <c r="DF318">
        <f t="shared" si="99"/>
        <v>0</v>
      </c>
      <c r="DG318">
        <f>ROUND(ROUND(AF318,2)*CX318,2)</f>
        <v>0</v>
      </c>
      <c r="DH318">
        <f t="shared" si="87"/>
        <v>0</v>
      </c>
      <c r="DI318">
        <f t="shared" si="88"/>
        <v>-984.5</v>
      </c>
      <c r="DJ318">
        <f>DI318</f>
        <v>-984.5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ROW(Source!A349)</f>
        <v>349</v>
      </c>
      <c r="B319">
        <v>312243454</v>
      </c>
      <c r="C319">
        <v>312244798</v>
      </c>
      <c r="D319">
        <v>277560491</v>
      </c>
      <c r="E319">
        <v>109</v>
      </c>
      <c r="F319">
        <v>1</v>
      </c>
      <c r="G319">
        <v>1</v>
      </c>
      <c r="H319">
        <v>1</v>
      </c>
      <c r="I319" t="s">
        <v>658</v>
      </c>
      <c r="J319" t="s">
        <v>3</v>
      </c>
      <c r="K319" t="s">
        <v>659</v>
      </c>
      <c r="L319">
        <v>1191</v>
      </c>
      <c r="N319">
        <v>1013</v>
      </c>
      <c r="O319" t="s">
        <v>657</v>
      </c>
      <c r="P319" t="s">
        <v>657</v>
      </c>
      <c r="Q319">
        <v>1</v>
      </c>
      <c r="W319">
        <v>0</v>
      </c>
      <c r="X319">
        <v>-1417349443</v>
      </c>
      <c r="Y319">
        <f t="shared" si="96"/>
        <v>0.08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0.08</v>
      </c>
      <c r="AU319" t="s">
        <v>3</v>
      </c>
      <c r="AV319">
        <v>2</v>
      </c>
      <c r="AW319">
        <v>2</v>
      </c>
      <c r="AX319">
        <v>312244804</v>
      </c>
      <c r="AY319">
        <v>1</v>
      </c>
      <c r="AZ319">
        <v>0</v>
      </c>
      <c r="BA319">
        <v>362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ROUND(Y319*Source!I349,7)</f>
        <v>-1.28</v>
      </c>
      <c r="CY319">
        <f>AD319</f>
        <v>0</v>
      </c>
      <c r="CZ319">
        <f>AH319</f>
        <v>0</v>
      </c>
      <c r="DA319">
        <f>AL319</f>
        <v>1</v>
      </c>
      <c r="DB319">
        <f t="shared" si="97"/>
        <v>0</v>
      </c>
      <c r="DC319">
        <f t="shared" si="98"/>
        <v>0</v>
      </c>
      <c r="DD319" t="s">
        <v>3</v>
      </c>
      <c r="DE319" t="s">
        <v>3</v>
      </c>
      <c r="DF319">
        <f t="shared" si="99"/>
        <v>0</v>
      </c>
      <c r="DG319">
        <f>ROUND(ROUND(AF319,2)*CX319,2)</f>
        <v>0</v>
      </c>
      <c r="DH319">
        <f t="shared" si="87"/>
        <v>0</v>
      </c>
      <c r="DI319">
        <f t="shared" si="88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ROW(Source!A349)</f>
        <v>349</v>
      </c>
      <c r="B320">
        <v>312243454</v>
      </c>
      <c r="C320">
        <v>312244798</v>
      </c>
      <c r="D320">
        <v>277944868</v>
      </c>
      <c r="E320">
        <v>1</v>
      </c>
      <c r="F320">
        <v>1</v>
      </c>
      <c r="G320">
        <v>1</v>
      </c>
      <c r="H320">
        <v>2</v>
      </c>
      <c r="I320" t="s">
        <v>728</v>
      </c>
      <c r="J320" t="s">
        <v>729</v>
      </c>
      <c r="K320" t="s">
        <v>730</v>
      </c>
      <c r="L320">
        <v>1368</v>
      </c>
      <c r="N320">
        <v>1011</v>
      </c>
      <c r="O320" t="s">
        <v>443</v>
      </c>
      <c r="P320" t="s">
        <v>443</v>
      </c>
      <c r="Q320">
        <v>1</v>
      </c>
      <c r="W320">
        <v>0</v>
      </c>
      <c r="X320">
        <v>412917512</v>
      </c>
      <c r="Y320">
        <f t="shared" si="96"/>
        <v>7.0000000000000007E-2</v>
      </c>
      <c r="AA320">
        <v>0</v>
      </c>
      <c r="AB320">
        <v>436.88</v>
      </c>
      <c r="AC320">
        <v>477.98</v>
      </c>
      <c r="AD320">
        <v>0</v>
      </c>
      <c r="AE320">
        <v>0</v>
      </c>
      <c r="AF320">
        <v>346.73</v>
      </c>
      <c r="AG320">
        <v>477.98</v>
      </c>
      <c r="AH320">
        <v>0</v>
      </c>
      <c r="AI320">
        <v>1</v>
      </c>
      <c r="AJ320">
        <v>1.26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7.0000000000000007E-2</v>
      </c>
      <c r="AU320" t="s">
        <v>3</v>
      </c>
      <c r="AV320">
        <v>1</v>
      </c>
      <c r="AW320">
        <v>2</v>
      </c>
      <c r="AX320">
        <v>312244805</v>
      </c>
      <c r="AY320">
        <v>1</v>
      </c>
      <c r="AZ320">
        <v>0</v>
      </c>
      <c r="BA320">
        <v>363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24.271100000000004</v>
      </c>
      <c r="BL320">
        <v>33.458600000000004</v>
      </c>
      <c r="BM320">
        <v>0</v>
      </c>
      <c r="BN320">
        <v>0</v>
      </c>
      <c r="BO320">
        <v>7.0000000000000007E-2</v>
      </c>
      <c r="BP320">
        <v>1</v>
      </c>
      <c r="BQ320">
        <v>0</v>
      </c>
      <c r="BR320">
        <v>24.271100000000004</v>
      </c>
      <c r="BS320">
        <v>33.458600000000004</v>
      </c>
      <c r="BT320">
        <v>0</v>
      </c>
      <c r="BU320">
        <v>0</v>
      </c>
      <c r="BV320">
        <v>7.0000000000000007E-2</v>
      </c>
      <c r="BW320">
        <v>1</v>
      </c>
      <c r="CV320">
        <v>0</v>
      </c>
      <c r="CW320">
        <f>ROUND(Y320*Source!I349*DO320,7)</f>
        <v>-1.1200000000000001</v>
      </c>
      <c r="CX320">
        <f>ROUND(Y320*Source!I349,7)</f>
        <v>-1.1200000000000001</v>
      </c>
      <c r="CY320">
        <f>AB320</f>
        <v>436.88</v>
      </c>
      <c r="CZ320">
        <f>AF320</f>
        <v>346.73</v>
      </c>
      <c r="DA320">
        <f>AJ320</f>
        <v>1.26</v>
      </c>
      <c r="DB320">
        <f t="shared" si="97"/>
        <v>24.27</v>
      </c>
      <c r="DC320">
        <f t="shared" si="98"/>
        <v>33.46</v>
      </c>
      <c r="DD320" t="s">
        <v>3</v>
      </c>
      <c r="DE320" t="s">
        <v>3</v>
      </c>
      <c r="DF320">
        <f t="shared" si="99"/>
        <v>0</v>
      </c>
      <c r="DG320">
        <f>ROUND(ROUND(AF320*AJ320,2)*CX320,2)</f>
        <v>-489.31</v>
      </c>
      <c r="DH320">
        <f t="shared" si="87"/>
        <v>-535.34</v>
      </c>
      <c r="DI320">
        <f t="shared" si="88"/>
        <v>0</v>
      </c>
      <c r="DJ320">
        <f>DG320+DH320</f>
        <v>-1024.6500000000001</v>
      </c>
      <c r="DK320">
        <v>1</v>
      </c>
      <c r="DL320" t="s">
        <v>667</v>
      </c>
      <c r="DM320">
        <v>4</v>
      </c>
      <c r="DN320" t="s">
        <v>657</v>
      </c>
      <c r="DO320">
        <v>1</v>
      </c>
    </row>
    <row r="321" spans="1:119" x14ac:dyDescent="0.2">
      <c r="A321">
        <f>ROW(Source!A349)</f>
        <v>349</v>
      </c>
      <c r="B321">
        <v>312243454</v>
      </c>
      <c r="C321">
        <v>312244798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664</v>
      </c>
      <c r="J321" t="s">
        <v>665</v>
      </c>
      <c r="K321" t="s">
        <v>666</v>
      </c>
      <c r="L321">
        <v>1368</v>
      </c>
      <c r="N321">
        <v>1011</v>
      </c>
      <c r="O321" t="s">
        <v>443</v>
      </c>
      <c r="P321" t="s">
        <v>443</v>
      </c>
      <c r="Q321">
        <v>1</v>
      </c>
      <c r="W321">
        <v>0</v>
      </c>
      <c r="X321">
        <v>721652621</v>
      </c>
      <c r="Y321">
        <f t="shared" si="96"/>
        <v>0.01</v>
      </c>
      <c r="AA321">
        <v>0</v>
      </c>
      <c r="AB321">
        <v>544.70000000000005</v>
      </c>
      <c r="AC321">
        <v>477.98</v>
      </c>
      <c r="AD321">
        <v>0</v>
      </c>
      <c r="AE321">
        <v>0</v>
      </c>
      <c r="AF321">
        <v>544.70000000000005</v>
      </c>
      <c r="AG321">
        <v>477.98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0.01</v>
      </c>
      <c r="AU321" t="s">
        <v>3</v>
      </c>
      <c r="AV321">
        <v>1</v>
      </c>
      <c r="AW321">
        <v>2</v>
      </c>
      <c r="AX321">
        <v>312244806</v>
      </c>
      <c r="AY321">
        <v>1</v>
      </c>
      <c r="AZ321">
        <v>0</v>
      </c>
      <c r="BA321">
        <v>364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5.447000000000001</v>
      </c>
      <c r="BL321">
        <v>4.7798000000000007</v>
      </c>
      <c r="BM321">
        <v>0</v>
      </c>
      <c r="BN321">
        <v>0</v>
      </c>
      <c r="BO321">
        <v>0.01</v>
      </c>
      <c r="BP321">
        <v>1</v>
      </c>
      <c r="BQ321">
        <v>0</v>
      </c>
      <c r="BR321">
        <v>5.447000000000001</v>
      </c>
      <c r="BS321">
        <v>4.7798000000000007</v>
      </c>
      <c r="BT321">
        <v>0</v>
      </c>
      <c r="BU321">
        <v>0</v>
      </c>
      <c r="BV321">
        <v>0.01</v>
      </c>
      <c r="BW321">
        <v>1</v>
      </c>
      <c r="CV321">
        <v>0</v>
      </c>
      <c r="CW321">
        <f>ROUND(Y321*Source!I349*DO321,7)</f>
        <v>-0.16</v>
      </c>
      <c r="CX321">
        <f>ROUND(Y321*Source!I349,7)</f>
        <v>-0.16</v>
      </c>
      <c r="CY321">
        <f>AB321</f>
        <v>544.70000000000005</v>
      </c>
      <c r="CZ321">
        <f>AF321</f>
        <v>544.70000000000005</v>
      </c>
      <c r="DA321">
        <f>AJ321</f>
        <v>1</v>
      </c>
      <c r="DB321">
        <f t="shared" si="97"/>
        <v>5.45</v>
      </c>
      <c r="DC321">
        <f t="shared" si="98"/>
        <v>4.78</v>
      </c>
      <c r="DD321" t="s">
        <v>3</v>
      </c>
      <c r="DE321" t="s">
        <v>3</v>
      </c>
      <c r="DF321">
        <f t="shared" si="99"/>
        <v>0</v>
      </c>
      <c r="DG321">
        <f>ROUND(ROUND(AF321,2)*CX321,2)</f>
        <v>-87.15</v>
      </c>
      <c r="DH321">
        <f t="shared" ref="DH321:DH384" si="101">ROUND(ROUND(AG321,2)*CX321,2)</f>
        <v>-76.48</v>
      </c>
      <c r="DI321">
        <f t="shared" ref="DI321:DI384" si="102">ROUND(ROUND(AH321,2)*CX321,2)</f>
        <v>0</v>
      </c>
      <c r="DJ321">
        <f>DG321+DH321</f>
        <v>-163.63</v>
      </c>
      <c r="DK321">
        <v>1</v>
      </c>
      <c r="DL321" t="s">
        <v>667</v>
      </c>
      <c r="DM321">
        <v>4</v>
      </c>
      <c r="DN321" t="s">
        <v>657</v>
      </c>
      <c r="DO321">
        <v>1</v>
      </c>
    </row>
    <row r="322" spans="1:119" x14ac:dyDescent="0.2">
      <c r="A322">
        <f>ROW(Source!A350)</f>
        <v>350</v>
      </c>
      <c r="B322">
        <v>312243454</v>
      </c>
      <c r="C322">
        <v>312244807</v>
      </c>
      <c r="D322">
        <v>277560259</v>
      </c>
      <c r="E322">
        <v>109</v>
      </c>
      <c r="F322">
        <v>1</v>
      </c>
      <c r="G322">
        <v>1</v>
      </c>
      <c r="H322">
        <v>1</v>
      </c>
      <c r="I322" t="s">
        <v>738</v>
      </c>
      <c r="J322" t="s">
        <v>3</v>
      </c>
      <c r="K322" t="s">
        <v>739</v>
      </c>
      <c r="L322">
        <v>1191</v>
      </c>
      <c r="N322">
        <v>1013</v>
      </c>
      <c r="O322" t="s">
        <v>657</v>
      </c>
      <c r="P322" t="s">
        <v>657</v>
      </c>
      <c r="Q322">
        <v>1</v>
      </c>
      <c r="W322">
        <v>0</v>
      </c>
      <c r="X322">
        <v>1149069633</v>
      </c>
      <c r="Y322">
        <f t="shared" si="96"/>
        <v>0.15</v>
      </c>
      <c r="AA322">
        <v>0</v>
      </c>
      <c r="AB322">
        <v>0</v>
      </c>
      <c r="AC322">
        <v>0</v>
      </c>
      <c r="AD322">
        <v>410.21</v>
      </c>
      <c r="AE322">
        <v>0</v>
      </c>
      <c r="AF322">
        <v>0</v>
      </c>
      <c r="AG322">
        <v>0</v>
      </c>
      <c r="AH322">
        <v>410.21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0.15</v>
      </c>
      <c r="AU322" t="s">
        <v>3</v>
      </c>
      <c r="AV322">
        <v>1</v>
      </c>
      <c r="AW322">
        <v>2</v>
      </c>
      <c r="AX322">
        <v>312244812</v>
      </c>
      <c r="AY322">
        <v>1</v>
      </c>
      <c r="AZ322">
        <v>0</v>
      </c>
      <c r="BA322">
        <v>365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61.531499999999994</v>
      </c>
      <c r="BN322">
        <v>0.15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61.531499999999994</v>
      </c>
      <c r="BU322">
        <v>0.15</v>
      </c>
      <c r="BV322">
        <v>0</v>
      </c>
      <c r="BW322">
        <v>1</v>
      </c>
      <c r="CU322">
        <f>ROUND(AT322*Source!I350*AH322*AL322,2)</f>
        <v>-984.5</v>
      </c>
      <c r="CV322">
        <f>ROUND(Y322*Source!I350,7)</f>
        <v>-2.4</v>
      </c>
      <c r="CW322">
        <v>0</v>
      </c>
      <c r="CX322">
        <f>ROUND(Y322*Source!I350,7)</f>
        <v>-2.4</v>
      </c>
      <c r="CY322">
        <f>AD322</f>
        <v>410.21</v>
      </c>
      <c r="CZ322">
        <f>AH322</f>
        <v>410.21</v>
      </c>
      <c r="DA322">
        <f>AL322</f>
        <v>1</v>
      </c>
      <c r="DB322">
        <f t="shared" si="97"/>
        <v>61.53</v>
      </c>
      <c r="DC322">
        <f t="shared" si="98"/>
        <v>0</v>
      </c>
      <c r="DD322" t="s">
        <v>3</v>
      </c>
      <c r="DE322" t="s">
        <v>3</v>
      </c>
      <c r="DF322">
        <f t="shared" si="99"/>
        <v>0</v>
      </c>
      <c r="DG322">
        <f>ROUND(ROUND(AF322,2)*CX322,2)</f>
        <v>0</v>
      </c>
      <c r="DH322">
        <f t="shared" si="101"/>
        <v>0</v>
      </c>
      <c r="DI322">
        <f t="shared" si="102"/>
        <v>-984.5</v>
      </c>
      <c r="DJ322">
        <f>DI322</f>
        <v>-984.5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ROW(Source!A350)</f>
        <v>350</v>
      </c>
      <c r="B323">
        <v>312243454</v>
      </c>
      <c r="C323">
        <v>312244807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658</v>
      </c>
      <c r="J323" t="s">
        <v>3</v>
      </c>
      <c r="K323" t="s">
        <v>659</v>
      </c>
      <c r="L323">
        <v>1191</v>
      </c>
      <c r="N323">
        <v>1013</v>
      </c>
      <c r="O323" t="s">
        <v>657</v>
      </c>
      <c r="P323" t="s">
        <v>657</v>
      </c>
      <c r="Q323">
        <v>1</v>
      </c>
      <c r="W323">
        <v>0</v>
      </c>
      <c r="X323">
        <v>-1417349443</v>
      </c>
      <c r="Y323">
        <f t="shared" si="96"/>
        <v>0.08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0.08</v>
      </c>
      <c r="AU323" t="s">
        <v>3</v>
      </c>
      <c r="AV323">
        <v>2</v>
      </c>
      <c r="AW323">
        <v>2</v>
      </c>
      <c r="AX323">
        <v>312244813</v>
      </c>
      <c r="AY323">
        <v>1</v>
      </c>
      <c r="AZ323">
        <v>0</v>
      </c>
      <c r="BA323">
        <v>366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ROUND(Y323*Source!I350,7)</f>
        <v>-1.28</v>
      </c>
      <c r="CY323">
        <f>AD323</f>
        <v>0</v>
      </c>
      <c r="CZ323">
        <f>AH323</f>
        <v>0</v>
      </c>
      <c r="DA323">
        <f>AL323</f>
        <v>1</v>
      </c>
      <c r="DB323">
        <f t="shared" si="97"/>
        <v>0</v>
      </c>
      <c r="DC323">
        <f t="shared" si="98"/>
        <v>0</v>
      </c>
      <c r="DD323" t="s">
        <v>3</v>
      </c>
      <c r="DE323" t="s">
        <v>3</v>
      </c>
      <c r="DF323">
        <f t="shared" si="99"/>
        <v>0</v>
      </c>
      <c r="DG323">
        <f>ROUND(ROUND(AF323,2)*CX323,2)</f>
        <v>0</v>
      </c>
      <c r="DH323">
        <f t="shared" si="101"/>
        <v>0</v>
      </c>
      <c r="DI323">
        <f t="shared" si="102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ROW(Source!A350)</f>
        <v>350</v>
      </c>
      <c r="B324">
        <v>312243454</v>
      </c>
      <c r="C324">
        <v>312244807</v>
      </c>
      <c r="D324">
        <v>277944868</v>
      </c>
      <c r="E324">
        <v>1</v>
      </c>
      <c r="F324">
        <v>1</v>
      </c>
      <c r="G324">
        <v>1</v>
      </c>
      <c r="H324">
        <v>2</v>
      </c>
      <c r="I324" t="s">
        <v>728</v>
      </c>
      <c r="J324" t="s">
        <v>729</v>
      </c>
      <c r="K324" t="s">
        <v>730</v>
      </c>
      <c r="L324">
        <v>1368</v>
      </c>
      <c r="N324">
        <v>1011</v>
      </c>
      <c r="O324" t="s">
        <v>443</v>
      </c>
      <c r="P324" t="s">
        <v>443</v>
      </c>
      <c r="Q324">
        <v>1</v>
      </c>
      <c r="W324">
        <v>0</v>
      </c>
      <c r="X324">
        <v>412917512</v>
      </c>
      <c r="Y324">
        <f t="shared" ref="Y324:Y355" si="103">AT324</f>
        <v>7.0000000000000007E-2</v>
      </c>
      <c r="AA324">
        <v>0</v>
      </c>
      <c r="AB324">
        <v>436.88</v>
      </c>
      <c r="AC324">
        <v>477.98</v>
      </c>
      <c r="AD324">
        <v>0</v>
      </c>
      <c r="AE324">
        <v>0</v>
      </c>
      <c r="AF324">
        <v>346.73</v>
      </c>
      <c r="AG324">
        <v>477.98</v>
      </c>
      <c r="AH324">
        <v>0</v>
      </c>
      <c r="AI324">
        <v>1</v>
      </c>
      <c r="AJ324">
        <v>1.26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7.0000000000000007E-2</v>
      </c>
      <c r="AU324" t="s">
        <v>3</v>
      </c>
      <c r="AV324">
        <v>1</v>
      </c>
      <c r="AW324">
        <v>2</v>
      </c>
      <c r="AX324">
        <v>312244814</v>
      </c>
      <c r="AY324">
        <v>1</v>
      </c>
      <c r="AZ324">
        <v>0</v>
      </c>
      <c r="BA324">
        <v>367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24.271100000000004</v>
      </c>
      <c r="BL324">
        <v>33.458600000000004</v>
      </c>
      <c r="BM324">
        <v>0</v>
      </c>
      <c r="BN324">
        <v>0</v>
      </c>
      <c r="BO324">
        <v>7.0000000000000007E-2</v>
      </c>
      <c r="BP324">
        <v>1</v>
      </c>
      <c r="BQ324">
        <v>0</v>
      </c>
      <c r="BR324">
        <v>24.271100000000004</v>
      </c>
      <c r="BS324">
        <v>33.458600000000004</v>
      </c>
      <c r="BT324">
        <v>0</v>
      </c>
      <c r="BU324">
        <v>0</v>
      </c>
      <c r="BV324">
        <v>7.0000000000000007E-2</v>
      </c>
      <c r="BW324">
        <v>1</v>
      </c>
      <c r="CV324">
        <v>0</v>
      </c>
      <c r="CW324">
        <f>ROUND(Y324*Source!I350*DO324,7)</f>
        <v>-1.1200000000000001</v>
      </c>
      <c r="CX324">
        <f>ROUND(Y324*Source!I350,7)</f>
        <v>-1.1200000000000001</v>
      </c>
      <c r="CY324">
        <f>AB324</f>
        <v>436.88</v>
      </c>
      <c r="CZ324">
        <f>AF324</f>
        <v>346.73</v>
      </c>
      <c r="DA324">
        <f>AJ324</f>
        <v>1.26</v>
      </c>
      <c r="DB324">
        <f t="shared" ref="DB324:DB355" si="104">ROUND(ROUND(AT324*CZ324,2),6)</f>
        <v>24.27</v>
      </c>
      <c r="DC324">
        <f t="shared" ref="DC324:DC355" si="105">ROUND(ROUND(AT324*AG324,2),6)</f>
        <v>33.46</v>
      </c>
      <c r="DD324" t="s">
        <v>3</v>
      </c>
      <c r="DE324" t="s">
        <v>3</v>
      </c>
      <c r="DF324">
        <f t="shared" ref="DF324:DF355" si="106">ROUND(ROUND(AE324,2)*CX324,2)</f>
        <v>0</v>
      </c>
      <c r="DG324">
        <f>ROUND(ROUND(AF324*AJ324,2)*CX324,2)</f>
        <v>-489.31</v>
      </c>
      <c r="DH324">
        <f t="shared" si="101"/>
        <v>-535.34</v>
      </c>
      <c r="DI324">
        <f t="shared" si="102"/>
        <v>0</v>
      </c>
      <c r="DJ324">
        <f>DG324+DH324</f>
        <v>-1024.6500000000001</v>
      </c>
      <c r="DK324">
        <v>1</v>
      </c>
      <c r="DL324" t="s">
        <v>667</v>
      </c>
      <c r="DM324">
        <v>4</v>
      </c>
      <c r="DN324" t="s">
        <v>657</v>
      </c>
      <c r="DO324">
        <v>1</v>
      </c>
    </row>
    <row r="325" spans="1:119" x14ac:dyDescent="0.2">
      <c r="A325">
        <f>ROW(Source!A350)</f>
        <v>350</v>
      </c>
      <c r="B325">
        <v>312243454</v>
      </c>
      <c r="C325">
        <v>312244807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664</v>
      </c>
      <c r="J325" t="s">
        <v>665</v>
      </c>
      <c r="K325" t="s">
        <v>666</v>
      </c>
      <c r="L325">
        <v>1368</v>
      </c>
      <c r="N325">
        <v>1011</v>
      </c>
      <c r="O325" t="s">
        <v>443</v>
      </c>
      <c r="P325" t="s">
        <v>443</v>
      </c>
      <c r="Q325">
        <v>1</v>
      </c>
      <c r="W325">
        <v>0</v>
      </c>
      <c r="X325">
        <v>721652621</v>
      </c>
      <c r="Y325">
        <f t="shared" si="103"/>
        <v>0.01</v>
      </c>
      <c r="AA325">
        <v>0</v>
      </c>
      <c r="AB325">
        <v>544.70000000000005</v>
      </c>
      <c r="AC325">
        <v>477.98</v>
      </c>
      <c r="AD325">
        <v>0</v>
      </c>
      <c r="AE325">
        <v>0</v>
      </c>
      <c r="AF325">
        <v>544.70000000000005</v>
      </c>
      <c r="AG325">
        <v>477.98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0.01</v>
      </c>
      <c r="AU325" t="s">
        <v>3</v>
      </c>
      <c r="AV325">
        <v>1</v>
      </c>
      <c r="AW325">
        <v>2</v>
      </c>
      <c r="AX325">
        <v>312244815</v>
      </c>
      <c r="AY325">
        <v>1</v>
      </c>
      <c r="AZ325">
        <v>0</v>
      </c>
      <c r="BA325">
        <v>368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5.447000000000001</v>
      </c>
      <c r="BL325">
        <v>4.7798000000000007</v>
      </c>
      <c r="BM325">
        <v>0</v>
      </c>
      <c r="BN325">
        <v>0</v>
      </c>
      <c r="BO325">
        <v>0.01</v>
      </c>
      <c r="BP325">
        <v>1</v>
      </c>
      <c r="BQ325">
        <v>0</v>
      </c>
      <c r="BR325">
        <v>5.447000000000001</v>
      </c>
      <c r="BS325">
        <v>4.7798000000000007</v>
      </c>
      <c r="BT325">
        <v>0</v>
      </c>
      <c r="BU325">
        <v>0</v>
      </c>
      <c r="BV325">
        <v>0.01</v>
      </c>
      <c r="BW325">
        <v>1</v>
      </c>
      <c r="CV325">
        <v>0</v>
      </c>
      <c r="CW325">
        <f>ROUND(Y325*Source!I350*DO325,7)</f>
        <v>-0.16</v>
      </c>
      <c r="CX325">
        <f>ROUND(Y325*Source!I350,7)</f>
        <v>-0.16</v>
      </c>
      <c r="CY325">
        <f>AB325</f>
        <v>544.70000000000005</v>
      </c>
      <c r="CZ325">
        <f>AF325</f>
        <v>544.70000000000005</v>
      </c>
      <c r="DA325">
        <f>AJ325</f>
        <v>1</v>
      </c>
      <c r="DB325">
        <f t="shared" si="104"/>
        <v>5.45</v>
      </c>
      <c r="DC325">
        <f t="shared" si="105"/>
        <v>4.78</v>
      </c>
      <c r="DD325" t="s">
        <v>3</v>
      </c>
      <c r="DE325" t="s">
        <v>3</v>
      </c>
      <c r="DF325">
        <f t="shared" si="106"/>
        <v>0</v>
      </c>
      <c r="DG325">
        <f>ROUND(ROUND(AF325,2)*CX325,2)</f>
        <v>-87.15</v>
      </c>
      <c r="DH325">
        <f t="shared" si="101"/>
        <v>-76.48</v>
      </c>
      <c r="DI325">
        <f t="shared" si="102"/>
        <v>0</v>
      </c>
      <c r="DJ325">
        <f>DG325+DH325</f>
        <v>-163.63</v>
      </c>
      <c r="DK325">
        <v>1</v>
      </c>
      <c r="DL325" t="s">
        <v>667</v>
      </c>
      <c r="DM325">
        <v>4</v>
      </c>
      <c r="DN325" t="s">
        <v>657</v>
      </c>
      <c r="DO325">
        <v>1</v>
      </c>
    </row>
    <row r="326" spans="1:119" x14ac:dyDescent="0.2">
      <c r="A326">
        <f>ROW(Source!A351)</f>
        <v>351</v>
      </c>
      <c r="B326">
        <v>312243454</v>
      </c>
      <c r="C326">
        <v>312244816</v>
      </c>
      <c r="D326">
        <v>277560270</v>
      </c>
      <c r="E326">
        <v>109</v>
      </c>
      <c r="F326">
        <v>1</v>
      </c>
      <c r="G326">
        <v>1</v>
      </c>
      <c r="H326">
        <v>1</v>
      </c>
      <c r="I326" t="s">
        <v>736</v>
      </c>
      <c r="J326" t="s">
        <v>3</v>
      </c>
      <c r="K326" t="s">
        <v>737</v>
      </c>
      <c r="L326">
        <v>1191</v>
      </c>
      <c r="N326">
        <v>1013</v>
      </c>
      <c r="O326" t="s">
        <v>657</v>
      </c>
      <c r="P326" t="s">
        <v>657</v>
      </c>
      <c r="Q326">
        <v>1</v>
      </c>
      <c r="W326">
        <v>0</v>
      </c>
      <c r="X326">
        <v>246699258</v>
      </c>
      <c r="Y326">
        <f t="shared" si="103"/>
        <v>1.27</v>
      </c>
      <c r="AA326">
        <v>0</v>
      </c>
      <c r="AB326">
        <v>0</v>
      </c>
      <c r="AC326">
        <v>0</v>
      </c>
      <c r="AD326">
        <v>417.34</v>
      </c>
      <c r="AE326">
        <v>0</v>
      </c>
      <c r="AF326">
        <v>0</v>
      </c>
      <c r="AG326">
        <v>0</v>
      </c>
      <c r="AH326">
        <v>417.34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1.27</v>
      </c>
      <c r="AU326" t="s">
        <v>3</v>
      </c>
      <c r="AV326">
        <v>1</v>
      </c>
      <c r="AW326">
        <v>2</v>
      </c>
      <c r="AX326">
        <v>312244821</v>
      </c>
      <c r="AY326">
        <v>1</v>
      </c>
      <c r="AZ326">
        <v>0</v>
      </c>
      <c r="BA326">
        <v>369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530.02179999999998</v>
      </c>
      <c r="BN326">
        <v>1.27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530.02179999999998</v>
      </c>
      <c r="BU326">
        <v>1.27</v>
      </c>
      <c r="BV326">
        <v>0</v>
      </c>
      <c r="BW326">
        <v>1</v>
      </c>
      <c r="CU326">
        <f>ROUND(AT326*Source!I351*AH326*AL326,2)</f>
        <v>1060.04</v>
      </c>
      <c r="CV326">
        <f>ROUND(Y326*Source!I351,7)</f>
        <v>2.54</v>
      </c>
      <c r="CW326">
        <v>0</v>
      </c>
      <c r="CX326">
        <f>ROUND(Y326*Source!I351,7)</f>
        <v>2.54</v>
      </c>
      <c r="CY326">
        <f>AD326</f>
        <v>417.34</v>
      </c>
      <c r="CZ326">
        <f>AH326</f>
        <v>417.34</v>
      </c>
      <c r="DA326">
        <f>AL326</f>
        <v>1</v>
      </c>
      <c r="DB326">
        <f t="shared" si="104"/>
        <v>530.02</v>
      </c>
      <c r="DC326">
        <f t="shared" si="105"/>
        <v>0</v>
      </c>
      <c r="DD326" t="s">
        <v>3</v>
      </c>
      <c r="DE326" t="s">
        <v>3</v>
      </c>
      <c r="DF326">
        <f t="shared" si="106"/>
        <v>0</v>
      </c>
      <c r="DG326">
        <f>ROUND(ROUND(AF326,2)*CX326,2)</f>
        <v>0</v>
      </c>
      <c r="DH326">
        <f t="shared" si="101"/>
        <v>0</v>
      </c>
      <c r="DI326">
        <f t="shared" si="102"/>
        <v>1060.04</v>
      </c>
      <c r="DJ326">
        <f>DI326</f>
        <v>1060.04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ROW(Source!A351)</f>
        <v>351</v>
      </c>
      <c r="B327">
        <v>312243454</v>
      </c>
      <c r="C327">
        <v>312244816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658</v>
      </c>
      <c r="J327" t="s">
        <v>3</v>
      </c>
      <c r="K327" t="s">
        <v>659</v>
      </c>
      <c r="L327">
        <v>1191</v>
      </c>
      <c r="N327">
        <v>1013</v>
      </c>
      <c r="O327" t="s">
        <v>657</v>
      </c>
      <c r="P327" t="s">
        <v>657</v>
      </c>
      <c r="Q327">
        <v>1</v>
      </c>
      <c r="W327">
        <v>0</v>
      </c>
      <c r="X327">
        <v>-1417349443</v>
      </c>
      <c r="Y327">
        <f t="shared" si="103"/>
        <v>0.41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0.41</v>
      </c>
      <c r="AU327" t="s">
        <v>3</v>
      </c>
      <c r="AV327">
        <v>2</v>
      </c>
      <c r="AW327">
        <v>2</v>
      </c>
      <c r="AX327">
        <v>312244822</v>
      </c>
      <c r="AY327">
        <v>1</v>
      </c>
      <c r="AZ327">
        <v>0</v>
      </c>
      <c r="BA327">
        <v>370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ROUND(Y327*Source!I351,7)</f>
        <v>0.82</v>
      </c>
      <c r="CY327">
        <f>AD327</f>
        <v>0</v>
      </c>
      <c r="CZ327">
        <f>AH327</f>
        <v>0</v>
      </c>
      <c r="DA327">
        <f>AL327</f>
        <v>1</v>
      </c>
      <c r="DB327">
        <f t="shared" si="104"/>
        <v>0</v>
      </c>
      <c r="DC327">
        <f t="shared" si="105"/>
        <v>0</v>
      </c>
      <c r="DD327" t="s">
        <v>3</v>
      </c>
      <c r="DE327" t="s">
        <v>3</v>
      </c>
      <c r="DF327">
        <f t="shared" si="106"/>
        <v>0</v>
      </c>
      <c r="DG327">
        <f>ROUND(ROUND(AF327,2)*CX327,2)</f>
        <v>0</v>
      </c>
      <c r="DH327">
        <f t="shared" si="101"/>
        <v>0</v>
      </c>
      <c r="DI327">
        <f t="shared" si="102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ROW(Source!A351)</f>
        <v>351</v>
      </c>
      <c r="B328">
        <v>312243454</v>
      </c>
      <c r="C328">
        <v>312244816</v>
      </c>
      <c r="D328">
        <v>277944868</v>
      </c>
      <c r="E328">
        <v>1</v>
      </c>
      <c r="F328">
        <v>1</v>
      </c>
      <c r="G328">
        <v>1</v>
      </c>
      <c r="H328">
        <v>2</v>
      </c>
      <c r="I328" t="s">
        <v>728</v>
      </c>
      <c r="J328" t="s">
        <v>729</v>
      </c>
      <c r="K328" t="s">
        <v>730</v>
      </c>
      <c r="L328">
        <v>1368</v>
      </c>
      <c r="N328">
        <v>1011</v>
      </c>
      <c r="O328" t="s">
        <v>443</v>
      </c>
      <c r="P328" t="s">
        <v>443</v>
      </c>
      <c r="Q328">
        <v>1</v>
      </c>
      <c r="W328">
        <v>0</v>
      </c>
      <c r="X328">
        <v>412917512</v>
      </c>
      <c r="Y328">
        <f t="shared" si="103"/>
        <v>0.35</v>
      </c>
      <c r="AA328">
        <v>0</v>
      </c>
      <c r="AB328">
        <v>436.88</v>
      </c>
      <c r="AC328">
        <v>477.98</v>
      </c>
      <c r="AD328">
        <v>0</v>
      </c>
      <c r="AE328">
        <v>0</v>
      </c>
      <c r="AF328">
        <v>346.73</v>
      </c>
      <c r="AG328">
        <v>477.98</v>
      </c>
      <c r="AH328">
        <v>0</v>
      </c>
      <c r="AI328">
        <v>1</v>
      </c>
      <c r="AJ328">
        <v>1.26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0.35</v>
      </c>
      <c r="AU328" t="s">
        <v>3</v>
      </c>
      <c r="AV328">
        <v>1</v>
      </c>
      <c r="AW328">
        <v>2</v>
      </c>
      <c r="AX328">
        <v>312244823</v>
      </c>
      <c r="AY328">
        <v>1</v>
      </c>
      <c r="AZ328">
        <v>0</v>
      </c>
      <c r="BA328">
        <v>371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121.35549999999999</v>
      </c>
      <c r="BL328">
        <v>167.29300000000001</v>
      </c>
      <c r="BM328">
        <v>0</v>
      </c>
      <c r="BN328">
        <v>0</v>
      </c>
      <c r="BO328">
        <v>0.35</v>
      </c>
      <c r="BP328">
        <v>1</v>
      </c>
      <c r="BQ328">
        <v>0</v>
      </c>
      <c r="BR328">
        <v>121.35549999999999</v>
      </c>
      <c r="BS328">
        <v>167.29300000000001</v>
      </c>
      <c r="BT328">
        <v>0</v>
      </c>
      <c r="BU328">
        <v>0</v>
      </c>
      <c r="BV328">
        <v>0.35</v>
      </c>
      <c r="BW328">
        <v>1</v>
      </c>
      <c r="CV328">
        <v>0</v>
      </c>
      <c r="CW328">
        <f>ROUND(Y328*Source!I351*DO328,7)</f>
        <v>0.7</v>
      </c>
      <c r="CX328">
        <f>ROUND(Y328*Source!I351,7)</f>
        <v>0.7</v>
      </c>
      <c r="CY328">
        <f>AB328</f>
        <v>436.88</v>
      </c>
      <c r="CZ328">
        <f>AF328</f>
        <v>346.73</v>
      </c>
      <c r="DA328">
        <f>AJ328</f>
        <v>1.26</v>
      </c>
      <c r="DB328">
        <f t="shared" si="104"/>
        <v>121.36</v>
      </c>
      <c r="DC328">
        <f t="shared" si="105"/>
        <v>167.29</v>
      </c>
      <c r="DD328" t="s">
        <v>3</v>
      </c>
      <c r="DE328" t="s">
        <v>3</v>
      </c>
      <c r="DF328">
        <f t="shared" si="106"/>
        <v>0</v>
      </c>
      <c r="DG328">
        <f>ROUND(ROUND(AF328*AJ328,2)*CX328,2)</f>
        <v>305.82</v>
      </c>
      <c r="DH328">
        <f t="shared" si="101"/>
        <v>334.59</v>
      </c>
      <c r="DI328">
        <f t="shared" si="102"/>
        <v>0</v>
      </c>
      <c r="DJ328">
        <f>DG328+DH328</f>
        <v>640.41</v>
      </c>
      <c r="DK328">
        <v>1</v>
      </c>
      <c r="DL328" t="s">
        <v>667</v>
      </c>
      <c r="DM328">
        <v>4</v>
      </c>
      <c r="DN328" t="s">
        <v>657</v>
      </c>
      <c r="DO328">
        <v>1</v>
      </c>
    </row>
    <row r="329" spans="1:119" x14ac:dyDescent="0.2">
      <c r="A329">
        <f>ROW(Source!A351)</f>
        <v>351</v>
      </c>
      <c r="B329">
        <v>312243454</v>
      </c>
      <c r="C329">
        <v>312244816</v>
      </c>
      <c r="D329">
        <v>277945805</v>
      </c>
      <c r="E329">
        <v>1</v>
      </c>
      <c r="F329">
        <v>1</v>
      </c>
      <c r="G329">
        <v>1</v>
      </c>
      <c r="H329">
        <v>2</v>
      </c>
      <c r="I329" t="s">
        <v>664</v>
      </c>
      <c r="J329" t="s">
        <v>665</v>
      </c>
      <c r="K329" t="s">
        <v>666</v>
      </c>
      <c r="L329">
        <v>1368</v>
      </c>
      <c r="N329">
        <v>1011</v>
      </c>
      <c r="O329" t="s">
        <v>443</v>
      </c>
      <c r="P329" t="s">
        <v>443</v>
      </c>
      <c r="Q329">
        <v>1</v>
      </c>
      <c r="W329">
        <v>0</v>
      </c>
      <c r="X329">
        <v>721652621</v>
      </c>
      <c r="Y329">
        <f t="shared" si="103"/>
        <v>0.06</v>
      </c>
      <c r="AA329">
        <v>0</v>
      </c>
      <c r="AB329">
        <v>544.70000000000005</v>
      </c>
      <c r="AC329">
        <v>477.98</v>
      </c>
      <c r="AD329">
        <v>0</v>
      </c>
      <c r="AE329">
        <v>0</v>
      </c>
      <c r="AF329">
        <v>544.70000000000005</v>
      </c>
      <c r="AG329">
        <v>477.98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0.06</v>
      </c>
      <c r="AU329" t="s">
        <v>3</v>
      </c>
      <c r="AV329">
        <v>1</v>
      </c>
      <c r="AW329">
        <v>2</v>
      </c>
      <c r="AX329">
        <v>312244824</v>
      </c>
      <c r="AY329">
        <v>1</v>
      </c>
      <c r="AZ329">
        <v>0</v>
      </c>
      <c r="BA329">
        <v>372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32.682000000000002</v>
      </c>
      <c r="BL329">
        <v>28.678799999999999</v>
      </c>
      <c r="BM329">
        <v>0</v>
      </c>
      <c r="BN329">
        <v>0</v>
      </c>
      <c r="BO329">
        <v>0.06</v>
      </c>
      <c r="BP329">
        <v>1</v>
      </c>
      <c r="BQ329">
        <v>0</v>
      </c>
      <c r="BR329">
        <v>32.682000000000002</v>
      </c>
      <c r="BS329">
        <v>28.678799999999999</v>
      </c>
      <c r="BT329">
        <v>0</v>
      </c>
      <c r="BU329">
        <v>0</v>
      </c>
      <c r="BV329">
        <v>0.06</v>
      </c>
      <c r="BW329">
        <v>1</v>
      </c>
      <c r="CV329">
        <v>0</v>
      </c>
      <c r="CW329">
        <f>ROUND(Y329*Source!I351*DO329,7)</f>
        <v>0.12</v>
      </c>
      <c r="CX329">
        <f>ROUND(Y329*Source!I351,7)</f>
        <v>0.12</v>
      </c>
      <c r="CY329">
        <f>AB329</f>
        <v>544.70000000000005</v>
      </c>
      <c r="CZ329">
        <f>AF329</f>
        <v>544.70000000000005</v>
      </c>
      <c r="DA329">
        <f>AJ329</f>
        <v>1</v>
      </c>
      <c r="DB329">
        <f t="shared" si="104"/>
        <v>32.68</v>
      </c>
      <c r="DC329">
        <f t="shared" si="105"/>
        <v>28.68</v>
      </c>
      <c r="DD329" t="s">
        <v>3</v>
      </c>
      <c r="DE329" t="s">
        <v>3</v>
      </c>
      <c r="DF329">
        <f t="shared" si="106"/>
        <v>0</v>
      </c>
      <c r="DG329">
        <f>ROUND(ROUND(AF329,2)*CX329,2)</f>
        <v>65.36</v>
      </c>
      <c r="DH329">
        <f t="shared" si="101"/>
        <v>57.36</v>
      </c>
      <c r="DI329">
        <f t="shared" si="102"/>
        <v>0</v>
      </c>
      <c r="DJ329">
        <f>DG329+DH329</f>
        <v>122.72</v>
      </c>
      <c r="DK329">
        <v>1</v>
      </c>
      <c r="DL329" t="s">
        <v>667</v>
      </c>
      <c r="DM329">
        <v>4</v>
      </c>
      <c r="DN329" t="s">
        <v>657</v>
      </c>
      <c r="DO329">
        <v>1</v>
      </c>
    </row>
    <row r="330" spans="1:119" x14ac:dyDescent="0.2">
      <c r="A330">
        <f>ROW(Source!A352)</f>
        <v>352</v>
      </c>
      <c r="B330">
        <v>312243454</v>
      </c>
      <c r="C330">
        <v>312244825</v>
      </c>
      <c r="D330">
        <v>277560259</v>
      </c>
      <c r="E330">
        <v>109</v>
      </c>
      <c r="F330">
        <v>1</v>
      </c>
      <c r="G330">
        <v>1</v>
      </c>
      <c r="H330">
        <v>1</v>
      </c>
      <c r="I330" t="s">
        <v>738</v>
      </c>
      <c r="J330" t="s">
        <v>3</v>
      </c>
      <c r="K330" t="s">
        <v>739</v>
      </c>
      <c r="L330">
        <v>1191</v>
      </c>
      <c r="N330">
        <v>1013</v>
      </c>
      <c r="O330" t="s">
        <v>657</v>
      </c>
      <c r="P330" t="s">
        <v>657</v>
      </c>
      <c r="Q330">
        <v>1</v>
      </c>
      <c r="W330">
        <v>0</v>
      </c>
      <c r="X330">
        <v>1149069633</v>
      </c>
      <c r="Y330">
        <f t="shared" si="103"/>
        <v>0.15</v>
      </c>
      <c r="AA330">
        <v>0</v>
      </c>
      <c r="AB330">
        <v>0</v>
      </c>
      <c r="AC330">
        <v>0</v>
      </c>
      <c r="AD330">
        <v>410.21</v>
      </c>
      <c r="AE330">
        <v>0</v>
      </c>
      <c r="AF330">
        <v>0</v>
      </c>
      <c r="AG330">
        <v>0</v>
      </c>
      <c r="AH330">
        <v>410.21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0.15</v>
      </c>
      <c r="AU330" t="s">
        <v>3</v>
      </c>
      <c r="AV330">
        <v>1</v>
      </c>
      <c r="AW330">
        <v>2</v>
      </c>
      <c r="AX330">
        <v>312244830</v>
      </c>
      <c r="AY330">
        <v>1</v>
      </c>
      <c r="AZ330">
        <v>0</v>
      </c>
      <c r="BA330">
        <v>373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61.531499999999994</v>
      </c>
      <c r="BN330">
        <v>0.15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61.531499999999994</v>
      </c>
      <c r="BU330">
        <v>0.15</v>
      </c>
      <c r="BV330">
        <v>0</v>
      </c>
      <c r="BW330">
        <v>1</v>
      </c>
      <c r="CU330">
        <f>ROUND(AT330*Source!I352*AH330*AL330,2)</f>
        <v>-123.06</v>
      </c>
      <c r="CV330">
        <f>ROUND(Y330*Source!I352,7)</f>
        <v>-0.3</v>
      </c>
      <c r="CW330">
        <v>0</v>
      </c>
      <c r="CX330">
        <f>ROUND(Y330*Source!I352,7)</f>
        <v>-0.3</v>
      </c>
      <c r="CY330">
        <f>AD330</f>
        <v>410.21</v>
      </c>
      <c r="CZ330">
        <f>AH330</f>
        <v>410.21</v>
      </c>
      <c r="DA330">
        <f>AL330</f>
        <v>1</v>
      </c>
      <c r="DB330">
        <f t="shared" si="104"/>
        <v>61.53</v>
      </c>
      <c r="DC330">
        <f t="shared" si="105"/>
        <v>0</v>
      </c>
      <c r="DD330" t="s">
        <v>3</v>
      </c>
      <c r="DE330" t="s">
        <v>3</v>
      </c>
      <c r="DF330">
        <f t="shared" si="106"/>
        <v>0</v>
      </c>
      <c r="DG330">
        <f>ROUND(ROUND(AF330,2)*CX330,2)</f>
        <v>0</v>
      </c>
      <c r="DH330">
        <f t="shared" si="101"/>
        <v>0</v>
      </c>
      <c r="DI330">
        <f t="shared" si="102"/>
        <v>-123.06</v>
      </c>
      <c r="DJ330">
        <f>DI330</f>
        <v>-123.06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ROW(Source!A352)</f>
        <v>352</v>
      </c>
      <c r="B331">
        <v>312243454</v>
      </c>
      <c r="C331">
        <v>312244825</v>
      </c>
      <c r="D331">
        <v>277560491</v>
      </c>
      <c r="E331">
        <v>109</v>
      </c>
      <c r="F331">
        <v>1</v>
      </c>
      <c r="G331">
        <v>1</v>
      </c>
      <c r="H331">
        <v>1</v>
      </c>
      <c r="I331" t="s">
        <v>658</v>
      </c>
      <c r="J331" t="s">
        <v>3</v>
      </c>
      <c r="K331" t="s">
        <v>659</v>
      </c>
      <c r="L331">
        <v>1191</v>
      </c>
      <c r="N331">
        <v>1013</v>
      </c>
      <c r="O331" t="s">
        <v>657</v>
      </c>
      <c r="P331" t="s">
        <v>657</v>
      </c>
      <c r="Q331">
        <v>1</v>
      </c>
      <c r="W331">
        <v>0</v>
      </c>
      <c r="X331">
        <v>-1417349443</v>
      </c>
      <c r="Y331">
        <f t="shared" si="103"/>
        <v>0.08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0.08</v>
      </c>
      <c r="AU331" t="s">
        <v>3</v>
      </c>
      <c r="AV331">
        <v>2</v>
      </c>
      <c r="AW331">
        <v>2</v>
      </c>
      <c r="AX331">
        <v>312244831</v>
      </c>
      <c r="AY331">
        <v>1</v>
      </c>
      <c r="AZ331">
        <v>0</v>
      </c>
      <c r="BA331">
        <v>374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ROUND(Y331*Source!I352,7)</f>
        <v>-0.16</v>
      </c>
      <c r="CY331">
        <f>AD331</f>
        <v>0</v>
      </c>
      <c r="CZ331">
        <f>AH331</f>
        <v>0</v>
      </c>
      <c r="DA331">
        <f>AL331</f>
        <v>1</v>
      </c>
      <c r="DB331">
        <f t="shared" si="104"/>
        <v>0</v>
      </c>
      <c r="DC331">
        <f t="shared" si="105"/>
        <v>0</v>
      </c>
      <c r="DD331" t="s">
        <v>3</v>
      </c>
      <c r="DE331" t="s">
        <v>3</v>
      </c>
      <c r="DF331">
        <f t="shared" si="106"/>
        <v>0</v>
      </c>
      <c r="DG331">
        <f>ROUND(ROUND(AF331,2)*CX331,2)</f>
        <v>0</v>
      </c>
      <c r="DH331">
        <f t="shared" si="101"/>
        <v>0</v>
      </c>
      <c r="DI331">
        <f t="shared" si="102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ROW(Source!A352)</f>
        <v>352</v>
      </c>
      <c r="B332">
        <v>312243454</v>
      </c>
      <c r="C332">
        <v>312244825</v>
      </c>
      <c r="D332">
        <v>277944868</v>
      </c>
      <c r="E332">
        <v>1</v>
      </c>
      <c r="F332">
        <v>1</v>
      </c>
      <c r="G332">
        <v>1</v>
      </c>
      <c r="H332">
        <v>2</v>
      </c>
      <c r="I332" t="s">
        <v>728</v>
      </c>
      <c r="J332" t="s">
        <v>729</v>
      </c>
      <c r="K332" t="s">
        <v>730</v>
      </c>
      <c r="L332">
        <v>1368</v>
      </c>
      <c r="N332">
        <v>1011</v>
      </c>
      <c r="O332" t="s">
        <v>443</v>
      </c>
      <c r="P332" t="s">
        <v>443</v>
      </c>
      <c r="Q332">
        <v>1</v>
      </c>
      <c r="W332">
        <v>0</v>
      </c>
      <c r="X332">
        <v>412917512</v>
      </c>
      <c r="Y332">
        <f t="shared" si="103"/>
        <v>7.0000000000000007E-2</v>
      </c>
      <c r="AA332">
        <v>0</v>
      </c>
      <c r="AB332">
        <v>436.88</v>
      </c>
      <c r="AC332">
        <v>477.98</v>
      </c>
      <c r="AD332">
        <v>0</v>
      </c>
      <c r="AE332">
        <v>0</v>
      </c>
      <c r="AF332">
        <v>346.73</v>
      </c>
      <c r="AG332">
        <v>477.98</v>
      </c>
      <c r="AH332">
        <v>0</v>
      </c>
      <c r="AI332">
        <v>1</v>
      </c>
      <c r="AJ332">
        <v>1.26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7.0000000000000007E-2</v>
      </c>
      <c r="AU332" t="s">
        <v>3</v>
      </c>
      <c r="AV332">
        <v>1</v>
      </c>
      <c r="AW332">
        <v>2</v>
      </c>
      <c r="AX332">
        <v>312244832</v>
      </c>
      <c r="AY332">
        <v>1</v>
      </c>
      <c r="AZ332">
        <v>0</v>
      </c>
      <c r="BA332">
        <v>375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24.271100000000004</v>
      </c>
      <c r="BL332">
        <v>33.458600000000004</v>
      </c>
      <c r="BM332">
        <v>0</v>
      </c>
      <c r="BN332">
        <v>0</v>
      </c>
      <c r="BO332">
        <v>7.0000000000000007E-2</v>
      </c>
      <c r="BP332">
        <v>1</v>
      </c>
      <c r="BQ332">
        <v>0</v>
      </c>
      <c r="BR332">
        <v>24.271100000000004</v>
      </c>
      <c r="BS332">
        <v>33.458600000000004</v>
      </c>
      <c r="BT332">
        <v>0</v>
      </c>
      <c r="BU332">
        <v>0</v>
      </c>
      <c r="BV332">
        <v>7.0000000000000007E-2</v>
      </c>
      <c r="BW332">
        <v>1</v>
      </c>
      <c r="CV332">
        <v>0</v>
      </c>
      <c r="CW332">
        <f>ROUND(Y332*Source!I352*DO332,7)</f>
        <v>-0.14000000000000001</v>
      </c>
      <c r="CX332">
        <f>ROUND(Y332*Source!I352,7)</f>
        <v>-0.14000000000000001</v>
      </c>
      <c r="CY332">
        <f>AB332</f>
        <v>436.88</v>
      </c>
      <c r="CZ332">
        <f>AF332</f>
        <v>346.73</v>
      </c>
      <c r="DA332">
        <f>AJ332</f>
        <v>1.26</v>
      </c>
      <c r="DB332">
        <f t="shared" si="104"/>
        <v>24.27</v>
      </c>
      <c r="DC332">
        <f t="shared" si="105"/>
        <v>33.46</v>
      </c>
      <c r="DD332" t="s">
        <v>3</v>
      </c>
      <c r="DE332" t="s">
        <v>3</v>
      </c>
      <c r="DF332">
        <f t="shared" si="106"/>
        <v>0</v>
      </c>
      <c r="DG332">
        <f>ROUND(ROUND(AF332*AJ332,2)*CX332,2)</f>
        <v>-61.16</v>
      </c>
      <c r="DH332">
        <f t="shared" si="101"/>
        <v>-66.92</v>
      </c>
      <c r="DI332">
        <f t="shared" si="102"/>
        <v>0</v>
      </c>
      <c r="DJ332">
        <f>DG332+DH332</f>
        <v>-128.07999999999998</v>
      </c>
      <c r="DK332">
        <v>1</v>
      </c>
      <c r="DL332" t="s">
        <v>667</v>
      </c>
      <c r="DM332">
        <v>4</v>
      </c>
      <c r="DN332" t="s">
        <v>657</v>
      </c>
      <c r="DO332">
        <v>1</v>
      </c>
    </row>
    <row r="333" spans="1:119" x14ac:dyDescent="0.2">
      <c r="A333">
        <f>ROW(Source!A352)</f>
        <v>352</v>
      </c>
      <c r="B333">
        <v>312243454</v>
      </c>
      <c r="C333">
        <v>312244825</v>
      </c>
      <c r="D333">
        <v>277945805</v>
      </c>
      <c r="E333">
        <v>1</v>
      </c>
      <c r="F333">
        <v>1</v>
      </c>
      <c r="G333">
        <v>1</v>
      </c>
      <c r="H333">
        <v>2</v>
      </c>
      <c r="I333" t="s">
        <v>664</v>
      </c>
      <c r="J333" t="s">
        <v>665</v>
      </c>
      <c r="K333" t="s">
        <v>666</v>
      </c>
      <c r="L333">
        <v>1368</v>
      </c>
      <c r="N333">
        <v>1011</v>
      </c>
      <c r="O333" t="s">
        <v>443</v>
      </c>
      <c r="P333" t="s">
        <v>443</v>
      </c>
      <c r="Q333">
        <v>1</v>
      </c>
      <c r="W333">
        <v>0</v>
      </c>
      <c r="X333">
        <v>721652621</v>
      </c>
      <c r="Y333">
        <f t="shared" si="103"/>
        <v>0.01</v>
      </c>
      <c r="AA333">
        <v>0</v>
      </c>
      <c r="AB333">
        <v>544.70000000000005</v>
      </c>
      <c r="AC333">
        <v>477.98</v>
      </c>
      <c r="AD333">
        <v>0</v>
      </c>
      <c r="AE333">
        <v>0</v>
      </c>
      <c r="AF333">
        <v>544.70000000000005</v>
      </c>
      <c r="AG333">
        <v>477.98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0.01</v>
      </c>
      <c r="AU333" t="s">
        <v>3</v>
      </c>
      <c r="AV333">
        <v>1</v>
      </c>
      <c r="AW333">
        <v>2</v>
      </c>
      <c r="AX333">
        <v>312244833</v>
      </c>
      <c r="AY333">
        <v>1</v>
      </c>
      <c r="AZ333">
        <v>0</v>
      </c>
      <c r="BA333">
        <v>376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5.447000000000001</v>
      </c>
      <c r="BL333">
        <v>4.7798000000000007</v>
      </c>
      <c r="BM333">
        <v>0</v>
      </c>
      <c r="BN333">
        <v>0</v>
      </c>
      <c r="BO333">
        <v>0.01</v>
      </c>
      <c r="BP333">
        <v>1</v>
      </c>
      <c r="BQ333">
        <v>0</v>
      </c>
      <c r="BR333">
        <v>5.447000000000001</v>
      </c>
      <c r="BS333">
        <v>4.7798000000000007</v>
      </c>
      <c r="BT333">
        <v>0</v>
      </c>
      <c r="BU333">
        <v>0</v>
      </c>
      <c r="BV333">
        <v>0.01</v>
      </c>
      <c r="BW333">
        <v>1</v>
      </c>
      <c r="CV333">
        <v>0</v>
      </c>
      <c r="CW333">
        <f>ROUND(Y333*Source!I352*DO333,7)</f>
        <v>-0.02</v>
      </c>
      <c r="CX333">
        <f>ROUND(Y333*Source!I352,7)</f>
        <v>-0.02</v>
      </c>
      <c r="CY333">
        <f>AB333</f>
        <v>544.70000000000005</v>
      </c>
      <c r="CZ333">
        <f>AF333</f>
        <v>544.70000000000005</v>
      </c>
      <c r="DA333">
        <f>AJ333</f>
        <v>1</v>
      </c>
      <c r="DB333">
        <f t="shared" si="104"/>
        <v>5.45</v>
      </c>
      <c r="DC333">
        <f t="shared" si="105"/>
        <v>4.78</v>
      </c>
      <c r="DD333" t="s">
        <v>3</v>
      </c>
      <c r="DE333" t="s">
        <v>3</v>
      </c>
      <c r="DF333">
        <f t="shared" si="106"/>
        <v>0</v>
      </c>
      <c r="DG333">
        <f>ROUND(ROUND(AF333,2)*CX333,2)</f>
        <v>-10.89</v>
      </c>
      <c r="DH333">
        <f t="shared" si="101"/>
        <v>-9.56</v>
      </c>
      <c r="DI333">
        <f t="shared" si="102"/>
        <v>0</v>
      </c>
      <c r="DJ333">
        <f>DG333+DH333</f>
        <v>-20.450000000000003</v>
      </c>
      <c r="DK333">
        <v>1</v>
      </c>
      <c r="DL333" t="s">
        <v>667</v>
      </c>
      <c r="DM333">
        <v>4</v>
      </c>
      <c r="DN333" t="s">
        <v>657</v>
      </c>
      <c r="DO333">
        <v>1</v>
      </c>
    </row>
    <row r="334" spans="1:119" x14ac:dyDescent="0.2">
      <c r="A334">
        <f>ROW(Source!A353)</f>
        <v>353</v>
      </c>
      <c r="B334">
        <v>312243454</v>
      </c>
      <c r="C334">
        <v>312244834</v>
      </c>
      <c r="D334">
        <v>277560259</v>
      </c>
      <c r="E334">
        <v>109</v>
      </c>
      <c r="F334">
        <v>1</v>
      </c>
      <c r="G334">
        <v>1</v>
      </c>
      <c r="H334">
        <v>1</v>
      </c>
      <c r="I334" t="s">
        <v>738</v>
      </c>
      <c r="J334" t="s">
        <v>3</v>
      </c>
      <c r="K334" t="s">
        <v>739</v>
      </c>
      <c r="L334">
        <v>1191</v>
      </c>
      <c r="N334">
        <v>1013</v>
      </c>
      <c r="O334" t="s">
        <v>657</v>
      </c>
      <c r="P334" t="s">
        <v>657</v>
      </c>
      <c r="Q334">
        <v>1</v>
      </c>
      <c r="W334">
        <v>0</v>
      </c>
      <c r="X334">
        <v>1149069633</v>
      </c>
      <c r="Y334">
        <f t="shared" si="103"/>
        <v>0.15</v>
      </c>
      <c r="AA334">
        <v>0</v>
      </c>
      <c r="AB334">
        <v>0</v>
      </c>
      <c r="AC334">
        <v>0</v>
      </c>
      <c r="AD334">
        <v>410.21</v>
      </c>
      <c r="AE334">
        <v>0</v>
      </c>
      <c r="AF334">
        <v>0</v>
      </c>
      <c r="AG334">
        <v>0</v>
      </c>
      <c r="AH334">
        <v>410.21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0.15</v>
      </c>
      <c r="AU334" t="s">
        <v>3</v>
      </c>
      <c r="AV334">
        <v>1</v>
      </c>
      <c r="AW334">
        <v>2</v>
      </c>
      <c r="AX334">
        <v>312244839</v>
      </c>
      <c r="AY334">
        <v>1</v>
      </c>
      <c r="AZ334">
        <v>0</v>
      </c>
      <c r="BA334">
        <v>377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61.531499999999994</v>
      </c>
      <c r="BN334">
        <v>0.15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61.531499999999994</v>
      </c>
      <c r="BU334">
        <v>0.15</v>
      </c>
      <c r="BV334">
        <v>0</v>
      </c>
      <c r="BW334">
        <v>1</v>
      </c>
      <c r="CU334">
        <f>ROUND(AT334*Source!I353*AH334*AL334,2)</f>
        <v>-123.06</v>
      </c>
      <c r="CV334">
        <f>ROUND(Y334*Source!I353,7)</f>
        <v>-0.3</v>
      </c>
      <c r="CW334">
        <v>0</v>
      </c>
      <c r="CX334">
        <f>ROUND(Y334*Source!I353,7)</f>
        <v>-0.3</v>
      </c>
      <c r="CY334">
        <f>AD334</f>
        <v>410.21</v>
      </c>
      <c r="CZ334">
        <f>AH334</f>
        <v>410.21</v>
      </c>
      <c r="DA334">
        <f>AL334</f>
        <v>1</v>
      </c>
      <c r="DB334">
        <f t="shared" si="104"/>
        <v>61.53</v>
      </c>
      <c r="DC334">
        <f t="shared" si="105"/>
        <v>0</v>
      </c>
      <c r="DD334" t="s">
        <v>3</v>
      </c>
      <c r="DE334" t="s">
        <v>3</v>
      </c>
      <c r="DF334">
        <f t="shared" si="106"/>
        <v>0</v>
      </c>
      <c r="DG334">
        <f>ROUND(ROUND(AF334,2)*CX334,2)</f>
        <v>0</v>
      </c>
      <c r="DH334">
        <f t="shared" si="101"/>
        <v>0</v>
      </c>
      <c r="DI334">
        <f t="shared" si="102"/>
        <v>-123.06</v>
      </c>
      <c r="DJ334">
        <f>DI334</f>
        <v>-123.06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ROW(Source!A353)</f>
        <v>353</v>
      </c>
      <c r="B335">
        <v>312243454</v>
      </c>
      <c r="C335">
        <v>312244834</v>
      </c>
      <c r="D335">
        <v>277560491</v>
      </c>
      <c r="E335">
        <v>109</v>
      </c>
      <c r="F335">
        <v>1</v>
      </c>
      <c r="G335">
        <v>1</v>
      </c>
      <c r="H335">
        <v>1</v>
      </c>
      <c r="I335" t="s">
        <v>658</v>
      </c>
      <c r="J335" t="s">
        <v>3</v>
      </c>
      <c r="K335" t="s">
        <v>659</v>
      </c>
      <c r="L335">
        <v>1191</v>
      </c>
      <c r="N335">
        <v>1013</v>
      </c>
      <c r="O335" t="s">
        <v>657</v>
      </c>
      <c r="P335" t="s">
        <v>657</v>
      </c>
      <c r="Q335">
        <v>1</v>
      </c>
      <c r="W335">
        <v>0</v>
      </c>
      <c r="X335">
        <v>-1417349443</v>
      </c>
      <c r="Y335">
        <f t="shared" si="103"/>
        <v>0.08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0.08</v>
      </c>
      <c r="AU335" t="s">
        <v>3</v>
      </c>
      <c r="AV335">
        <v>2</v>
      </c>
      <c r="AW335">
        <v>2</v>
      </c>
      <c r="AX335">
        <v>312244840</v>
      </c>
      <c r="AY335">
        <v>1</v>
      </c>
      <c r="AZ335">
        <v>0</v>
      </c>
      <c r="BA335">
        <v>378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ROUND(Y335*Source!I353,7)</f>
        <v>-0.16</v>
      </c>
      <c r="CY335">
        <f>AD335</f>
        <v>0</v>
      </c>
      <c r="CZ335">
        <f>AH335</f>
        <v>0</v>
      </c>
      <c r="DA335">
        <f>AL335</f>
        <v>1</v>
      </c>
      <c r="DB335">
        <f t="shared" si="104"/>
        <v>0</v>
      </c>
      <c r="DC335">
        <f t="shared" si="105"/>
        <v>0</v>
      </c>
      <c r="DD335" t="s">
        <v>3</v>
      </c>
      <c r="DE335" t="s">
        <v>3</v>
      </c>
      <c r="DF335">
        <f t="shared" si="106"/>
        <v>0</v>
      </c>
      <c r="DG335">
        <f>ROUND(ROUND(AF335,2)*CX335,2)</f>
        <v>0</v>
      </c>
      <c r="DH335">
        <f t="shared" si="101"/>
        <v>0</v>
      </c>
      <c r="DI335">
        <f t="shared" si="102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ROW(Source!A353)</f>
        <v>353</v>
      </c>
      <c r="B336">
        <v>312243454</v>
      </c>
      <c r="C336">
        <v>312244834</v>
      </c>
      <c r="D336">
        <v>277944868</v>
      </c>
      <c r="E336">
        <v>1</v>
      </c>
      <c r="F336">
        <v>1</v>
      </c>
      <c r="G336">
        <v>1</v>
      </c>
      <c r="H336">
        <v>2</v>
      </c>
      <c r="I336" t="s">
        <v>728</v>
      </c>
      <c r="J336" t="s">
        <v>729</v>
      </c>
      <c r="K336" t="s">
        <v>730</v>
      </c>
      <c r="L336">
        <v>1368</v>
      </c>
      <c r="N336">
        <v>1011</v>
      </c>
      <c r="O336" t="s">
        <v>443</v>
      </c>
      <c r="P336" t="s">
        <v>443</v>
      </c>
      <c r="Q336">
        <v>1</v>
      </c>
      <c r="W336">
        <v>0</v>
      </c>
      <c r="X336">
        <v>412917512</v>
      </c>
      <c r="Y336">
        <f t="shared" si="103"/>
        <v>7.0000000000000007E-2</v>
      </c>
      <c r="AA336">
        <v>0</v>
      </c>
      <c r="AB336">
        <v>436.88</v>
      </c>
      <c r="AC336">
        <v>477.98</v>
      </c>
      <c r="AD336">
        <v>0</v>
      </c>
      <c r="AE336">
        <v>0</v>
      </c>
      <c r="AF336">
        <v>346.73</v>
      </c>
      <c r="AG336">
        <v>477.98</v>
      </c>
      <c r="AH336">
        <v>0</v>
      </c>
      <c r="AI336">
        <v>1</v>
      </c>
      <c r="AJ336">
        <v>1.26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7.0000000000000007E-2</v>
      </c>
      <c r="AU336" t="s">
        <v>3</v>
      </c>
      <c r="AV336">
        <v>1</v>
      </c>
      <c r="AW336">
        <v>2</v>
      </c>
      <c r="AX336">
        <v>312244841</v>
      </c>
      <c r="AY336">
        <v>1</v>
      </c>
      <c r="AZ336">
        <v>0</v>
      </c>
      <c r="BA336">
        <v>379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24.271100000000004</v>
      </c>
      <c r="BL336">
        <v>33.458600000000004</v>
      </c>
      <c r="BM336">
        <v>0</v>
      </c>
      <c r="BN336">
        <v>0</v>
      </c>
      <c r="BO336">
        <v>7.0000000000000007E-2</v>
      </c>
      <c r="BP336">
        <v>1</v>
      </c>
      <c r="BQ336">
        <v>0</v>
      </c>
      <c r="BR336">
        <v>24.271100000000004</v>
      </c>
      <c r="BS336">
        <v>33.458600000000004</v>
      </c>
      <c r="BT336">
        <v>0</v>
      </c>
      <c r="BU336">
        <v>0</v>
      </c>
      <c r="BV336">
        <v>7.0000000000000007E-2</v>
      </c>
      <c r="BW336">
        <v>1</v>
      </c>
      <c r="CV336">
        <v>0</v>
      </c>
      <c r="CW336">
        <f>ROUND(Y336*Source!I353*DO336,7)</f>
        <v>-0.14000000000000001</v>
      </c>
      <c r="CX336">
        <f>ROUND(Y336*Source!I353,7)</f>
        <v>-0.14000000000000001</v>
      </c>
      <c r="CY336">
        <f>AB336</f>
        <v>436.88</v>
      </c>
      <c r="CZ336">
        <f>AF336</f>
        <v>346.73</v>
      </c>
      <c r="DA336">
        <f>AJ336</f>
        <v>1.26</v>
      </c>
      <c r="DB336">
        <f t="shared" si="104"/>
        <v>24.27</v>
      </c>
      <c r="DC336">
        <f t="shared" si="105"/>
        <v>33.46</v>
      </c>
      <c r="DD336" t="s">
        <v>3</v>
      </c>
      <c r="DE336" t="s">
        <v>3</v>
      </c>
      <c r="DF336">
        <f t="shared" si="106"/>
        <v>0</v>
      </c>
      <c r="DG336">
        <f>ROUND(ROUND(AF336*AJ336,2)*CX336,2)</f>
        <v>-61.16</v>
      </c>
      <c r="DH336">
        <f t="shared" si="101"/>
        <v>-66.92</v>
      </c>
      <c r="DI336">
        <f t="shared" si="102"/>
        <v>0</v>
      </c>
      <c r="DJ336">
        <f>DG336+DH336</f>
        <v>-128.07999999999998</v>
      </c>
      <c r="DK336">
        <v>1</v>
      </c>
      <c r="DL336" t="s">
        <v>667</v>
      </c>
      <c r="DM336">
        <v>4</v>
      </c>
      <c r="DN336" t="s">
        <v>657</v>
      </c>
      <c r="DO336">
        <v>1</v>
      </c>
    </row>
    <row r="337" spans="1:119" x14ac:dyDescent="0.2">
      <c r="A337">
        <f>ROW(Source!A353)</f>
        <v>353</v>
      </c>
      <c r="B337">
        <v>312243454</v>
      </c>
      <c r="C337">
        <v>312244834</v>
      </c>
      <c r="D337">
        <v>277945805</v>
      </c>
      <c r="E337">
        <v>1</v>
      </c>
      <c r="F337">
        <v>1</v>
      </c>
      <c r="G337">
        <v>1</v>
      </c>
      <c r="H337">
        <v>2</v>
      </c>
      <c r="I337" t="s">
        <v>664</v>
      </c>
      <c r="J337" t="s">
        <v>665</v>
      </c>
      <c r="K337" t="s">
        <v>666</v>
      </c>
      <c r="L337">
        <v>1368</v>
      </c>
      <c r="N337">
        <v>1011</v>
      </c>
      <c r="O337" t="s">
        <v>443</v>
      </c>
      <c r="P337" t="s">
        <v>443</v>
      </c>
      <c r="Q337">
        <v>1</v>
      </c>
      <c r="W337">
        <v>0</v>
      </c>
      <c r="X337">
        <v>721652621</v>
      </c>
      <c r="Y337">
        <f t="shared" si="103"/>
        <v>0.01</v>
      </c>
      <c r="AA337">
        <v>0</v>
      </c>
      <c r="AB337">
        <v>544.70000000000005</v>
      </c>
      <c r="AC337">
        <v>477.98</v>
      </c>
      <c r="AD337">
        <v>0</v>
      </c>
      <c r="AE337">
        <v>0</v>
      </c>
      <c r="AF337">
        <v>544.70000000000005</v>
      </c>
      <c r="AG337">
        <v>477.98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0.01</v>
      </c>
      <c r="AU337" t="s">
        <v>3</v>
      </c>
      <c r="AV337">
        <v>1</v>
      </c>
      <c r="AW337">
        <v>2</v>
      </c>
      <c r="AX337">
        <v>312244842</v>
      </c>
      <c r="AY337">
        <v>1</v>
      </c>
      <c r="AZ337">
        <v>0</v>
      </c>
      <c r="BA337">
        <v>380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5.447000000000001</v>
      </c>
      <c r="BL337">
        <v>4.7798000000000007</v>
      </c>
      <c r="BM337">
        <v>0</v>
      </c>
      <c r="BN337">
        <v>0</v>
      </c>
      <c r="BO337">
        <v>0.01</v>
      </c>
      <c r="BP337">
        <v>1</v>
      </c>
      <c r="BQ337">
        <v>0</v>
      </c>
      <c r="BR337">
        <v>5.447000000000001</v>
      </c>
      <c r="BS337">
        <v>4.7798000000000007</v>
      </c>
      <c r="BT337">
        <v>0</v>
      </c>
      <c r="BU337">
        <v>0</v>
      </c>
      <c r="BV337">
        <v>0.01</v>
      </c>
      <c r="BW337">
        <v>1</v>
      </c>
      <c r="CV337">
        <v>0</v>
      </c>
      <c r="CW337">
        <f>ROUND(Y337*Source!I353*DO337,7)</f>
        <v>-0.02</v>
      </c>
      <c r="CX337">
        <f>ROUND(Y337*Source!I353,7)</f>
        <v>-0.02</v>
      </c>
      <c r="CY337">
        <f>AB337</f>
        <v>544.70000000000005</v>
      </c>
      <c r="CZ337">
        <f>AF337</f>
        <v>544.70000000000005</v>
      </c>
      <c r="DA337">
        <f>AJ337</f>
        <v>1</v>
      </c>
      <c r="DB337">
        <f t="shared" si="104"/>
        <v>5.45</v>
      </c>
      <c r="DC337">
        <f t="shared" si="105"/>
        <v>4.78</v>
      </c>
      <c r="DD337" t="s">
        <v>3</v>
      </c>
      <c r="DE337" t="s">
        <v>3</v>
      </c>
      <c r="DF337">
        <f t="shared" si="106"/>
        <v>0</v>
      </c>
      <c r="DG337">
        <f>ROUND(ROUND(AF337,2)*CX337,2)</f>
        <v>-10.89</v>
      </c>
      <c r="DH337">
        <f t="shared" si="101"/>
        <v>-9.56</v>
      </c>
      <c r="DI337">
        <f t="shared" si="102"/>
        <v>0</v>
      </c>
      <c r="DJ337">
        <f>DG337+DH337</f>
        <v>-20.450000000000003</v>
      </c>
      <c r="DK337">
        <v>1</v>
      </c>
      <c r="DL337" t="s">
        <v>667</v>
      </c>
      <c r="DM337">
        <v>4</v>
      </c>
      <c r="DN337" t="s">
        <v>657</v>
      </c>
      <c r="DO337">
        <v>1</v>
      </c>
    </row>
    <row r="338" spans="1:119" x14ac:dyDescent="0.2">
      <c r="A338">
        <f>ROW(Source!A354)</f>
        <v>354</v>
      </c>
      <c r="B338">
        <v>312243454</v>
      </c>
      <c r="C338">
        <v>312244843</v>
      </c>
      <c r="D338">
        <v>277560270</v>
      </c>
      <c r="E338">
        <v>109</v>
      </c>
      <c r="F338">
        <v>1</v>
      </c>
      <c r="G338">
        <v>1</v>
      </c>
      <c r="H338">
        <v>1</v>
      </c>
      <c r="I338" t="s">
        <v>736</v>
      </c>
      <c r="J338" t="s">
        <v>3</v>
      </c>
      <c r="K338" t="s">
        <v>737</v>
      </c>
      <c r="L338">
        <v>1191</v>
      </c>
      <c r="N338">
        <v>1013</v>
      </c>
      <c r="O338" t="s">
        <v>657</v>
      </c>
      <c r="P338" t="s">
        <v>657</v>
      </c>
      <c r="Q338">
        <v>1</v>
      </c>
      <c r="W338">
        <v>0</v>
      </c>
      <c r="X338">
        <v>246699258</v>
      </c>
      <c r="Y338">
        <f t="shared" si="103"/>
        <v>1.27</v>
      </c>
      <c r="AA338">
        <v>0</v>
      </c>
      <c r="AB338">
        <v>0</v>
      </c>
      <c r="AC338">
        <v>0</v>
      </c>
      <c r="AD338">
        <v>417.34</v>
      </c>
      <c r="AE338">
        <v>0</v>
      </c>
      <c r="AF338">
        <v>0</v>
      </c>
      <c r="AG338">
        <v>0</v>
      </c>
      <c r="AH338">
        <v>417.34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1.27</v>
      </c>
      <c r="AU338" t="s">
        <v>3</v>
      </c>
      <c r="AV338">
        <v>1</v>
      </c>
      <c r="AW338">
        <v>2</v>
      </c>
      <c r="AX338">
        <v>312244848</v>
      </c>
      <c r="AY338">
        <v>1</v>
      </c>
      <c r="AZ338">
        <v>0</v>
      </c>
      <c r="BA338">
        <v>381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530.02179999999998</v>
      </c>
      <c r="BN338">
        <v>1.27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530.02179999999998</v>
      </c>
      <c r="BU338">
        <v>1.27</v>
      </c>
      <c r="BV338">
        <v>0</v>
      </c>
      <c r="BW338">
        <v>1</v>
      </c>
      <c r="CU338">
        <f>ROUND(AT338*Source!I354*AH338*AL338,2)</f>
        <v>1060.04</v>
      </c>
      <c r="CV338">
        <f>ROUND(Y338*Source!I354,7)</f>
        <v>2.54</v>
      </c>
      <c r="CW338">
        <v>0</v>
      </c>
      <c r="CX338">
        <f>ROUND(Y338*Source!I354,7)</f>
        <v>2.54</v>
      </c>
      <c r="CY338">
        <f>AD338</f>
        <v>417.34</v>
      </c>
      <c r="CZ338">
        <f>AH338</f>
        <v>417.34</v>
      </c>
      <c r="DA338">
        <f>AL338</f>
        <v>1</v>
      </c>
      <c r="DB338">
        <f t="shared" si="104"/>
        <v>530.02</v>
      </c>
      <c r="DC338">
        <f t="shared" si="105"/>
        <v>0</v>
      </c>
      <c r="DD338" t="s">
        <v>3</v>
      </c>
      <c r="DE338" t="s">
        <v>3</v>
      </c>
      <c r="DF338">
        <f t="shared" si="106"/>
        <v>0</v>
      </c>
      <c r="DG338">
        <f>ROUND(ROUND(AF338,2)*CX338,2)</f>
        <v>0</v>
      </c>
      <c r="DH338">
        <f t="shared" si="101"/>
        <v>0</v>
      </c>
      <c r="DI338">
        <f t="shared" si="102"/>
        <v>1060.04</v>
      </c>
      <c r="DJ338">
        <f>DI338</f>
        <v>1060.04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ROW(Source!A354)</f>
        <v>354</v>
      </c>
      <c r="B339">
        <v>312243454</v>
      </c>
      <c r="C339">
        <v>312244843</v>
      </c>
      <c r="D339">
        <v>277560491</v>
      </c>
      <c r="E339">
        <v>109</v>
      </c>
      <c r="F339">
        <v>1</v>
      </c>
      <c r="G339">
        <v>1</v>
      </c>
      <c r="H339">
        <v>1</v>
      </c>
      <c r="I339" t="s">
        <v>658</v>
      </c>
      <c r="J339" t="s">
        <v>3</v>
      </c>
      <c r="K339" t="s">
        <v>659</v>
      </c>
      <c r="L339">
        <v>1191</v>
      </c>
      <c r="N339">
        <v>1013</v>
      </c>
      <c r="O339" t="s">
        <v>657</v>
      </c>
      <c r="P339" t="s">
        <v>657</v>
      </c>
      <c r="Q339">
        <v>1</v>
      </c>
      <c r="W339">
        <v>0</v>
      </c>
      <c r="X339">
        <v>-1417349443</v>
      </c>
      <c r="Y339">
        <f t="shared" si="103"/>
        <v>0.41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0.41</v>
      </c>
      <c r="AU339" t="s">
        <v>3</v>
      </c>
      <c r="AV339">
        <v>2</v>
      </c>
      <c r="AW339">
        <v>2</v>
      </c>
      <c r="AX339">
        <v>312244849</v>
      </c>
      <c r="AY339">
        <v>1</v>
      </c>
      <c r="AZ339">
        <v>0</v>
      </c>
      <c r="BA339">
        <v>382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ROUND(Y339*Source!I354,7)</f>
        <v>0.82</v>
      </c>
      <c r="CY339">
        <f>AD339</f>
        <v>0</v>
      </c>
      <c r="CZ339">
        <f>AH339</f>
        <v>0</v>
      </c>
      <c r="DA339">
        <f>AL339</f>
        <v>1</v>
      </c>
      <c r="DB339">
        <f t="shared" si="104"/>
        <v>0</v>
      </c>
      <c r="DC339">
        <f t="shared" si="105"/>
        <v>0</v>
      </c>
      <c r="DD339" t="s">
        <v>3</v>
      </c>
      <c r="DE339" t="s">
        <v>3</v>
      </c>
      <c r="DF339">
        <f t="shared" si="106"/>
        <v>0</v>
      </c>
      <c r="DG339">
        <f>ROUND(ROUND(AF339,2)*CX339,2)</f>
        <v>0</v>
      </c>
      <c r="DH339">
        <f t="shared" si="101"/>
        <v>0</v>
      </c>
      <c r="DI339">
        <f t="shared" si="102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ROW(Source!A354)</f>
        <v>354</v>
      </c>
      <c r="B340">
        <v>312243454</v>
      </c>
      <c r="C340">
        <v>312244843</v>
      </c>
      <c r="D340">
        <v>277944868</v>
      </c>
      <c r="E340">
        <v>1</v>
      </c>
      <c r="F340">
        <v>1</v>
      </c>
      <c r="G340">
        <v>1</v>
      </c>
      <c r="H340">
        <v>2</v>
      </c>
      <c r="I340" t="s">
        <v>728</v>
      </c>
      <c r="J340" t="s">
        <v>729</v>
      </c>
      <c r="K340" t="s">
        <v>730</v>
      </c>
      <c r="L340">
        <v>1368</v>
      </c>
      <c r="N340">
        <v>1011</v>
      </c>
      <c r="O340" t="s">
        <v>443</v>
      </c>
      <c r="P340" t="s">
        <v>443</v>
      </c>
      <c r="Q340">
        <v>1</v>
      </c>
      <c r="W340">
        <v>0</v>
      </c>
      <c r="X340">
        <v>412917512</v>
      </c>
      <c r="Y340">
        <f t="shared" si="103"/>
        <v>0.35</v>
      </c>
      <c r="AA340">
        <v>0</v>
      </c>
      <c r="AB340">
        <v>436.88</v>
      </c>
      <c r="AC340">
        <v>477.98</v>
      </c>
      <c r="AD340">
        <v>0</v>
      </c>
      <c r="AE340">
        <v>0</v>
      </c>
      <c r="AF340">
        <v>346.73</v>
      </c>
      <c r="AG340">
        <v>477.98</v>
      </c>
      <c r="AH340">
        <v>0</v>
      </c>
      <c r="AI340">
        <v>1</v>
      </c>
      <c r="AJ340">
        <v>1.26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0.35</v>
      </c>
      <c r="AU340" t="s">
        <v>3</v>
      </c>
      <c r="AV340">
        <v>1</v>
      </c>
      <c r="AW340">
        <v>2</v>
      </c>
      <c r="AX340">
        <v>312244850</v>
      </c>
      <c r="AY340">
        <v>1</v>
      </c>
      <c r="AZ340">
        <v>0</v>
      </c>
      <c r="BA340">
        <v>383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121.35549999999999</v>
      </c>
      <c r="BL340">
        <v>167.29300000000001</v>
      </c>
      <c r="BM340">
        <v>0</v>
      </c>
      <c r="BN340">
        <v>0</v>
      </c>
      <c r="BO340">
        <v>0.35</v>
      </c>
      <c r="BP340">
        <v>1</v>
      </c>
      <c r="BQ340">
        <v>0</v>
      </c>
      <c r="BR340">
        <v>121.35549999999999</v>
      </c>
      <c r="BS340">
        <v>167.29300000000001</v>
      </c>
      <c r="BT340">
        <v>0</v>
      </c>
      <c r="BU340">
        <v>0</v>
      </c>
      <c r="BV340">
        <v>0.35</v>
      </c>
      <c r="BW340">
        <v>1</v>
      </c>
      <c r="CV340">
        <v>0</v>
      </c>
      <c r="CW340">
        <f>ROUND(Y340*Source!I354*DO340,7)</f>
        <v>0.7</v>
      </c>
      <c r="CX340">
        <f>ROUND(Y340*Source!I354,7)</f>
        <v>0.7</v>
      </c>
      <c r="CY340">
        <f>AB340</f>
        <v>436.88</v>
      </c>
      <c r="CZ340">
        <f>AF340</f>
        <v>346.73</v>
      </c>
      <c r="DA340">
        <f>AJ340</f>
        <v>1.26</v>
      </c>
      <c r="DB340">
        <f t="shared" si="104"/>
        <v>121.36</v>
      </c>
      <c r="DC340">
        <f t="shared" si="105"/>
        <v>167.29</v>
      </c>
      <c r="DD340" t="s">
        <v>3</v>
      </c>
      <c r="DE340" t="s">
        <v>3</v>
      </c>
      <c r="DF340">
        <f t="shared" si="106"/>
        <v>0</v>
      </c>
      <c r="DG340">
        <f>ROUND(ROUND(AF340*AJ340,2)*CX340,2)</f>
        <v>305.82</v>
      </c>
      <c r="DH340">
        <f t="shared" si="101"/>
        <v>334.59</v>
      </c>
      <c r="DI340">
        <f t="shared" si="102"/>
        <v>0</v>
      </c>
      <c r="DJ340">
        <f>DG340+DH340</f>
        <v>640.41</v>
      </c>
      <c r="DK340">
        <v>1</v>
      </c>
      <c r="DL340" t="s">
        <v>667</v>
      </c>
      <c r="DM340">
        <v>4</v>
      </c>
      <c r="DN340" t="s">
        <v>657</v>
      </c>
      <c r="DO340">
        <v>1</v>
      </c>
    </row>
    <row r="341" spans="1:119" x14ac:dyDescent="0.2">
      <c r="A341">
        <f>ROW(Source!A354)</f>
        <v>354</v>
      </c>
      <c r="B341">
        <v>312243454</v>
      </c>
      <c r="C341">
        <v>312244843</v>
      </c>
      <c r="D341">
        <v>277945805</v>
      </c>
      <c r="E341">
        <v>1</v>
      </c>
      <c r="F341">
        <v>1</v>
      </c>
      <c r="G341">
        <v>1</v>
      </c>
      <c r="H341">
        <v>2</v>
      </c>
      <c r="I341" t="s">
        <v>664</v>
      </c>
      <c r="J341" t="s">
        <v>665</v>
      </c>
      <c r="K341" t="s">
        <v>666</v>
      </c>
      <c r="L341">
        <v>1368</v>
      </c>
      <c r="N341">
        <v>1011</v>
      </c>
      <c r="O341" t="s">
        <v>443</v>
      </c>
      <c r="P341" t="s">
        <v>443</v>
      </c>
      <c r="Q341">
        <v>1</v>
      </c>
      <c r="W341">
        <v>0</v>
      </c>
      <c r="X341">
        <v>721652621</v>
      </c>
      <c r="Y341">
        <f t="shared" si="103"/>
        <v>0.06</v>
      </c>
      <c r="AA341">
        <v>0</v>
      </c>
      <c r="AB341">
        <v>544.70000000000005</v>
      </c>
      <c r="AC341">
        <v>477.98</v>
      </c>
      <c r="AD341">
        <v>0</v>
      </c>
      <c r="AE341">
        <v>0</v>
      </c>
      <c r="AF341">
        <v>544.70000000000005</v>
      </c>
      <c r="AG341">
        <v>477.98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0.06</v>
      </c>
      <c r="AU341" t="s">
        <v>3</v>
      </c>
      <c r="AV341">
        <v>1</v>
      </c>
      <c r="AW341">
        <v>2</v>
      </c>
      <c r="AX341">
        <v>312244851</v>
      </c>
      <c r="AY341">
        <v>1</v>
      </c>
      <c r="AZ341">
        <v>0</v>
      </c>
      <c r="BA341">
        <v>384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32.682000000000002</v>
      </c>
      <c r="BL341">
        <v>28.678799999999999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32.682000000000002</v>
      </c>
      <c r="BS341">
        <v>28.678799999999999</v>
      </c>
      <c r="BT341">
        <v>0</v>
      </c>
      <c r="BU341">
        <v>0</v>
      </c>
      <c r="BV341">
        <v>0.06</v>
      </c>
      <c r="BW341">
        <v>1</v>
      </c>
      <c r="CV341">
        <v>0</v>
      </c>
      <c r="CW341">
        <f>ROUND(Y341*Source!I354*DO341,7)</f>
        <v>0.12</v>
      </c>
      <c r="CX341">
        <f>ROUND(Y341*Source!I354,7)</f>
        <v>0.12</v>
      </c>
      <c r="CY341">
        <f>AB341</f>
        <v>544.70000000000005</v>
      </c>
      <c r="CZ341">
        <f>AF341</f>
        <v>544.70000000000005</v>
      </c>
      <c r="DA341">
        <f>AJ341</f>
        <v>1</v>
      </c>
      <c r="DB341">
        <f t="shared" si="104"/>
        <v>32.68</v>
      </c>
      <c r="DC341">
        <f t="shared" si="105"/>
        <v>28.68</v>
      </c>
      <c r="DD341" t="s">
        <v>3</v>
      </c>
      <c r="DE341" t="s">
        <v>3</v>
      </c>
      <c r="DF341">
        <f t="shared" si="106"/>
        <v>0</v>
      </c>
      <c r="DG341">
        <f>ROUND(ROUND(AF341,2)*CX341,2)</f>
        <v>65.36</v>
      </c>
      <c r="DH341">
        <f t="shared" si="101"/>
        <v>57.36</v>
      </c>
      <c r="DI341">
        <f t="shared" si="102"/>
        <v>0</v>
      </c>
      <c r="DJ341">
        <f>DG341+DH341</f>
        <v>122.72</v>
      </c>
      <c r="DK341">
        <v>1</v>
      </c>
      <c r="DL341" t="s">
        <v>667</v>
      </c>
      <c r="DM341">
        <v>4</v>
      </c>
      <c r="DN341" t="s">
        <v>657</v>
      </c>
      <c r="DO341">
        <v>1</v>
      </c>
    </row>
    <row r="342" spans="1:119" x14ac:dyDescent="0.2">
      <c r="A342">
        <f>ROW(Source!A355)</f>
        <v>355</v>
      </c>
      <c r="B342">
        <v>312243454</v>
      </c>
      <c r="C342">
        <v>312244852</v>
      </c>
      <c r="D342">
        <v>277560259</v>
      </c>
      <c r="E342">
        <v>109</v>
      </c>
      <c r="F342">
        <v>1</v>
      </c>
      <c r="G342">
        <v>1</v>
      </c>
      <c r="H342">
        <v>1</v>
      </c>
      <c r="I342" t="s">
        <v>738</v>
      </c>
      <c r="J342" t="s">
        <v>3</v>
      </c>
      <c r="K342" t="s">
        <v>739</v>
      </c>
      <c r="L342">
        <v>1191</v>
      </c>
      <c r="N342">
        <v>1013</v>
      </c>
      <c r="O342" t="s">
        <v>657</v>
      </c>
      <c r="P342" t="s">
        <v>657</v>
      </c>
      <c r="Q342">
        <v>1</v>
      </c>
      <c r="W342">
        <v>0</v>
      </c>
      <c r="X342">
        <v>1149069633</v>
      </c>
      <c r="Y342">
        <f t="shared" si="103"/>
        <v>0.15</v>
      </c>
      <c r="AA342">
        <v>0</v>
      </c>
      <c r="AB342">
        <v>0</v>
      </c>
      <c r="AC342">
        <v>0</v>
      </c>
      <c r="AD342">
        <v>410.21</v>
      </c>
      <c r="AE342">
        <v>0</v>
      </c>
      <c r="AF342">
        <v>0</v>
      </c>
      <c r="AG342">
        <v>0</v>
      </c>
      <c r="AH342">
        <v>410.21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3</v>
      </c>
      <c r="AV342">
        <v>1</v>
      </c>
      <c r="AW342">
        <v>2</v>
      </c>
      <c r="AX342">
        <v>312244857</v>
      </c>
      <c r="AY342">
        <v>1</v>
      </c>
      <c r="AZ342">
        <v>0</v>
      </c>
      <c r="BA342">
        <v>385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61.531499999999994</v>
      </c>
      <c r="BN342">
        <v>0.15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61.531499999999994</v>
      </c>
      <c r="BU342">
        <v>0.15</v>
      </c>
      <c r="BV342">
        <v>0</v>
      </c>
      <c r="BW342">
        <v>1</v>
      </c>
      <c r="CU342">
        <f>ROUND(AT342*Source!I355*AH342*AL342,2)</f>
        <v>-123.06</v>
      </c>
      <c r="CV342">
        <f>ROUND(Y342*Source!I355,7)</f>
        <v>-0.3</v>
      </c>
      <c r="CW342">
        <v>0</v>
      </c>
      <c r="CX342">
        <f>ROUND(Y342*Source!I355,7)</f>
        <v>-0.3</v>
      </c>
      <c r="CY342">
        <f>AD342</f>
        <v>410.21</v>
      </c>
      <c r="CZ342">
        <f>AH342</f>
        <v>410.21</v>
      </c>
      <c r="DA342">
        <f>AL342</f>
        <v>1</v>
      </c>
      <c r="DB342">
        <f t="shared" si="104"/>
        <v>61.53</v>
      </c>
      <c r="DC342">
        <f t="shared" si="105"/>
        <v>0</v>
      </c>
      <c r="DD342" t="s">
        <v>3</v>
      </c>
      <c r="DE342" t="s">
        <v>3</v>
      </c>
      <c r="DF342">
        <f t="shared" si="106"/>
        <v>0</v>
      </c>
      <c r="DG342">
        <f>ROUND(ROUND(AF342,2)*CX342,2)</f>
        <v>0</v>
      </c>
      <c r="DH342">
        <f t="shared" si="101"/>
        <v>0</v>
      </c>
      <c r="DI342">
        <f t="shared" si="102"/>
        <v>-123.06</v>
      </c>
      <c r="DJ342">
        <f>DI342</f>
        <v>-123.06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ROW(Source!A355)</f>
        <v>355</v>
      </c>
      <c r="B343">
        <v>312243454</v>
      </c>
      <c r="C343">
        <v>312244852</v>
      </c>
      <c r="D343">
        <v>277560491</v>
      </c>
      <c r="E343">
        <v>109</v>
      </c>
      <c r="F343">
        <v>1</v>
      </c>
      <c r="G343">
        <v>1</v>
      </c>
      <c r="H343">
        <v>1</v>
      </c>
      <c r="I343" t="s">
        <v>658</v>
      </c>
      <c r="J343" t="s">
        <v>3</v>
      </c>
      <c r="K343" t="s">
        <v>659</v>
      </c>
      <c r="L343">
        <v>1191</v>
      </c>
      <c r="N343">
        <v>1013</v>
      </c>
      <c r="O343" t="s">
        <v>657</v>
      </c>
      <c r="P343" t="s">
        <v>657</v>
      </c>
      <c r="Q343">
        <v>1</v>
      </c>
      <c r="W343">
        <v>0</v>
      </c>
      <c r="X343">
        <v>-1417349443</v>
      </c>
      <c r="Y343">
        <f t="shared" si="103"/>
        <v>0.08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0.08</v>
      </c>
      <c r="AU343" t="s">
        <v>3</v>
      </c>
      <c r="AV343">
        <v>2</v>
      </c>
      <c r="AW343">
        <v>2</v>
      </c>
      <c r="AX343">
        <v>312244858</v>
      </c>
      <c r="AY343">
        <v>1</v>
      </c>
      <c r="AZ343">
        <v>0</v>
      </c>
      <c r="BA343">
        <v>386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ROUND(Y343*Source!I355,7)</f>
        <v>-0.16</v>
      </c>
      <c r="CY343">
        <f>AD343</f>
        <v>0</v>
      </c>
      <c r="CZ343">
        <f>AH343</f>
        <v>0</v>
      </c>
      <c r="DA343">
        <f>AL343</f>
        <v>1</v>
      </c>
      <c r="DB343">
        <f t="shared" si="104"/>
        <v>0</v>
      </c>
      <c r="DC343">
        <f t="shared" si="105"/>
        <v>0</v>
      </c>
      <c r="DD343" t="s">
        <v>3</v>
      </c>
      <c r="DE343" t="s">
        <v>3</v>
      </c>
      <c r="DF343">
        <f t="shared" si="106"/>
        <v>0</v>
      </c>
      <c r="DG343">
        <f>ROUND(ROUND(AF343,2)*CX343,2)</f>
        <v>0</v>
      </c>
      <c r="DH343">
        <f t="shared" si="101"/>
        <v>0</v>
      </c>
      <c r="DI343">
        <f t="shared" si="102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ROW(Source!A355)</f>
        <v>355</v>
      </c>
      <c r="B344">
        <v>312243454</v>
      </c>
      <c r="C344">
        <v>312244852</v>
      </c>
      <c r="D344">
        <v>277944868</v>
      </c>
      <c r="E344">
        <v>1</v>
      </c>
      <c r="F344">
        <v>1</v>
      </c>
      <c r="G344">
        <v>1</v>
      </c>
      <c r="H344">
        <v>2</v>
      </c>
      <c r="I344" t="s">
        <v>728</v>
      </c>
      <c r="J344" t="s">
        <v>729</v>
      </c>
      <c r="K344" t="s">
        <v>730</v>
      </c>
      <c r="L344">
        <v>1368</v>
      </c>
      <c r="N344">
        <v>1011</v>
      </c>
      <c r="O344" t="s">
        <v>443</v>
      </c>
      <c r="P344" t="s">
        <v>443</v>
      </c>
      <c r="Q344">
        <v>1</v>
      </c>
      <c r="W344">
        <v>0</v>
      </c>
      <c r="X344">
        <v>412917512</v>
      </c>
      <c r="Y344">
        <f t="shared" si="103"/>
        <v>7.0000000000000007E-2</v>
      </c>
      <c r="AA344">
        <v>0</v>
      </c>
      <c r="AB344">
        <v>436.88</v>
      </c>
      <c r="AC344">
        <v>477.98</v>
      </c>
      <c r="AD344">
        <v>0</v>
      </c>
      <c r="AE344">
        <v>0</v>
      </c>
      <c r="AF344">
        <v>346.73</v>
      </c>
      <c r="AG344">
        <v>477.98</v>
      </c>
      <c r="AH344">
        <v>0</v>
      </c>
      <c r="AI344">
        <v>1</v>
      </c>
      <c r="AJ344">
        <v>1.26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7.0000000000000007E-2</v>
      </c>
      <c r="AU344" t="s">
        <v>3</v>
      </c>
      <c r="AV344">
        <v>1</v>
      </c>
      <c r="AW344">
        <v>2</v>
      </c>
      <c r="AX344">
        <v>312244859</v>
      </c>
      <c r="AY344">
        <v>1</v>
      </c>
      <c r="AZ344">
        <v>0</v>
      </c>
      <c r="BA344">
        <v>387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24.271100000000004</v>
      </c>
      <c r="BL344">
        <v>33.458600000000004</v>
      </c>
      <c r="BM344">
        <v>0</v>
      </c>
      <c r="BN344">
        <v>0</v>
      </c>
      <c r="BO344">
        <v>7.0000000000000007E-2</v>
      </c>
      <c r="BP344">
        <v>1</v>
      </c>
      <c r="BQ344">
        <v>0</v>
      </c>
      <c r="BR344">
        <v>24.271100000000004</v>
      </c>
      <c r="BS344">
        <v>33.458600000000004</v>
      </c>
      <c r="BT344">
        <v>0</v>
      </c>
      <c r="BU344">
        <v>0</v>
      </c>
      <c r="BV344">
        <v>7.0000000000000007E-2</v>
      </c>
      <c r="BW344">
        <v>1</v>
      </c>
      <c r="CV344">
        <v>0</v>
      </c>
      <c r="CW344">
        <f>ROUND(Y344*Source!I355*DO344,7)</f>
        <v>-0.14000000000000001</v>
      </c>
      <c r="CX344">
        <f>ROUND(Y344*Source!I355,7)</f>
        <v>-0.14000000000000001</v>
      </c>
      <c r="CY344">
        <f>AB344</f>
        <v>436.88</v>
      </c>
      <c r="CZ344">
        <f>AF344</f>
        <v>346.73</v>
      </c>
      <c r="DA344">
        <f>AJ344</f>
        <v>1.26</v>
      </c>
      <c r="DB344">
        <f t="shared" si="104"/>
        <v>24.27</v>
      </c>
      <c r="DC344">
        <f t="shared" si="105"/>
        <v>33.46</v>
      </c>
      <c r="DD344" t="s">
        <v>3</v>
      </c>
      <c r="DE344" t="s">
        <v>3</v>
      </c>
      <c r="DF344">
        <f t="shared" si="106"/>
        <v>0</v>
      </c>
      <c r="DG344">
        <f>ROUND(ROUND(AF344*AJ344,2)*CX344,2)</f>
        <v>-61.16</v>
      </c>
      <c r="DH344">
        <f t="shared" si="101"/>
        <v>-66.92</v>
      </c>
      <c r="DI344">
        <f t="shared" si="102"/>
        <v>0</v>
      </c>
      <c r="DJ344">
        <f>DG344+DH344</f>
        <v>-128.07999999999998</v>
      </c>
      <c r="DK344">
        <v>1</v>
      </c>
      <c r="DL344" t="s">
        <v>667</v>
      </c>
      <c r="DM344">
        <v>4</v>
      </c>
      <c r="DN344" t="s">
        <v>657</v>
      </c>
      <c r="DO344">
        <v>1</v>
      </c>
    </row>
    <row r="345" spans="1:119" x14ac:dyDescent="0.2">
      <c r="A345">
        <f>ROW(Source!A355)</f>
        <v>355</v>
      </c>
      <c r="B345">
        <v>312243454</v>
      </c>
      <c r="C345">
        <v>312244852</v>
      </c>
      <c r="D345">
        <v>277945805</v>
      </c>
      <c r="E345">
        <v>1</v>
      </c>
      <c r="F345">
        <v>1</v>
      </c>
      <c r="G345">
        <v>1</v>
      </c>
      <c r="H345">
        <v>2</v>
      </c>
      <c r="I345" t="s">
        <v>664</v>
      </c>
      <c r="J345" t="s">
        <v>665</v>
      </c>
      <c r="K345" t="s">
        <v>666</v>
      </c>
      <c r="L345">
        <v>1368</v>
      </c>
      <c r="N345">
        <v>1011</v>
      </c>
      <c r="O345" t="s">
        <v>443</v>
      </c>
      <c r="P345" t="s">
        <v>443</v>
      </c>
      <c r="Q345">
        <v>1</v>
      </c>
      <c r="W345">
        <v>0</v>
      </c>
      <c r="X345">
        <v>721652621</v>
      </c>
      <c r="Y345">
        <f t="shared" si="103"/>
        <v>0.01</v>
      </c>
      <c r="AA345">
        <v>0</v>
      </c>
      <c r="AB345">
        <v>544.70000000000005</v>
      </c>
      <c r="AC345">
        <v>477.98</v>
      </c>
      <c r="AD345">
        <v>0</v>
      </c>
      <c r="AE345">
        <v>0</v>
      </c>
      <c r="AF345">
        <v>544.70000000000005</v>
      </c>
      <c r="AG345">
        <v>477.98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0.01</v>
      </c>
      <c r="AU345" t="s">
        <v>3</v>
      </c>
      <c r="AV345">
        <v>1</v>
      </c>
      <c r="AW345">
        <v>2</v>
      </c>
      <c r="AX345">
        <v>312244860</v>
      </c>
      <c r="AY345">
        <v>1</v>
      </c>
      <c r="AZ345">
        <v>0</v>
      </c>
      <c r="BA345">
        <v>388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5.447000000000001</v>
      </c>
      <c r="BL345">
        <v>4.7798000000000007</v>
      </c>
      <c r="BM345">
        <v>0</v>
      </c>
      <c r="BN345">
        <v>0</v>
      </c>
      <c r="BO345">
        <v>0.01</v>
      </c>
      <c r="BP345">
        <v>1</v>
      </c>
      <c r="BQ345">
        <v>0</v>
      </c>
      <c r="BR345">
        <v>5.447000000000001</v>
      </c>
      <c r="BS345">
        <v>4.7798000000000007</v>
      </c>
      <c r="BT345">
        <v>0</v>
      </c>
      <c r="BU345">
        <v>0</v>
      </c>
      <c r="BV345">
        <v>0.01</v>
      </c>
      <c r="BW345">
        <v>1</v>
      </c>
      <c r="CV345">
        <v>0</v>
      </c>
      <c r="CW345">
        <f>ROUND(Y345*Source!I355*DO345,7)</f>
        <v>-0.02</v>
      </c>
      <c r="CX345">
        <f>ROUND(Y345*Source!I355,7)</f>
        <v>-0.02</v>
      </c>
      <c r="CY345">
        <f>AB345</f>
        <v>544.70000000000005</v>
      </c>
      <c r="CZ345">
        <f>AF345</f>
        <v>544.70000000000005</v>
      </c>
      <c r="DA345">
        <f>AJ345</f>
        <v>1</v>
      </c>
      <c r="DB345">
        <f t="shared" si="104"/>
        <v>5.45</v>
      </c>
      <c r="DC345">
        <f t="shared" si="105"/>
        <v>4.78</v>
      </c>
      <c r="DD345" t="s">
        <v>3</v>
      </c>
      <c r="DE345" t="s">
        <v>3</v>
      </c>
      <c r="DF345">
        <f t="shared" si="106"/>
        <v>0</v>
      </c>
      <c r="DG345">
        <f>ROUND(ROUND(AF345,2)*CX345,2)</f>
        <v>-10.89</v>
      </c>
      <c r="DH345">
        <f t="shared" si="101"/>
        <v>-9.56</v>
      </c>
      <c r="DI345">
        <f t="shared" si="102"/>
        <v>0</v>
      </c>
      <c r="DJ345">
        <f>DG345+DH345</f>
        <v>-20.450000000000003</v>
      </c>
      <c r="DK345">
        <v>1</v>
      </c>
      <c r="DL345" t="s">
        <v>667</v>
      </c>
      <c r="DM345">
        <v>4</v>
      </c>
      <c r="DN345" t="s">
        <v>657</v>
      </c>
      <c r="DO345">
        <v>1</v>
      </c>
    </row>
    <row r="346" spans="1:119" x14ac:dyDescent="0.2">
      <c r="A346">
        <f>ROW(Source!A356)</f>
        <v>356</v>
      </c>
      <c r="B346">
        <v>312243454</v>
      </c>
      <c r="C346">
        <v>312267747</v>
      </c>
      <c r="D346">
        <v>75634699</v>
      </c>
      <c r="E346">
        <v>109</v>
      </c>
      <c r="F346">
        <v>1</v>
      </c>
      <c r="G346">
        <v>1</v>
      </c>
      <c r="H346">
        <v>1</v>
      </c>
      <c r="I346" t="s">
        <v>736</v>
      </c>
      <c r="J346" t="s">
        <v>3</v>
      </c>
      <c r="K346" t="s">
        <v>737</v>
      </c>
      <c r="L346">
        <v>1191</v>
      </c>
      <c r="N346">
        <v>1013</v>
      </c>
      <c r="O346" t="s">
        <v>657</v>
      </c>
      <c r="P346" t="s">
        <v>657</v>
      </c>
      <c r="Q346">
        <v>1</v>
      </c>
      <c r="W346">
        <v>0</v>
      </c>
      <c r="X346">
        <v>246699258</v>
      </c>
      <c r="Y346">
        <f t="shared" si="103"/>
        <v>1.27</v>
      </c>
      <c r="AA346">
        <v>0</v>
      </c>
      <c r="AB346">
        <v>0</v>
      </c>
      <c r="AC346">
        <v>0</v>
      </c>
      <c r="AD346">
        <v>417.34</v>
      </c>
      <c r="AE346">
        <v>0</v>
      </c>
      <c r="AF346">
        <v>0</v>
      </c>
      <c r="AG346">
        <v>0</v>
      </c>
      <c r="AH346">
        <v>417.34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1.27</v>
      </c>
      <c r="AU346" t="s">
        <v>3</v>
      </c>
      <c r="AV346">
        <v>1</v>
      </c>
      <c r="AW346">
        <v>2</v>
      </c>
      <c r="AX346">
        <v>312267752</v>
      </c>
      <c r="AY346">
        <v>1</v>
      </c>
      <c r="AZ346">
        <v>0</v>
      </c>
      <c r="BA346">
        <v>389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530.02179999999998</v>
      </c>
      <c r="BN346">
        <v>1.27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530.02179999999998</v>
      </c>
      <c r="BU346">
        <v>1.27</v>
      </c>
      <c r="BV346">
        <v>0</v>
      </c>
      <c r="BW346">
        <v>1</v>
      </c>
      <c r="CU346">
        <f>ROUND(AT346*Source!I356*AH346*AL346,2)</f>
        <v>1060.04</v>
      </c>
      <c r="CV346">
        <f>ROUND(Y346*Source!I356,7)</f>
        <v>2.54</v>
      </c>
      <c r="CW346">
        <v>0</v>
      </c>
      <c r="CX346">
        <f>ROUND(Y346*Source!I356,7)</f>
        <v>2.54</v>
      </c>
      <c r="CY346">
        <f>AD346</f>
        <v>417.34</v>
      </c>
      <c r="CZ346">
        <f>AH346</f>
        <v>417.34</v>
      </c>
      <c r="DA346">
        <f>AL346</f>
        <v>1</v>
      </c>
      <c r="DB346">
        <f t="shared" si="104"/>
        <v>530.02</v>
      </c>
      <c r="DC346">
        <f t="shared" si="105"/>
        <v>0</v>
      </c>
      <c r="DD346" t="s">
        <v>3</v>
      </c>
      <c r="DE346" t="s">
        <v>3</v>
      </c>
      <c r="DF346">
        <f t="shared" si="106"/>
        <v>0</v>
      </c>
      <c r="DG346">
        <f>ROUND(ROUND(AF346,2)*CX346,2)</f>
        <v>0</v>
      </c>
      <c r="DH346">
        <f t="shared" si="101"/>
        <v>0</v>
      </c>
      <c r="DI346">
        <f t="shared" si="102"/>
        <v>1060.04</v>
      </c>
      <c r="DJ346">
        <f>DI346</f>
        <v>1060.04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ROW(Source!A356)</f>
        <v>356</v>
      </c>
      <c r="B347">
        <v>312243454</v>
      </c>
      <c r="C347">
        <v>312267747</v>
      </c>
      <c r="D347">
        <v>75629607</v>
      </c>
      <c r="E347">
        <v>109</v>
      </c>
      <c r="F347">
        <v>1</v>
      </c>
      <c r="G347">
        <v>1</v>
      </c>
      <c r="H347">
        <v>1</v>
      </c>
      <c r="I347" t="s">
        <v>658</v>
      </c>
      <c r="J347" t="s">
        <v>3</v>
      </c>
      <c r="K347" t="s">
        <v>659</v>
      </c>
      <c r="L347">
        <v>1191</v>
      </c>
      <c r="N347">
        <v>1013</v>
      </c>
      <c r="O347" t="s">
        <v>657</v>
      </c>
      <c r="P347" t="s">
        <v>657</v>
      </c>
      <c r="Q347">
        <v>1</v>
      </c>
      <c r="W347">
        <v>0</v>
      </c>
      <c r="X347">
        <v>-1417349443</v>
      </c>
      <c r="Y347">
        <f t="shared" si="103"/>
        <v>0.41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0.41</v>
      </c>
      <c r="AU347" t="s">
        <v>3</v>
      </c>
      <c r="AV347">
        <v>2</v>
      </c>
      <c r="AW347">
        <v>2</v>
      </c>
      <c r="AX347">
        <v>312267753</v>
      </c>
      <c r="AY347">
        <v>1</v>
      </c>
      <c r="AZ347">
        <v>0</v>
      </c>
      <c r="BA347">
        <v>390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ROUND(Y347*Source!I356,7)</f>
        <v>0.82</v>
      </c>
      <c r="CY347">
        <f>AD347</f>
        <v>0</v>
      </c>
      <c r="CZ347">
        <f>AH347</f>
        <v>0</v>
      </c>
      <c r="DA347">
        <f>AL347</f>
        <v>1</v>
      </c>
      <c r="DB347">
        <f t="shared" si="104"/>
        <v>0</v>
      </c>
      <c r="DC347">
        <f t="shared" si="105"/>
        <v>0</v>
      </c>
      <c r="DD347" t="s">
        <v>3</v>
      </c>
      <c r="DE347" t="s">
        <v>3</v>
      </c>
      <c r="DF347">
        <f t="shared" si="106"/>
        <v>0</v>
      </c>
      <c r="DG347">
        <f>ROUND(ROUND(AF347,2)*CX347,2)</f>
        <v>0</v>
      </c>
      <c r="DH347">
        <f t="shared" si="101"/>
        <v>0</v>
      </c>
      <c r="DI347">
        <f t="shared" si="102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ROW(Source!A356)</f>
        <v>356</v>
      </c>
      <c r="B348">
        <v>312243454</v>
      </c>
      <c r="C348">
        <v>312267747</v>
      </c>
      <c r="D348">
        <v>277944868</v>
      </c>
      <c r="E348">
        <v>1</v>
      </c>
      <c r="F348">
        <v>1</v>
      </c>
      <c r="G348">
        <v>1</v>
      </c>
      <c r="H348">
        <v>2</v>
      </c>
      <c r="I348" t="s">
        <v>728</v>
      </c>
      <c r="J348" t="s">
        <v>729</v>
      </c>
      <c r="K348" t="s">
        <v>730</v>
      </c>
      <c r="L348">
        <v>1368</v>
      </c>
      <c r="N348">
        <v>1011</v>
      </c>
      <c r="O348" t="s">
        <v>443</v>
      </c>
      <c r="P348" t="s">
        <v>443</v>
      </c>
      <c r="Q348">
        <v>1</v>
      </c>
      <c r="W348">
        <v>0</v>
      </c>
      <c r="X348">
        <v>412917512</v>
      </c>
      <c r="Y348">
        <f t="shared" si="103"/>
        <v>0.35</v>
      </c>
      <c r="AA348">
        <v>0</v>
      </c>
      <c r="AB348">
        <v>436.88</v>
      </c>
      <c r="AC348">
        <v>477.98</v>
      </c>
      <c r="AD348">
        <v>0</v>
      </c>
      <c r="AE348">
        <v>0</v>
      </c>
      <c r="AF348">
        <v>346.73</v>
      </c>
      <c r="AG348">
        <v>477.98</v>
      </c>
      <c r="AH348">
        <v>0</v>
      </c>
      <c r="AI348">
        <v>1</v>
      </c>
      <c r="AJ348">
        <v>1.26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0.35</v>
      </c>
      <c r="AU348" t="s">
        <v>3</v>
      </c>
      <c r="AV348">
        <v>1</v>
      </c>
      <c r="AW348">
        <v>2</v>
      </c>
      <c r="AX348">
        <v>312267754</v>
      </c>
      <c r="AY348">
        <v>1</v>
      </c>
      <c r="AZ348">
        <v>0</v>
      </c>
      <c r="BA348">
        <v>391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121.35549999999999</v>
      </c>
      <c r="BL348">
        <v>167.29300000000001</v>
      </c>
      <c r="BM348">
        <v>0</v>
      </c>
      <c r="BN348">
        <v>0</v>
      </c>
      <c r="BO348">
        <v>0.35</v>
      </c>
      <c r="BP348">
        <v>1</v>
      </c>
      <c r="BQ348">
        <v>0</v>
      </c>
      <c r="BR348">
        <v>121.35549999999999</v>
      </c>
      <c r="BS348">
        <v>167.29300000000001</v>
      </c>
      <c r="BT348">
        <v>0</v>
      </c>
      <c r="BU348">
        <v>0</v>
      </c>
      <c r="BV348">
        <v>0.35</v>
      </c>
      <c r="BW348">
        <v>1</v>
      </c>
      <c r="CV348">
        <v>0</v>
      </c>
      <c r="CW348">
        <f>ROUND(Y348*Source!I356*DO348,7)</f>
        <v>0.7</v>
      </c>
      <c r="CX348">
        <f>ROUND(Y348*Source!I356,7)</f>
        <v>0.7</v>
      </c>
      <c r="CY348">
        <f>AB348</f>
        <v>436.88</v>
      </c>
      <c r="CZ348">
        <f>AF348</f>
        <v>346.73</v>
      </c>
      <c r="DA348">
        <f>AJ348</f>
        <v>1.26</v>
      </c>
      <c r="DB348">
        <f t="shared" si="104"/>
        <v>121.36</v>
      </c>
      <c r="DC348">
        <f t="shared" si="105"/>
        <v>167.29</v>
      </c>
      <c r="DD348" t="s">
        <v>3</v>
      </c>
      <c r="DE348" t="s">
        <v>3</v>
      </c>
      <c r="DF348">
        <f t="shared" si="106"/>
        <v>0</v>
      </c>
      <c r="DG348">
        <f>ROUND(ROUND(AF348*AJ348,2)*CX348,2)</f>
        <v>305.82</v>
      </c>
      <c r="DH348">
        <f t="shared" si="101"/>
        <v>334.59</v>
      </c>
      <c r="DI348">
        <f t="shared" si="102"/>
        <v>0</v>
      </c>
      <c r="DJ348">
        <f>DG348+DH348</f>
        <v>640.41</v>
      </c>
      <c r="DK348">
        <v>1</v>
      </c>
      <c r="DL348" t="s">
        <v>667</v>
      </c>
      <c r="DM348">
        <v>4</v>
      </c>
      <c r="DN348" t="s">
        <v>657</v>
      </c>
      <c r="DO348">
        <v>1</v>
      </c>
    </row>
    <row r="349" spans="1:119" x14ac:dyDescent="0.2">
      <c r="A349">
        <f>ROW(Source!A356)</f>
        <v>356</v>
      </c>
      <c r="B349">
        <v>312243454</v>
      </c>
      <c r="C349">
        <v>312267747</v>
      </c>
      <c r="D349">
        <v>277945805</v>
      </c>
      <c r="E349">
        <v>1</v>
      </c>
      <c r="F349">
        <v>1</v>
      </c>
      <c r="G349">
        <v>1</v>
      </c>
      <c r="H349">
        <v>2</v>
      </c>
      <c r="I349" t="s">
        <v>664</v>
      </c>
      <c r="J349" t="s">
        <v>665</v>
      </c>
      <c r="K349" t="s">
        <v>666</v>
      </c>
      <c r="L349">
        <v>1368</v>
      </c>
      <c r="N349">
        <v>1011</v>
      </c>
      <c r="O349" t="s">
        <v>443</v>
      </c>
      <c r="P349" t="s">
        <v>443</v>
      </c>
      <c r="Q349">
        <v>1</v>
      </c>
      <c r="W349">
        <v>0</v>
      </c>
      <c r="X349">
        <v>721652621</v>
      </c>
      <c r="Y349">
        <f t="shared" si="103"/>
        <v>0.06</v>
      </c>
      <c r="AA349">
        <v>0</v>
      </c>
      <c r="AB349">
        <v>544.70000000000005</v>
      </c>
      <c r="AC349">
        <v>477.98</v>
      </c>
      <c r="AD349">
        <v>0</v>
      </c>
      <c r="AE349">
        <v>0</v>
      </c>
      <c r="AF349">
        <v>544.70000000000005</v>
      </c>
      <c r="AG349">
        <v>477.98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0.06</v>
      </c>
      <c r="AU349" t="s">
        <v>3</v>
      </c>
      <c r="AV349">
        <v>1</v>
      </c>
      <c r="AW349">
        <v>2</v>
      </c>
      <c r="AX349">
        <v>312267755</v>
      </c>
      <c r="AY349">
        <v>1</v>
      </c>
      <c r="AZ349">
        <v>0</v>
      </c>
      <c r="BA349">
        <v>392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32.682000000000002</v>
      </c>
      <c r="BL349">
        <v>28.678799999999999</v>
      </c>
      <c r="BM349">
        <v>0</v>
      </c>
      <c r="BN349">
        <v>0</v>
      </c>
      <c r="BO349">
        <v>0.06</v>
      </c>
      <c r="BP349">
        <v>1</v>
      </c>
      <c r="BQ349">
        <v>0</v>
      </c>
      <c r="BR349">
        <v>32.682000000000002</v>
      </c>
      <c r="BS349">
        <v>28.678799999999999</v>
      </c>
      <c r="BT349">
        <v>0</v>
      </c>
      <c r="BU349">
        <v>0</v>
      </c>
      <c r="BV349">
        <v>0.06</v>
      </c>
      <c r="BW349">
        <v>1</v>
      </c>
      <c r="CV349">
        <v>0</v>
      </c>
      <c r="CW349">
        <f>ROUND(Y349*Source!I356*DO349,7)</f>
        <v>0.12</v>
      </c>
      <c r="CX349">
        <f>ROUND(Y349*Source!I356,7)</f>
        <v>0.12</v>
      </c>
      <c r="CY349">
        <f>AB349</f>
        <v>544.70000000000005</v>
      </c>
      <c r="CZ349">
        <f>AF349</f>
        <v>544.70000000000005</v>
      </c>
      <c r="DA349">
        <f>AJ349</f>
        <v>1</v>
      </c>
      <c r="DB349">
        <f t="shared" si="104"/>
        <v>32.68</v>
      </c>
      <c r="DC349">
        <f t="shared" si="105"/>
        <v>28.68</v>
      </c>
      <c r="DD349" t="s">
        <v>3</v>
      </c>
      <c r="DE349" t="s">
        <v>3</v>
      </c>
      <c r="DF349">
        <f t="shared" si="106"/>
        <v>0</v>
      </c>
      <c r="DG349">
        <f>ROUND(ROUND(AF349,2)*CX349,2)</f>
        <v>65.36</v>
      </c>
      <c r="DH349">
        <f t="shared" si="101"/>
        <v>57.36</v>
      </c>
      <c r="DI349">
        <f t="shared" si="102"/>
        <v>0</v>
      </c>
      <c r="DJ349">
        <f>DG349+DH349</f>
        <v>122.72</v>
      </c>
      <c r="DK349">
        <v>1</v>
      </c>
      <c r="DL349" t="s">
        <v>667</v>
      </c>
      <c r="DM349">
        <v>4</v>
      </c>
      <c r="DN349" t="s">
        <v>657</v>
      </c>
      <c r="DO349">
        <v>1</v>
      </c>
    </row>
    <row r="350" spans="1:119" x14ac:dyDescent="0.2">
      <c r="A350">
        <f>ROW(Source!A357)</f>
        <v>357</v>
      </c>
      <c r="B350">
        <v>312243454</v>
      </c>
      <c r="C350">
        <v>312267756</v>
      </c>
      <c r="D350">
        <v>75631485</v>
      </c>
      <c r="E350">
        <v>109</v>
      </c>
      <c r="F350">
        <v>1</v>
      </c>
      <c r="G350">
        <v>1</v>
      </c>
      <c r="H350">
        <v>1</v>
      </c>
      <c r="I350" t="s">
        <v>738</v>
      </c>
      <c r="J350" t="s">
        <v>3</v>
      </c>
      <c r="K350" t="s">
        <v>739</v>
      </c>
      <c r="L350">
        <v>1191</v>
      </c>
      <c r="N350">
        <v>1013</v>
      </c>
      <c r="O350" t="s">
        <v>657</v>
      </c>
      <c r="P350" t="s">
        <v>657</v>
      </c>
      <c r="Q350">
        <v>1</v>
      </c>
      <c r="W350">
        <v>0</v>
      </c>
      <c r="X350">
        <v>1149069633</v>
      </c>
      <c r="Y350">
        <f t="shared" si="103"/>
        <v>0.15</v>
      </c>
      <c r="AA350">
        <v>0</v>
      </c>
      <c r="AB350">
        <v>0</v>
      </c>
      <c r="AC350">
        <v>0</v>
      </c>
      <c r="AD350">
        <v>410.21</v>
      </c>
      <c r="AE350">
        <v>0</v>
      </c>
      <c r="AF350">
        <v>0</v>
      </c>
      <c r="AG350">
        <v>0</v>
      </c>
      <c r="AH350">
        <v>410.21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0.15</v>
      </c>
      <c r="AU350" t="s">
        <v>3</v>
      </c>
      <c r="AV350">
        <v>1</v>
      </c>
      <c r="AW350">
        <v>2</v>
      </c>
      <c r="AX350">
        <v>312267761</v>
      </c>
      <c r="AY350">
        <v>1</v>
      </c>
      <c r="AZ350">
        <v>0</v>
      </c>
      <c r="BA350">
        <v>393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61.531499999999994</v>
      </c>
      <c r="BN350">
        <v>0.15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61.531499999999994</v>
      </c>
      <c r="BU350">
        <v>0.15</v>
      </c>
      <c r="BV350">
        <v>0</v>
      </c>
      <c r="BW350">
        <v>1</v>
      </c>
      <c r="CU350">
        <f>ROUND(AT350*Source!I357*AH350*AL350,2)</f>
        <v>-123.06</v>
      </c>
      <c r="CV350">
        <f>ROUND(Y350*Source!I357,7)</f>
        <v>-0.3</v>
      </c>
      <c r="CW350">
        <v>0</v>
      </c>
      <c r="CX350">
        <f>ROUND(Y350*Source!I357,7)</f>
        <v>-0.3</v>
      </c>
      <c r="CY350">
        <f>AD350</f>
        <v>410.21</v>
      </c>
      <c r="CZ350">
        <f>AH350</f>
        <v>410.21</v>
      </c>
      <c r="DA350">
        <f>AL350</f>
        <v>1</v>
      </c>
      <c r="DB350">
        <f t="shared" si="104"/>
        <v>61.53</v>
      </c>
      <c r="DC350">
        <f t="shared" si="105"/>
        <v>0</v>
      </c>
      <c r="DD350" t="s">
        <v>3</v>
      </c>
      <c r="DE350" t="s">
        <v>3</v>
      </c>
      <c r="DF350">
        <f t="shared" si="106"/>
        <v>0</v>
      </c>
      <c r="DG350">
        <f>ROUND(ROUND(AF350,2)*CX350,2)</f>
        <v>0</v>
      </c>
      <c r="DH350">
        <f t="shared" si="101"/>
        <v>0</v>
      </c>
      <c r="DI350">
        <f t="shared" si="102"/>
        <v>-123.06</v>
      </c>
      <c r="DJ350">
        <f>DI350</f>
        <v>-123.06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ROW(Source!A357)</f>
        <v>357</v>
      </c>
      <c r="B351">
        <v>312243454</v>
      </c>
      <c r="C351">
        <v>312267756</v>
      </c>
      <c r="D351">
        <v>75629607</v>
      </c>
      <c r="E351">
        <v>109</v>
      </c>
      <c r="F351">
        <v>1</v>
      </c>
      <c r="G351">
        <v>1</v>
      </c>
      <c r="H351">
        <v>1</v>
      </c>
      <c r="I351" t="s">
        <v>658</v>
      </c>
      <c r="J351" t="s">
        <v>3</v>
      </c>
      <c r="K351" t="s">
        <v>659</v>
      </c>
      <c r="L351">
        <v>1191</v>
      </c>
      <c r="N351">
        <v>1013</v>
      </c>
      <c r="O351" t="s">
        <v>657</v>
      </c>
      <c r="P351" t="s">
        <v>657</v>
      </c>
      <c r="Q351">
        <v>1</v>
      </c>
      <c r="W351">
        <v>0</v>
      </c>
      <c r="X351">
        <v>-1417349443</v>
      </c>
      <c r="Y351">
        <f t="shared" si="103"/>
        <v>0.08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0.08</v>
      </c>
      <c r="AU351" t="s">
        <v>3</v>
      </c>
      <c r="AV351">
        <v>2</v>
      </c>
      <c r="AW351">
        <v>2</v>
      </c>
      <c r="AX351">
        <v>312267762</v>
      </c>
      <c r="AY351">
        <v>1</v>
      </c>
      <c r="AZ351">
        <v>0</v>
      </c>
      <c r="BA351">
        <v>394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ROUND(Y351*Source!I357,7)</f>
        <v>-0.16</v>
      </c>
      <c r="CY351">
        <f>AD351</f>
        <v>0</v>
      </c>
      <c r="CZ351">
        <f>AH351</f>
        <v>0</v>
      </c>
      <c r="DA351">
        <f>AL351</f>
        <v>1</v>
      </c>
      <c r="DB351">
        <f t="shared" si="104"/>
        <v>0</v>
      </c>
      <c r="DC351">
        <f t="shared" si="105"/>
        <v>0</v>
      </c>
      <c r="DD351" t="s">
        <v>3</v>
      </c>
      <c r="DE351" t="s">
        <v>3</v>
      </c>
      <c r="DF351">
        <f t="shared" si="106"/>
        <v>0</v>
      </c>
      <c r="DG351">
        <f>ROUND(ROUND(AF351,2)*CX351,2)</f>
        <v>0</v>
      </c>
      <c r="DH351">
        <f t="shared" si="101"/>
        <v>0</v>
      </c>
      <c r="DI351">
        <f t="shared" si="102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ROW(Source!A357)</f>
        <v>357</v>
      </c>
      <c r="B352">
        <v>312243454</v>
      </c>
      <c r="C352">
        <v>312267756</v>
      </c>
      <c r="D352">
        <v>277944868</v>
      </c>
      <c r="E352">
        <v>1</v>
      </c>
      <c r="F352">
        <v>1</v>
      </c>
      <c r="G352">
        <v>1</v>
      </c>
      <c r="H352">
        <v>2</v>
      </c>
      <c r="I352" t="s">
        <v>728</v>
      </c>
      <c r="J352" t="s">
        <v>729</v>
      </c>
      <c r="K352" t="s">
        <v>730</v>
      </c>
      <c r="L352">
        <v>1368</v>
      </c>
      <c r="N352">
        <v>1011</v>
      </c>
      <c r="O352" t="s">
        <v>443</v>
      </c>
      <c r="P352" t="s">
        <v>443</v>
      </c>
      <c r="Q352">
        <v>1</v>
      </c>
      <c r="W352">
        <v>0</v>
      </c>
      <c r="X352">
        <v>412917512</v>
      </c>
      <c r="Y352">
        <f t="shared" si="103"/>
        <v>7.0000000000000007E-2</v>
      </c>
      <c r="AA352">
        <v>0</v>
      </c>
      <c r="AB352">
        <v>436.88</v>
      </c>
      <c r="AC352">
        <v>477.98</v>
      </c>
      <c r="AD352">
        <v>0</v>
      </c>
      <c r="AE352">
        <v>0</v>
      </c>
      <c r="AF352">
        <v>346.73</v>
      </c>
      <c r="AG352">
        <v>477.98</v>
      </c>
      <c r="AH352">
        <v>0</v>
      </c>
      <c r="AI352">
        <v>1</v>
      </c>
      <c r="AJ352">
        <v>1.26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7.0000000000000007E-2</v>
      </c>
      <c r="AU352" t="s">
        <v>3</v>
      </c>
      <c r="AV352">
        <v>1</v>
      </c>
      <c r="AW352">
        <v>2</v>
      </c>
      <c r="AX352">
        <v>312267763</v>
      </c>
      <c r="AY352">
        <v>1</v>
      </c>
      <c r="AZ352">
        <v>0</v>
      </c>
      <c r="BA352">
        <v>395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24.271100000000004</v>
      </c>
      <c r="BL352">
        <v>33.458600000000004</v>
      </c>
      <c r="BM352">
        <v>0</v>
      </c>
      <c r="BN352">
        <v>0</v>
      </c>
      <c r="BO352">
        <v>7.0000000000000007E-2</v>
      </c>
      <c r="BP352">
        <v>1</v>
      </c>
      <c r="BQ352">
        <v>0</v>
      </c>
      <c r="BR352">
        <v>24.271100000000004</v>
      </c>
      <c r="BS352">
        <v>33.458600000000004</v>
      </c>
      <c r="BT352">
        <v>0</v>
      </c>
      <c r="BU352">
        <v>0</v>
      </c>
      <c r="BV352">
        <v>7.0000000000000007E-2</v>
      </c>
      <c r="BW352">
        <v>1</v>
      </c>
      <c r="CV352">
        <v>0</v>
      </c>
      <c r="CW352">
        <f>ROUND(Y352*Source!I357*DO352,7)</f>
        <v>-0.14000000000000001</v>
      </c>
      <c r="CX352">
        <f>ROUND(Y352*Source!I357,7)</f>
        <v>-0.14000000000000001</v>
      </c>
      <c r="CY352">
        <f>AB352</f>
        <v>436.88</v>
      </c>
      <c r="CZ352">
        <f>AF352</f>
        <v>346.73</v>
      </c>
      <c r="DA352">
        <f>AJ352</f>
        <v>1.26</v>
      </c>
      <c r="DB352">
        <f t="shared" si="104"/>
        <v>24.27</v>
      </c>
      <c r="DC352">
        <f t="shared" si="105"/>
        <v>33.46</v>
      </c>
      <c r="DD352" t="s">
        <v>3</v>
      </c>
      <c r="DE352" t="s">
        <v>3</v>
      </c>
      <c r="DF352">
        <f t="shared" si="106"/>
        <v>0</v>
      </c>
      <c r="DG352">
        <f>ROUND(ROUND(AF352*AJ352,2)*CX352,2)</f>
        <v>-61.16</v>
      </c>
      <c r="DH352">
        <f t="shared" si="101"/>
        <v>-66.92</v>
      </c>
      <c r="DI352">
        <f t="shared" si="102"/>
        <v>0</v>
      </c>
      <c r="DJ352">
        <f>DG352+DH352</f>
        <v>-128.07999999999998</v>
      </c>
      <c r="DK352">
        <v>1</v>
      </c>
      <c r="DL352" t="s">
        <v>667</v>
      </c>
      <c r="DM352">
        <v>4</v>
      </c>
      <c r="DN352" t="s">
        <v>657</v>
      </c>
      <c r="DO352">
        <v>1</v>
      </c>
    </row>
    <row r="353" spans="1:119" x14ac:dyDescent="0.2">
      <c r="A353">
        <f>ROW(Source!A357)</f>
        <v>357</v>
      </c>
      <c r="B353">
        <v>312243454</v>
      </c>
      <c r="C353">
        <v>312267756</v>
      </c>
      <c r="D353">
        <v>277945805</v>
      </c>
      <c r="E353">
        <v>1</v>
      </c>
      <c r="F353">
        <v>1</v>
      </c>
      <c r="G353">
        <v>1</v>
      </c>
      <c r="H353">
        <v>2</v>
      </c>
      <c r="I353" t="s">
        <v>664</v>
      </c>
      <c r="J353" t="s">
        <v>665</v>
      </c>
      <c r="K353" t="s">
        <v>666</v>
      </c>
      <c r="L353">
        <v>1368</v>
      </c>
      <c r="N353">
        <v>1011</v>
      </c>
      <c r="O353" t="s">
        <v>443</v>
      </c>
      <c r="P353" t="s">
        <v>443</v>
      </c>
      <c r="Q353">
        <v>1</v>
      </c>
      <c r="W353">
        <v>0</v>
      </c>
      <c r="X353">
        <v>721652621</v>
      </c>
      <c r="Y353">
        <f t="shared" si="103"/>
        <v>0.01</v>
      </c>
      <c r="AA353">
        <v>0</v>
      </c>
      <c r="AB353">
        <v>544.70000000000005</v>
      </c>
      <c r="AC353">
        <v>477.98</v>
      </c>
      <c r="AD353">
        <v>0</v>
      </c>
      <c r="AE353">
        <v>0</v>
      </c>
      <c r="AF353">
        <v>544.70000000000005</v>
      </c>
      <c r="AG353">
        <v>477.98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0.01</v>
      </c>
      <c r="AU353" t="s">
        <v>3</v>
      </c>
      <c r="AV353">
        <v>1</v>
      </c>
      <c r="AW353">
        <v>2</v>
      </c>
      <c r="AX353">
        <v>312267764</v>
      </c>
      <c r="AY353">
        <v>1</v>
      </c>
      <c r="AZ353">
        <v>0</v>
      </c>
      <c r="BA353">
        <v>396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5.447000000000001</v>
      </c>
      <c r="BL353">
        <v>4.7798000000000007</v>
      </c>
      <c r="BM353">
        <v>0</v>
      </c>
      <c r="BN353">
        <v>0</v>
      </c>
      <c r="BO353">
        <v>0.01</v>
      </c>
      <c r="BP353">
        <v>1</v>
      </c>
      <c r="BQ353">
        <v>0</v>
      </c>
      <c r="BR353">
        <v>5.447000000000001</v>
      </c>
      <c r="BS353">
        <v>4.7798000000000007</v>
      </c>
      <c r="BT353">
        <v>0</v>
      </c>
      <c r="BU353">
        <v>0</v>
      </c>
      <c r="BV353">
        <v>0.01</v>
      </c>
      <c r="BW353">
        <v>1</v>
      </c>
      <c r="CV353">
        <v>0</v>
      </c>
      <c r="CW353">
        <f>ROUND(Y353*Source!I357*DO353,7)</f>
        <v>-0.02</v>
      </c>
      <c r="CX353">
        <f>ROUND(Y353*Source!I357,7)</f>
        <v>-0.02</v>
      </c>
      <c r="CY353">
        <f>AB353</f>
        <v>544.70000000000005</v>
      </c>
      <c r="CZ353">
        <f>AF353</f>
        <v>544.70000000000005</v>
      </c>
      <c r="DA353">
        <f>AJ353</f>
        <v>1</v>
      </c>
      <c r="DB353">
        <f t="shared" si="104"/>
        <v>5.45</v>
      </c>
      <c r="DC353">
        <f t="shared" si="105"/>
        <v>4.78</v>
      </c>
      <c r="DD353" t="s">
        <v>3</v>
      </c>
      <c r="DE353" t="s">
        <v>3</v>
      </c>
      <c r="DF353">
        <f t="shared" si="106"/>
        <v>0</v>
      </c>
      <c r="DG353">
        <f>ROUND(ROUND(AF353,2)*CX353,2)</f>
        <v>-10.89</v>
      </c>
      <c r="DH353">
        <f t="shared" si="101"/>
        <v>-9.56</v>
      </c>
      <c r="DI353">
        <f t="shared" si="102"/>
        <v>0</v>
      </c>
      <c r="DJ353">
        <f>DG353+DH353</f>
        <v>-20.450000000000003</v>
      </c>
      <c r="DK353">
        <v>1</v>
      </c>
      <c r="DL353" t="s">
        <v>667</v>
      </c>
      <c r="DM353">
        <v>4</v>
      </c>
      <c r="DN353" t="s">
        <v>657</v>
      </c>
      <c r="DO353">
        <v>1</v>
      </c>
    </row>
    <row r="354" spans="1:119" x14ac:dyDescent="0.2">
      <c r="A354">
        <f>ROW(Source!A358)</f>
        <v>358</v>
      </c>
      <c r="B354">
        <v>312243454</v>
      </c>
      <c r="C354">
        <v>312267765</v>
      </c>
      <c r="D354">
        <v>75631485</v>
      </c>
      <c r="E354">
        <v>109</v>
      </c>
      <c r="F354">
        <v>1</v>
      </c>
      <c r="G354">
        <v>1</v>
      </c>
      <c r="H354">
        <v>1</v>
      </c>
      <c r="I354" t="s">
        <v>738</v>
      </c>
      <c r="J354" t="s">
        <v>3</v>
      </c>
      <c r="K354" t="s">
        <v>739</v>
      </c>
      <c r="L354">
        <v>1191</v>
      </c>
      <c r="N354">
        <v>1013</v>
      </c>
      <c r="O354" t="s">
        <v>657</v>
      </c>
      <c r="P354" t="s">
        <v>657</v>
      </c>
      <c r="Q354">
        <v>1</v>
      </c>
      <c r="W354">
        <v>0</v>
      </c>
      <c r="X354">
        <v>1149069633</v>
      </c>
      <c r="Y354">
        <f t="shared" si="103"/>
        <v>0.15</v>
      </c>
      <c r="AA354">
        <v>0</v>
      </c>
      <c r="AB354">
        <v>0</v>
      </c>
      <c r="AC354">
        <v>0</v>
      </c>
      <c r="AD354">
        <v>410.21</v>
      </c>
      <c r="AE354">
        <v>0</v>
      </c>
      <c r="AF354">
        <v>0</v>
      </c>
      <c r="AG354">
        <v>0</v>
      </c>
      <c r="AH354">
        <v>410.21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0.15</v>
      </c>
      <c r="AU354" t="s">
        <v>3</v>
      </c>
      <c r="AV354">
        <v>1</v>
      </c>
      <c r="AW354">
        <v>2</v>
      </c>
      <c r="AX354">
        <v>312267770</v>
      </c>
      <c r="AY354">
        <v>1</v>
      </c>
      <c r="AZ354">
        <v>0</v>
      </c>
      <c r="BA354">
        <v>397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61.531499999999994</v>
      </c>
      <c r="BN354">
        <v>0.15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61.531499999999994</v>
      </c>
      <c r="BU354">
        <v>0.15</v>
      </c>
      <c r="BV354">
        <v>0</v>
      </c>
      <c r="BW354">
        <v>1</v>
      </c>
      <c r="CU354">
        <f>ROUND(AT354*Source!I358*AH354*AL354,2)</f>
        <v>-123.06</v>
      </c>
      <c r="CV354">
        <f>ROUND(Y354*Source!I358,7)</f>
        <v>-0.3</v>
      </c>
      <c r="CW354">
        <v>0</v>
      </c>
      <c r="CX354">
        <f>ROUND(Y354*Source!I358,7)</f>
        <v>-0.3</v>
      </c>
      <c r="CY354">
        <f>AD354</f>
        <v>410.21</v>
      </c>
      <c r="CZ354">
        <f>AH354</f>
        <v>410.21</v>
      </c>
      <c r="DA354">
        <f>AL354</f>
        <v>1</v>
      </c>
      <c r="DB354">
        <f t="shared" si="104"/>
        <v>61.53</v>
      </c>
      <c r="DC354">
        <f t="shared" si="105"/>
        <v>0</v>
      </c>
      <c r="DD354" t="s">
        <v>3</v>
      </c>
      <c r="DE354" t="s">
        <v>3</v>
      </c>
      <c r="DF354">
        <f t="shared" si="106"/>
        <v>0</v>
      </c>
      <c r="DG354">
        <f>ROUND(ROUND(AF354,2)*CX354,2)</f>
        <v>0</v>
      </c>
      <c r="DH354">
        <f t="shared" si="101"/>
        <v>0</v>
      </c>
      <c r="DI354">
        <f t="shared" si="102"/>
        <v>-123.06</v>
      </c>
      <c r="DJ354">
        <f>DI354</f>
        <v>-123.06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ROW(Source!A358)</f>
        <v>358</v>
      </c>
      <c r="B355">
        <v>312243454</v>
      </c>
      <c r="C355">
        <v>312267765</v>
      </c>
      <c r="D355">
        <v>75629607</v>
      </c>
      <c r="E355">
        <v>109</v>
      </c>
      <c r="F355">
        <v>1</v>
      </c>
      <c r="G355">
        <v>1</v>
      </c>
      <c r="H355">
        <v>1</v>
      </c>
      <c r="I355" t="s">
        <v>658</v>
      </c>
      <c r="J355" t="s">
        <v>3</v>
      </c>
      <c r="K355" t="s">
        <v>659</v>
      </c>
      <c r="L355">
        <v>1191</v>
      </c>
      <c r="N355">
        <v>1013</v>
      </c>
      <c r="O355" t="s">
        <v>657</v>
      </c>
      <c r="P355" t="s">
        <v>657</v>
      </c>
      <c r="Q355">
        <v>1</v>
      </c>
      <c r="W355">
        <v>0</v>
      </c>
      <c r="X355">
        <v>-1417349443</v>
      </c>
      <c r="Y355">
        <f t="shared" si="103"/>
        <v>0.08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0.08</v>
      </c>
      <c r="AU355" t="s">
        <v>3</v>
      </c>
      <c r="AV355">
        <v>2</v>
      </c>
      <c r="AW355">
        <v>2</v>
      </c>
      <c r="AX355">
        <v>312267771</v>
      </c>
      <c r="AY355">
        <v>1</v>
      </c>
      <c r="AZ355">
        <v>0</v>
      </c>
      <c r="BA355">
        <v>398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ROUND(Y355*Source!I358,7)</f>
        <v>-0.16</v>
      </c>
      <c r="CY355">
        <f>AD355</f>
        <v>0</v>
      </c>
      <c r="CZ355">
        <f>AH355</f>
        <v>0</v>
      </c>
      <c r="DA355">
        <f>AL355</f>
        <v>1</v>
      </c>
      <c r="DB355">
        <f t="shared" si="104"/>
        <v>0</v>
      </c>
      <c r="DC355">
        <f t="shared" si="105"/>
        <v>0</v>
      </c>
      <c r="DD355" t="s">
        <v>3</v>
      </c>
      <c r="DE355" t="s">
        <v>3</v>
      </c>
      <c r="DF355">
        <f t="shared" si="106"/>
        <v>0</v>
      </c>
      <c r="DG355">
        <f>ROUND(ROUND(AF355,2)*CX355,2)</f>
        <v>0</v>
      </c>
      <c r="DH355">
        <f t="shared" si="101"/>
        <v>0</v>
      </c>
      <c r="DI355">
        <f t="shared" si="102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ROW(Source!A358)</f>
        <v>358</v>
      </c>
      <c r="B356">
        <v>312243454</v>
      </c>
      <c r="C356">
        <v>312267765</v>
      </c>
      <c r="D356">
        <v>277944868</v>
      </c>
      <c r="E356">
        <v>1</v>
      </c>
      <c r="F356">
        <v>1</v>
      </c>
      <c r="G356">
        <v>1</v>
      </c>
      <c r="H356">
        <v>2</v>
      </c>
      <c r="I356" t="s">
        <v>728</v>
      </c>
      <c r="J356" t="s">
        <v>729</v>
      </c>
      <c r="K356" t="s">
        <v>730</v>
      </c>
      <c r="L356">
        <v>1368</v>
      </c>
      <c r="N356">
        <v>1011</v>
      </c>
      <c r="O356" t="s">
        <v>443</v>
      </c>
      <c r="P356" t="s">
        <v>443</v>
      </c>
      <c r="Q356">
        <v>1</v>
      </c>
      <c r="W356">
        <v>0</v>
      </c>
      <c r="X356">
        <v>412917512</v>
      </c>
      <c r="Y356">
        <f t="shared" ref="Y356:Y383" si="107">AT356</f>
        <v>7.0000000000000007E-2</v>
      </c>
      <c r="AA356">
        <v>0</v>
      </c>
      <c r="AB356">
        <v>436.88</v>
      </c>
      <c r="AC356">
        <v>477.98</v>
      </c>
      <c r="AD356">
        <v>0</v>
      </c>
      <c r="AE356">
        <v>0</v>
      </c>
      <c r="AF356">
        <v>346.73</v>
      </c>
      <c r="AG356">
        <v>477.98</v>
      </c>
      <c r="AH356">
        <v>0</v>
      </c>
      <c r="AI356">
        <v>1</v>
      </c>
      <c r="AJ356">
        <v>1.26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7.0000000000000007E-2</v>
      </c>
      <c r="AU356" t="s">
        <v>3</v>
      </c>
      <c r="AV356">
        <v>1</v>
      </c>
      <c r="AW356">
        <v>2</v>
      </c>
      <c r="AX356">
        <v>312267772</v>
      </c>
      <c r="AY356">
        <v>1</v>
      </c>
      <c r="AZ356">
        <v>0</v>
      </c>
      <c r="BA356">
        <v>399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24.271100000000004</v>
      </c>
      <c r="BL356">
        <v>33.458600000000004</v>
      </c>
      <c r="BM356">
        <v>0</v>
      </c>
      <c r="BN356">
        <v>0</v>
      </c>
      <c r="BO356">
        <v>7.0000000000000007E-2</v>
      </c>
      <c r="BP356">
        <v>1</v>
      </c>
      <c r="BQ356">
        <v>0</v>
      </c>
      <c r="BR356">
        <v>24.271100000000004</v>
      </c>
      <c r="BS356">
        <v>33.458600000000004</v>
      </c>
      <c r="BT356">
        <v>0</v>
      </c>
      <c r="BU356">
        <v>0</v>
      </c>
      <c r="BV356">
        <v>7.0000000000000007E-2</v>
      </c>
      <c r="BW356">
        <v>1</v>
      </c>
      <c r="CV356">
        <v>0</v>
      </c>
      <c r="CW356">
        <f>ROUND(Y356*Source!I358*DO356,7)</f>
        <v>-0.14000000000000001</v>
      </c>
      <c r="CX356">
        <f>ROUND(Y356*Source!I358,7)</f>
        <v>-0.14000000000000001</v>
      </c>
      <c r="CY356">
        <f>AB356</f>
        <v>436.88</v>
      </c>
      <c r="CZ356">
        <f>AF356</f>
        <v>346.73</v>
      </c>
      <c r="DA356">
        <f>AJ356</f>
        <v>1.26</v>
      </c>
      <c r="DB356">
        <f t="shared" ref="DB356:DB383" si="108">ROUND(ROUND(AT356*CZ356,2),6)</f>
        <v>24.27</v>
      </c>
      <c r="DC356">
        <f t="shared" ref="DC356:DC383" si="109">ROUND(ROUND(AT356*AG356,2),6)</f>
        <v>33.46</v>
      </c>
      <c r="DD356" t="s">
        <v>3</v>
      </c>
      <c r="DE356" t="s">
        <v>3</v>
      </c>
      <c r="DF356">
        <f t="shared" ref="DF356:DF390" si="110">ROUND(ROUND(AE356,2)*CX356,2)</f>
        <v>0</v>
      </c>
      <c r="DG356">
        <f>ROUND(ROUND(AF356*AJ356,2)*CX356,2)</f>
        <v>-61.16</v>
      </c>
      <c r="DH356">
        <f t="shared" si="101"/>
        <v>-66.92</v>
      </c>
      <c r="DI356">
        <f t="shared" si="102"/>
        <v>0</v>
      </c>
      <c r="DJ356">
        <f>DG356+DH356</f>
        <v>-128.07999999999998</v>
      </c>
      <c r="DK356">
        <v>1</v>
      </c>
      <c r="DL356" t="s">
        <v>667</v>
      </c>
      <c r="DM356">
        <v>4</v>
      </c>
      <c r="DN356" t="s">
        <v>657</v>
      </c>
      <c r="DO356">
        <v>1</v>
      </c>
    </row>
    <row r="357" spans="1:119" x14ac:dyDescent="0.2">
      <c r="A357">
        <f>ROW(Source!A358)</f>
        <v>358</v>
      </c>
      <c r="B357">
        <v>312243454</v>
      </c>
      <c r="C357">
        <v>312267765</v>
      </c>
      <c r="D357">
        <v>277945805</v>
      </c>
      <c r="E357">
        <v>1</v>
      </c>
      <c r="F357">
        <v>1</v>
      </c>
      <c r="G357">
        <v>1</v>
      </c>
      <c r="H357">
        <v>2</v>
      </c>
      <c r="I357" t="s">
        <v>664</v>
      </c>
      <c r="J357" t="s">
        <v>665</v>
      </c>
      <c r="K357" t="s">
        <v>666</v>
      </c>
      <c r="L357">
        <v>1368</v>
      </c>
      <c r="N357">
        <v>1011</v>
      </c>
      <c r="O357" t="s">
        <v>443</v>
      </c>
      <c r="P357" t="s">
        <v>443</v>
      </c>
      <c r="Q357">
        <v>1</v>
      </c>
      <c r="W357">
        <v>0</v>
      </c>
      <c r="X357">
        <v>721652621</v>
      </c>
      <c r="Y357">
        <f t="shared" si="107"/>
        <v>0.01</v>
      </c>
      <c r="AA357">
        <v>0</v>
      </c>
      <c r="AB357">
        <v>544.70000000000005</v>
      </c>
      <c r="AC357">
        <v>477.98</v>
      </c>
      <c r="AD357">
        <v>0</v>
      </c>
      <c r="AE357">
        <v>0</v>
      </c>
      <c r="AF357">
        <v>544.70000000000005</v>
      </c>
      <c r="AG357">
        <v>477.98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0.01</v>
      </c>
      <c r="AU357" t="s">
        <v>3</v>
      </c>
      <c r="AV357">
        <v>1</v>
      </c>
      <c r="AW357">
        <v>2</v>
      </c>
      <c r="AX357">
        <v>312267773</v>
      </c>
      <c r="AY357">
        <v>1</v>
      </c>
      <c r="AZ357">
        <v>0</v>
      </c>
      <c r="BA357">
        <v>400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5.447000000000001</v>
      </c>
      <c r="BL357">
        <v>4.7798000000000007</v>
      </c>
      <c r="BM357">
        <v>0</v>
      </c>
      <c r="BN357">
        <v>0</v>
      </c>
      <c r="BO357">
        <v>0.01</v>
      </c>
      <c r="BP357">
        <v>1</v>
      </c>
      <c r="BQ357">
        <v>0</v>
      </c>
      <c r="BR357">
        <v>5.447000000000001</v>
      </c>
      <c r="BS357">
        <v>4.7798000000000007</v>
      </c>
      <c r="BT357">
        <v>0</v>
      </c>
      <c r="BU357">
        <v>0</v>
      </c>
      <c r="BV357">
        <v>0.01</v>
      </c>
      <c r="BW357">
        <v>1</v>
      </c>
      <c r="CV357">
        <v>0</v>
      </c>
      <c r="CW357">
        <f>ROUND(Y357*Source!I358*DO357,7)</f>
        <v>-0.02</v>
      </c>
      <c r="CX357">
        <f>ROUND(Y357*Source!I358,7)</f>
        <v>-0.02</v>
      </c>
      <c r="CY357">
        <f>AB357</f>
        <v>544.70000000000005</v>
      </c>
      <c r="CZ357">
        <f>AF357</f>
        <v>544.70000000000005</v>
      </c>
      <c r="DA357">
        <f>AJ357</f>
        <v>1</v>
      </c>
      <c r="DB357">
        <f t="shared" si="108"/>
        <v>5.45</v>
      </c>
      <c r="DC357">
        <f t="shared" si="109"/>
        <v>4.78</v>
      </c>
      <c r="DD357" t="s">
        <v>3</v>
      </c>
      <c r="DE357" t="s">
        <v>3</v>
      </c>
      <c r="DF357">
        <f t="shared" si="110"/>
        <v>0</v>
      </c>
      <c r="DG357">
        <f>ROUND(ROUND(AF357,2)*CX357,2)</f>
        <v>-10.89</v>
      </c>
      <c r="DH357">
        <f t="shared" si="101"/>
        <v>-9.56</v>
      </c>
      <c r="DI357">
        <f t="shared" si="102"/>
        <v>0</v>
      </c>
      <c r="DJ357">
        <f>DG357+DH357</f>
        <v>-20.450000000000003</v>
      </c>
      <c r="DK357">
        <v>1</v>
      </c>
      <c r="DL357" t="s">
        <v>667</v>
      </c>
      <c r="DM357">
        <v>4</v>
      </c>
      <c r="DN357" t="s">
        <v>657</v>
      </c>
      <c r="DO357">
        <v>1</v>
      </c>
    </row>
    <row r="358" spans="1:119" x14ac:dyDescent="0.2">
      <c r="A358">
        <f>ROW(Source!A359)</f>
        <v>359</v>
      </c>
      <c r="B358">
        <v>312243454</v>
      </c>
      <c r="C358">
        <v>312283414</v>
      </c>
      <c r="D358">
        <v>75634699</v>
      </c>
      <c r="E358">
        <v>109</v>
      </c>
      <c r="F358">
        <v>1</v>
      </c>
      <c r="G358">
        <v>1</v>
      </c>
      <c r="H358">
        <v>1</v>
      </c>
      <c r="I358" t="s">
        <v>736</v>
      </c>
      <c r="J358" t="s">
        <v>3</v>
      </c>
      <c r="K358" t="s">
        <v>737</v>
      </c>
      <c r="L358">
        <v>1191</v>
      </c>
      <c r="N358">
        <v>1013</v>
      </c>
      <c r="O358" t="s">
        <v>657</v>
      </c>
      <c r="P358" t="s">
        <v>657</v>
      </c>
      <c r="Q358">
        <v>1</v>
      </c>
      <c r="W358">
        <v>0</v>
      </c>
      <c r="X358">
        <v>246699258</v>
      </c>
      <c r="Y358">
        <f t="shared" si="107"/>
        <v>1.27</v>
      </c>
      <c r="AA358">
        <v>0</v>
      </c>
      <c r="AB358">
        <v>0</v>
      </c>
      <c r="AC358">
        <v>0</v>
      </c>
      <c r="AD358">
        <v>417.34</v>
      </c>
      <c r="AE358">
        <v>0</v>
      </c>
      <c r="AF358">
        <v>0</v>
      </c>
      <c r="AG358">
        <v>0</v>
      </c>
      <c r="AH358">
        <v>417.34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1.27</v>
      </c>
      <c r="AU358" t="s">
        <v>3</v>
      </c>
      <c r="AV358">
        <v>1</v>
      </c>
      <c r="AW358">
        <v>2</v>
      </c>
      <c r="AX358">
        <v>312283419</v>
      </c>
      <c r="AY358">
        <v>1</v>
      </c>
      <c r="AZ358">
        <v>0</v>
      </c>
      <c r="BA358">
        <v>401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530.02179999999998</v>
      </c>
      <c r="BN358">
        <v>1.27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530.02179999999998</v>
      </c>
      <c r="BU358">
        <v>1.27</v>
      </c>
      <c r="BV358">
        <v>0</v>
      </c>
      <c r="BW358">
        <v>1</v>
      </c>
      <c r="CU358">
        <f>ROUND(AT358*Source!I359*AH358*AL358,2)</f>
        <v>7950.33</v>
      </c>
      <c r="CV358">
        <f>ROUND(Y358*Source!I359,7)</f>
        <v>19.05</v>
      </c>
      <c r="CW358">
        <v>0</v>
      </c>
      <c r="CX358">
        <f>ROUND(Y358*Source!I359,7)</f>
        <v>19.05</v>
      </c>
      <c r="CY358">
        <f>AD358</f>
        <v>417.34</v>
      </c>
      <c r="CZ358">
        <f>AH358</f>
        <v>417.34</v>
      </c>
      <c r="DA358">
        <f>AL358</f>
        <v>1</v>
      </c>
      <c r="DB358">
        <f t="shared" si="108"/>
        <v>530.02</v>
      </c>
      <c r="DC358">
        <f t="shared" si="109"/>
        <v>0</v>
      </c>
      <c r="DD358" t="s">
        <v>3</v>
      </c>
      <c r="DE358" t="s">
        <v>3</v>
      </c>
      <c r="DF358">
        <f t="shared" si="110"/>
        <v>0</v>
      </c>
      <c r="DG358">
        <f>ROUND(ROUND(AF358,2)*CX358,2)</f>
        <v>0</v>
      </c>
      <c r="DH358">
        <f t="shared" si="101"/>
        <v>0</v>
      </c>
      <c r="DI358">
        <f t="shared" si="102"/>
        <v>7950.33</v>
      </c>
      <c r="DJ358">
        <f>DI358</f>
        <v>7950.33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ROW(Source!A359)</f>
        <v>359</v>
      </c>
      <c r="B359">
        <v>312243454</v>
      </c>
      <c r="C359">
        <v>312283414</v>
      </c>
      <c r="D359">
        <v>75629607</v>
      </c>
      <c r="E359">
        <v>109</v>
      </c>
      <c r="F359">
        <v>1</v>
      </c>
      <c r="G359">
        <v>1</v>
      </c>
      <c r="H359">
        <v>1</v>
      </c>
      <c r="I359" t="s">
        <v>658</v>
      </c>
      <c r="J359" t="s">
        <v>3</v>
      </c>
      <c r="K359" t="s">
        <v>659</v>
      </c>
      <c r="L359">
        <v>1191</v>
      </c>
      <c r="N359">
        <v>1013</v>
      </c>
      <c r="O359" t="s">
        <v>657</v>
      </c>
      <c r="P359" t="s">
        <v>657</v>
      </c>
      <c r="Q359">
        <v>1</v>
      </c>
      <c r="W359">
        <v>0</v>
      </c>
      <c r="X359">
        <v>-1417349443</v>
      </c>
      <c r="Y359">
        <f t="shared" si="107"/>
        <v>0.41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0.41</v>
      </c>
      <c r="AU359" t="s">
        <v>3</v>
      </c>
      <c r="AV359">
        <v>2</v>
      </c>
      <c r="AW359">
        <v>2</v>
      </c>
      <c r="AX359">
        <v>312283420</v>
      </c>
      <c r="AY359">
        <v>1</v>
      </c>
      <c r="AZ359">
        <v>0</v>
      </c>
      <c r="BA359">
        <v>402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ROUND(Y359*Source!I359,7)</f>
        <v>6.15</v>
      </c>
      <c r="CY359">
        <f>AD359</f>
        <v>0</v>
      </c>
      <c r="CZ359">
        <f>AH359</f>
        <v>0</v>
      </c>
      <c r="DA359">
        <f>AL359</f>
        <v>1</v>
      </c>
      <c r="DB359">
        <f t="shared" si="108"/>
        <v>0</v>
      </c>
      <c r="DC359">
        <f t="shared" si="109"/>
        <v>0</v>
      </c>
      <c r="DD359" t="s">
        <v>3</v>
      </c>
      <c r="DE359" t="s">
        <v>3</v>
      </c>
      <c r="DF359">
        <f t="shared" si="110"/>
        <v>0</v>
      </c>
      <c r="DG359">
        <f>ROUND(ROUND(AF359,2)*CX359,2)</f>
        <v>0</v>
      </c>
      <c r="DH359">
        <f t="shared" si="101"/>
        <v>0</v>
      </c>
      <c r="DI359">
        <f t="shared" si="102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ROW(Source!A359)</f>
        <v>359</v>
      </c>
      <c r="B360">
        <v>312243454</v>
      </c>
      <c r="C360">
        <v>312283414</v>
      </c>
      <c r="D360">
        <v>277944868</v>
      </c>
      <c r="E360">
        <v>1</v>
      </c>
      <c r="F360">
        <v>1</v>
      </c>
      <c r="G360">
        <v>1</v>
      </c>
      <c r="H360">
        <v>2</v>
      </c>
      <c r="I360" t="s">
        <v>728</v>
      </c>
      <c r="J360" t="s">
        <v>729</v>
      </c>
      <c r="K360" t="s">
        <v>730</v>
      </c>
      <c r="L360">
        <v>1368</v>
      </c>
      <c r="N360">
        <v>1011</v>
      </c>
      <c r="O360" t="s">
        <v>443</v>
      </c>
      <c r="P360" t="s">
        <v>443</v>
      </c>
      <c r="Q360">
        <v>1</v>
      </c>
      <c r="W360">
        <v>0</v>
      </c>
      <c r="X360">
        <v>412917512</v>
      </c>
      <c r="Y360">
        <f t="shared" si="107"/>
        <v>0.35</v>
      </c>
      <c r="AA360">
        <v>0</v>
      </c>
      <c r="AB360">
        <v>436.88</v>
      </c>
      <c r="AC360">
        <v>477.98</v>
      </c>
      <c r="AD360">
        <v>0</v>
      </c>
      <c r="AE360">
        <v>0</v>
      </c>
      <c r="AF360">
        <v>346.73</v>
      </c>
      <c r="AG360">
        <v>477.98</v>
      </c>
      <c r="AH360">
        <v>0</v>
      </c>
      <c r="AI360">
        <v>1</v>
      </c>
      <c r="AJ360">
        <v>1.26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0.35</v>
      </c>
      <c r="AU360" t="s">
        <v>3</v>
      </c>
      <c r="AV360">
        <v>1</v>
      </c>
      <c r="AW360">
        <v>2</v>
      </c>
      <c r="AX360">
        <v>312283421</v>
      </c>
      <c r="AY360">
        <v>1</v>
      </c>
      <c r="AZ360">
        <v>0</v>
      </c>
      <c r="BA360">
        <v>403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121.35549999999999</v>
      </c>
      <c r="BL360">
        <v>167.29300000000001</v>
      </c>
      <c r="BM360">
        <v>0</v>
      </c>
      <c r="BN360">
        <v>0</v>
      </c>
      <c r="BO360">
        <v>0.35</v>
      </c>
      <c r="BP360">
        <v>1</v>
      </c>
      <c r="BQ360">
        <v>0</v>
      </c>
      <c r="BR360">
        <v>121.35549999999999</v>
      </c>
      <c r="BS360">
        <v>167.29300000000001</v>
      </c>
      <c r="BT360">
        <v>0</v>
      </c>
      <c r="BU360">
        <v>0</v>
      </c>
      <c r="BV360">
        <v>0.35</v>
      </c>
      <c r="BW360">
        <v>1</v>
      </c>
      <c r="CV360">
        <v>0</v>
      </c>
      <c r="CW360">
        <f>ROUND(Y360*Source!I359*DO360,7)</f>
        <v>5.25</v>
      </c>
      <c r="CX360">
        <f>ROUND(Y360*Source!I359,7)</f>
        <v>5.25</v>
      </c>
      <c r="CY360">
        <f>AB360</f>
        <v>436.88</v>
      </c>
      <c r="CZ360">
        <f>AF360</f>
        <v>346.73</v>
      </c>
      <c r="DA360">
        <f>AJ360</f>
        <v>1.26</v>
      </c>
      <c r="DB360">
        <f t="shared" si="108"/>
        <v>121.36</v>
      </c>
      <c r="DC360">
        <f t="shared" si="109"/>
        <v>167.29</v>
      </c>
      <c r="DD360" t="s">
        <v>3</v>
      </c>
      <c r="DE360" t="s">
        <v>3</v>
      </c>
      <c r="DF360">
        <f t="shared" si="110"/>
        <v>0</v>
      </c>
      <c r="DG360">
        <f>ROUND(ROUND(AF360*AJ360,2)*CX360,2)</f>
        <v>2293.62</v>
      </c>
      <c r="DH360">
        <f t="shared" si="101"/>
        <v>2509.4</v>
      </c>
      <c r="DI360">
        <f t="shared" si="102"/>
        <v>0</v>
      </c>
      <c r="DJ360">
        <f>DG360+DH360</f>
        <v>4803.0200000000004</v>
      </c>
      <c r="DK360">
        <v>1</v>
      </c>
      <c r="DL360" t="s">
        <v>667</v>
      </c>
      <c r="DM360">
        <v>4</v>
      </c>
      <c r="DN360" t="s">
        <v>657</v>
      </c>
      <c r="DO360">
        <v>1</v>
      </c>
    </row>
    <row r="361" spans="1:119" x14ac:dyDescent="0.2">
      <c r="A361">
        <f>ROW(Source!A359)</f>
        <v>359</v>
      </c>
      <c r="B361">
        <v>312243454</v>
      </c>
      <c r="C361">
        <v>312283414</v>
      </c>
      <c r="D361">
        <v>277945805</v>
      </c>
      <c r="E361">
        <v>1</v>
      </c>
      <c r="F361">
        <v>1</v>
      </c>
      <c r="G361">
        <v>1</v>
      </c>
      <c r="H361">
        <v>2</v>
      </c>
      <c r="I361" t="s">
        <v>664</v>
      </c>
      <c r="J361" t="s">
        <v>665</v>
      </c>
      <c r="K361" t="s">
        <v>666</v>
      </c>
      <c r="L361">
        <v>1368</v>
      </c>
      <c r="N361">
        <v>1011</v>
      </c>
      <c r="O361" t="s">
        <v>443</v>
      </c>
      <c r="P361" t="s">
        <v>443</v>
      </c>
      <c r="Q361">
        <v>1</v>
      </c>
      <c r="W361">
        <v>0</v>
      </c>
      <c r="X361">
        <v>721652621</v>
      </c>
      <c r="Y361">
        <f t="shared" si="107"/>
        <v>0.06</v>
      </c>
      <c r="AA361">
        <v>0</v>
      </c>
      <c r="AB361">
        <v>544.70000000000005</v>
      </c>
      <c r="AC361">
        <v>477.98</v>
      </c>
      <c r="AD361">
        <v>0</v>
      </c>
      <c r="AE361">
        <v>0</v>
      </c>
      <c r="AF361">
        <v>544.70000000000005</v>
      </c>
      <c r="AG361">
        <v>477.98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0.06</v>
      </c>
      <c r="AU361" t="s">
        <v>3</v>
      </c>
      <c r="AV361">
        <v>1</v>
      </c>
      <c r="AW361">
        <v>2</v>
      </c>
      <c r="AX361">
        <v>312283422</v>
      </c>
      <c r="AY361">
        <v>1</v>
      </c>
      <c r="AZ361">
        <v>0</v>
      </c>
      <c r="BA361">
        <v>404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32.682000000000002</v>
      </c>
      <c r="BL361">
        <v>28.678799999999999</v>
      </c>
      <c r="BM361">
        <v>0</v>
      </c>
      <c r="BN361">
        <v>0</v>
      </c>
      <c r="BO361">
        <v>0.06</v>
      </c>
      <c r="BP361">
        <v>1</v>
      </c>
      <c r="BQ361">
        <v>0</v>
      </c>
      <c r="BR361">
        <v>32.682000000000002</v>
      </c>
      <c r="BS361">
        <v>28.678799999999999</v>
      </c>
      <c r="BT361">
        <v>0</v>
      </c>
      <c r="BU361">
        <v>0</v>
      </c>
      <c r="BV361">
        <v>0.06</v>
      </c>
      <c r="BW361">
        <v>1</v>
      </c>
      <c r="CV361">
        <v>0</v>
      </c>
      <c r="CW361">
        <f>ROUND(Y361*Source!I359*DO361,7)</f>
        <v>0.9</v>
      </c>
      <c r="CX361">
        <f>ROUND(Y361*Source!I359,7)</f>
        <v>0.9</v>
      </c>
      <c r="CY361">
        <f>AB361</f>
        <v>544.70000000000005</v>
      </c>
      <c r="CZ361">
        <f>AF361</f>
        <v>544.70000000000005</v>
      </c>
      <c r="DA361">
        <f>AJ361</f>
        <v>1</v>
      </c>
      <c r="DB361">
        <f t="shared" si="108"/>
        <v>32.68</v>
      </c>
      <c r="DC361">
        <f t="shared" si="109"/>
        <v>28.68</v>
      </c>
      <c r="DD361" t="s">
        <v>3</v>
      </c>
      <c r="DE361" t="s">
        <v>3</v>
      </c>
      <c r="DF361">
        <f t="shared" si="110"/>
        <v>0</v>
      </c>
      <c r="DG361">
        <f>ROUND(ROUND(AF361,2)*CX361,2)</f>
        <v>490.23</v>
      </c>
      <c r="DH361">
        <f t="shared" si="101"/>
        <v>430.18</v>
      </c>
      <c r="DI361">
        <f t="shared" si="102"/>
        <v>0</v>
      </c>
      <c r="DJ361">
        <f>DG361+DH361</f>
        <v>920.41000000000008</v>
      </c>
      <c r="DK361">
        <v>1</v>
      </c>
      <c r="DL361" t="s">
        <v>667</v>
      </c>
      <c r="DM361">
        <v>4</v>
      </c>
      <c r="DN361" t="s">
        <v>657</v>
      </c>
      <c r="DO361">
        <v>1</v>
      </c>
    </row>
    <row r="362" spans="1:119" x14ac:dyDescent="0.2">
      <c r="A362">
        <f>ROW(Source!A360)</f>
        <v>360</v>
      </c>
      <c r="B362">
        <v>312243454</v>
      </c>
      <c r="C362">
        <v>312283464</v>
      </c>
      <c r="D362">
        <v>75631485</v>
      </c>
      <c r="E362">
        <v>109</v>
      </c>
      <c r="F362">
        <v>1</v>
      </c>
      <c r="G362">
        <v>1</v>
      </c>
      <c r="H362">
        <v>1</v>
      </c>
      <c r="I362" t="s">
        <v>738</v>
      </c>
      <c r="J362" t="s">
        <v>3</v>
      </c>
      <c r="K362" t="s">
        <v>739</v>
      </c>
      <c r="L362">
        <v>1191</v>
      </c>
      <c r="N362">
        <v>1013</v>
      </c>
      <c r="O362" t="s">
        <v>657</v>
      </c>
      <c r="P362" t="s">
        <v>657</v>
      </c>
      <c r="Q362">
        <v>1</v>
      </c>
      <c r="W362">
        <v>0</v>
      </c>
      <c r="X362">
        <v>1149069633</v>
      </c>
      <c r="Y362">
        <f t="shared" si="107"/>
        <v>0.15</v>
      </c>
      <c r="AA362">
        <v>0</v>
      </c>
      <c r="AB362">
        <v>0</v>
      </c>
      <c r="AC362">
        <v>0</v>
      </c>
      <c r="AD362">
        <v>410.21</v>
      </c>
      <c r="AE362">
        <v>0</v>
      </c>
      <c r="AF362">
        <v>0</v>
      </c>
      <c r="AG362">
        <v>0</v>
      </c>
      <c r="AH362">
        <v>410.21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0.15</v>
      </c>
      <c r="AU362" t="s">
        <v>3</v>
      </c>
      <c r="AV362">
        <v>1</v>
      </c>
      <c r="AW362">
        <v>2</v>
      </c>
      <c r="AX362">
        <v>312283469</v>
      </c>
      <c r="AY362">
        <v>1</v>
      </c>
      <c r="AZ362">
        <v>0</v>
      </c>
      <c r="BA362">
        <v>405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61.531499999999994</v>
      </c>
      <c r="BN362">
        <v>0.15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61.531499999999994</v>
      </c>
      <c r="BU362">
        <v>0.15</v>
      </c>
      <c r="BV362">
        <v>0</v>
      </c>
      <c r="BW362">
        <v>1</v>
      </c>
      <c r="CU362">
        <f>ROUND(AT362*Source!I360*AH362*AL362,2)</f>
        <v>-922.97</v>
      </c>
      <c r="CV362">
        <f>ROUND(Y362*Source!I360,7)</f>
        <v>-2.25</v>
      </c>
      <c r="CW362">
        <v>0</v>
      </c>
      <c r="CX362">
        <f>ROUND(Y362*Source!I360,7)</f>
        <v>-2.25</v>
      </c>
      <c r="CY362">
        <f>AD362</f>
        <v>410.21</v>
      </c>
      <c r="CZ362">
        <f>AH362</f>
        <v>410.21</v>
      </c>
      <c r="DA362">
        <f>AL362</f>
        <v>1</v>
      </c>
      <c r="DB362">
        <f t="shared" si="108"/>
        <v>61.53</v>
      </c>
      <c r="DC362">
        <f t="shared" si="109"/>
        <v>0</v>
      </c>
      <c r="DD362" t="s">
        <v>3</v>
      </c>
      <c r="DE362" t="s">
        <v>3</v>
      </c>
      <c r="DF362">
        <f t="shared" si="110"/>
        <v>0</v>
      </c>
      <c r="DG362">
        <f>ROUND(ROUND(AF362,2)*CX362,2)</f>
        <v>0</v>
      </c>
      <c r="DH362">
        <f t="shared" si="101"/>
        <v>0</v>
      </c>
      <c r="DI362">
        <f t="shared" si="102"/>
        <v>-922.97</v>
      </c>
      <c r="DJ362">
        <f>DI362</f>
        <v>-922.97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ROW(Source!A360)</f>
        <v>360</v>
      </c>
      <c r="B363">
        <v>312243454</v>
      </c>
      <c r="C363">
        <v>312283464</v>
      </c>
      <c r="D363">
        <v>75629607</v>
      </c>
      <c r="E363">
        <v>109</v>
      </c>
      <c r="F363">
        <v>1</v>
      </c>
      <c r="G363">
        <v>1</v>
      </c>
      <c r="H363">
        <v>1</v>
      </c>
      <c r="I363" t="s">
        <v>658</v>
      </c>
      <c r="J363" t="s">
        <v>3</v>
      </c>
      <c r="K363" t="s">
        <v>659</v>
      </c>
      <c r="L363">
        <v>1191</v>
      </c>
      <c r="N363">
        <v>1013</v>
      </c>
      <c r="O363" t="s">
        <v>657</v>
      </c>
      <c r="P363" t="s">
        <v>657</v>
      </c>
      <c r="Q363">
        <v>1</v>
      </c>
      <c r="W363">
        <v>0</v>
      </c>
      <c r="X363">
        <v>-1417349443</v>
      </c>
      <c r="Y363">
        <f t="shared" si="107"/>
        <v>0.08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0.08</v>
      </c>
      <c r="AU363" t="s">
        <v>3</v>
      </c>
      <c r="AV363">
        <v>2</v>
      </c>
      <c r="AW363">
        <v>2</v>
      </c>
      <c r="AX363">
        <v>312283470</v>
      </c>
      <c r="AY363">
        <v>1</v>
      </c>
      <c r="AZ363">
        <v>0</v>
      </c>
      <c r="BA363">
        <v>406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ROUND(Y363*Source!I360,7)</f>
        <v>-1.2</v>
      </c>
      <c r="CY363">
        <f>AD363</f>
        <v>0</v>
      </c>
      <c r="CZ363">
        <f>AH363</f>
        <v>0</v>
      </c>
      <c r="DA363">
        <f>AL363</f>
        <v>1</v>
      </c>
      <c r="DB363">
        <f t="shared" si="108"/>
        <v>0</v>
      </c>
      <c r="DC363">
        <f t="shared" si="109"/>
        <v>0</v>
      </c>
      <c r="DD363" t="s">
        <v>3</v>
      </c>
      <c r="DE363" t="s">
        <v>3</v>
      </c>
      <c r="DF363">
        <f t="shared" si="110"/>
        <v>0</v>
      </c>
      <c r="DG363">
        <f>ROUND(ROUND(AF363,2)*CX363,2)</f>
        <v>0</v>
      </c>
      <c r="DH363">
        <f t="shared" si="101"/>
        <v>0</v>
      </c>
      <c r="DI363">
        <f t="shared" si="102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ROW(Source!A360)</f>
        <v>360</v>
      </c>
      <c r="B364">
        <v>312243454</v>
      </c>
      <c r="C364">
        <v>312283464</v>
      </c>
      <c r="D364">
        <v>277944868</v>
      </c>
      <c r="E364">
        <v>1</v>
      </c>
      <c r="F364">
        <v>1</v>
      </c>
      <c r="G364">
        <v>1</v>
      </c>
      <c r="H364">
        <v>2</v>
      </c>
      <c r="I364" t="s">
        <v>728</v>
      </c>
      <c r="J364" t="s">
        <v>729</v>
      </c>
      <c r="K364" t="s">
        <v>730</v>
      </c>
      <c r="L364">
        <v>1368</v>
      </c>
      <c r="N364">
        <v>1011</v>
      </c>
      <c r="O364" t="s">
        <v>443</v>
      </c>
      <c r="P364" t="s">
        <v>443</v>
      </c>
      <c r="Q364">
        <v>1</v>
      </c>
      <c r="W364">
        <v>0</v>
      </c>
      <c r="X364">
        <v>412917512</v>
      </c>
      <c r="Y364">
        <f t="shared" si="107"/>
        <v>7.0000000000000007E-2</v>
      </c>
      <c r="AA364">
        <v>0</v>
      </c>
      <c r="AB364">
        <v>436.88</v>
      </c>
      <c r="AC364">
        <v>477.98</v>
      </c>
      <c r="AD364">
        <v>0</v>
      </c>
      <c r="AE364">
        <v>0</v>
      </c>
      <c r="AF364">
        <v>346.73</v>
      </c>
      <c r="AG364">
        <v>477.98</v>
      </c>
      <c r="AH364">
        <v>0</v>
      </c>
      <c r="AI364">
        <v>1</v>
      </c>
      <c r="AJ364">
        <v>1.26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7.0000000000000007E-2</v>
      </c>
      <c r="AU364" t="s">
        <v>3</v>
      </c>
      <c r="AV364">
        <v>1</v>
      </c>
      <c r="AW364">
        <v>2</v>
      </c>
      <c r="AX364">
        <v>312283471</v>
      </c>
      <c r="AY364">
        <v>1</v>
      </c>
      <c r="AZ364">
        <v>0</v>
      </c>
      <c r="BA364">
        <v>407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24.271100000000004</v>
      </c>
      <c r="BL364">
        <v>33.458600000000004</v>
      </c>
      <c r="BM364">
        <v>0</v>
      </c>
      <c r="BN364">
        <v>0</v>
      </c>
      <c r="BO364">
        <v>7.0000000000000007E-2</v>
      </c>
      <c r="BP364">
        <v>1</v>
      </c>
      <c r="BQ364">
        <v>0</v>
      </c>
      <c r="BR364">
        <v>24.271100000000004</v>
      </c>
      <c r="BS364">
        <v>33.458600000000004</v>
      </c>
      <c r="BT364">
        <v>0</v>
      </c>
      <c r="BU364">
        <v>0</v>
      </c>
      <c r="BV364">
        <v>7.0000000000000007E-2</v>
      </c>
      <c r="BW364">
        <v>1</v>
      </c>
      <c r="CV364">
        <v>0</v>
      </c>
      <c r="CW364">
        <f>ROUND(Y364*Source!I360*DO364,7)</f>
        <v>-1.05</v>
      </c>
      <c r="CX364">
        <f>ROUND(Y364*Source!I360,7)</f>
        <v>-1.05</v>
      </c>
      <c r="CY364">
        <f>AB364</f>
        <v>436.88</v>
      </c>
      <c r="CZ364">
        <f>AF364</f>
        <v>346.73</v>
      </c>
      <c r="DA364">
        <f>AJ364</f>
        <v>1.26</v>
      </c>
      <c r="DB364">
        <f t="shared" si="108"/>
        <v>24.27</v>
      </c>
      <c r="DC364">
        <f t="shared" si="109"/>
        <v>33.46</v>
      </c>
      <c r="DD364" t="s">
        <v>3</v>
      </c>
      <c r="DE364" t="s">
        <v>3</v>
      </c>
      <c r="DF364">
        <f t="shared" si="110"/>
        <v>0</v>
      </c>
      <c r="DG364">
        <f>ROUND(ROUND(AF364*AJ364,2)*CX364,2)</f>
        <v>-458.72</v>
      </c>
      <c r="DH364">
        <f t="shared" si="101"/>
        <v>-501.88</v>
      </c>
      <c r="DI364">
        <f t="shared" si="102"/>
        <v>0</v>
      </c>
      <c r="DJ364">
        <f>DG364+DH364</f>
        <v>-960.6</v>
      </c>
      <c r="DK364">
        <v>1</v>
      </c>
      <c r="DL364" t="s">
        <v>667</v>
      </c>
      <c r="DM364">
        <v>4</v>
      </c>
      <c r="DN364" t="s">
        <v>657</v>
      </c>
      <c r="DO364">
        <v>1</v>
      </c>
    </row>
    <row r="365" spans="1:119" x14ac:dyDescent="0.2">
      <c r="A365">
        <f>ROW(Source!A360)</f>
        <v>360</v>
      </c>
      <c r="B365">
        <v>312243454</v>
      </c>
      <c r="C365">
        <v>312283464</v>
      </c>
      <c r="D365">
        <v>277945805</v>
      </c>
      <c r="E365">
        <v>1</v>
      </c>
      <c r="F365">
        <v>1</v>
      </c>
      <c r="G365">
        <v>1</v>
      </c>
      <c r="H365">
        <v>2</v>
      </c>
      <c r="I365" t="s">
        <v>664</v>
      </c>
      <c r="J365" t="s">
        <v>665</v>
      </c>
      <c r="K365" t="s">
        <v>666</v>
      </c>
      <c r="L365">
        <v>1368</v>
      </c>
      <c r="N365">
        <v>1011</v>
      </c>
      <c r="O365" t="s">
        <v>443</v>
      </c>
      <c r="P365" t="s">
        <v>443</v>
      </c>
      <c r="Q365">
        <v>1</v>
      </c>
      <c r="W365">
        <v>0</v>
      </c>
      <c r="X365">
        <v>721652621</v>
      </c>
      <c r="Y365">
        <f t="shared" si="107"/>
        <v>0.01</v>
      </c>
      <c r="AA365">
        <v>0</v>
      </c>
      <c r="AB365">
        <v>544.70000000000005</v>
      </c>
      <c r="AC365">
        <v>477.98</v>
      </c>
      <c r="AD365">
        <v>0</v>
      </c>
      <c r="AE365">
        <v>0</v>
      </c>
      <c r="AF365">
        <v>544.70000000000005</v>
      </c>
      <c r="AG365">
        <v>477.98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0.01</v>
      </c>
      <c r="AU365" t="s">
        <v>3</v>
      </c>
      <c r="AV365">
        <v>1</v>
      </c>
      <c r="AW365">
        <v>2</v>
      </c>
      <c r="AX365">
        <v>312283472</v>
      </c>
      <c r="AY365">
        <v>1</v>
      </c>
      <c r="AZ365">
        <v>0</v>
      </c>
      <c r="BA365">
        <v>408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5.447000000000001</v>
      </c>
      <c r="BL365">
        <v>4.7798000000000007</v>
      </c>
      <c r="BM365">
        <v>0</v>
      </c>
      <c r="BN365">
        <v>0</v>
      </c>
      <c r="BO365">
        <v>0.01</v>
      </c>
      <c r="BP365">
        <v>1</v>
      </c>
      <c r="BQ365">
        <v>0</v>
      </c>
      <c r="BR365">
        <v>5.447000000000001</v>
      </c>
      <c r="BS365">
        <v>4.7798000000000007</v>
      </c>
      <c r="BT365">
        <v>0</v>
      </c>
      <c r="BU365">
        <v>0</v>
      </c>
      <c r="BV365">
        <v>0.01</v>
      </c>
      <c r="BW365">
        <v>1</v>
      </c>
      <c r="CV365">
        <v>0</v>
      </c>
      <c r="CW365">
        <f>ROUND(Y365*Source!I360*DO365,7)</f>
        <v>-0.15</v>
      </c>
      <c r="CX365">
        <f>ROUND(Y365*Source!I360,7)</f>
        <v>-0.15</v>
      </c>
      <c r="CY365">
        <f>AB365</f>
        <v>544.70000000000005</v>
      </c>
      <c r="CZ365">
        <f>AF365</f>
        <v>544.70000000000005</v>
      </c>
      <c r="DA365">
        <f>AJ365</f>
        <v>1</v>
      </c>
      <c r="DB365">
        <f t="shared" si="108"/>
        <v>5.45</v>
      </c>
      <c r="DC365">
        <f t="shared" si="109"/>
        <v>4.78</v>
      </c>
      <c r="DD365" t="s">
        <v>3</v>
      </c>
      <c r="DE365" t="s">
        <v>3</v>
      </c>
      <c r="DF365">
        <f t="shared" si="110"/>
        <v>0</v>
      </c>
      <c r="DG365">
        <f t="shared" ref="DG365:DG372" si="111">ROUND(ROUND(AF365,2)*CX365,2)</f>
        <v>-81.709999999999994</v>
      </c>
      <c r="DH365">
        <f t="shared" si="101"/>
        <v>-71.7</v>
      </c>
      <c r="DI365">
        <f t="shared" si="102"/>
        <v>0</v>
      </c>
      <c r="DJ365">
        <f>DG365+DH365</f>
        <v>-153.41</v>
      </c>
      <c r="DK365">
        <v>1</v>
      </c>
      <c r="DL365" t="s">
        <v>667</v>
      </c>
      <c r="DM365">
        <v>4</v>
      </c>
      <c r="DN365" t="s">
        <v>657</v>
      </c>
      <c r="DO365">
        <v>1</v>
      </c>
    </row>
    <row r="366" spans="1:119" x14ac:dyDescent="0.2">
      <c r="A366">
        <f>ROW(Source!A398)</f>
        <v>398</v>
      </c>
      <c r="B366">
        <v>312243454</v>
      </c>
      <c r="C366">
        <v>312244872</v>
      </c>
      <c r="D366">
        <v>277560289</v>
      </c>
      <c r="E366">
        <v>109</v>
      </c>
      <c r="F366">
        <v>1</v>
      </c>
      <c r="G366">
        <v>1</v>
      </c>
      <c r="H366">
        <v>1</v>
      </c>
      <c r="I366" t="s">
        <v>734</v>
      </c>
      <c r="J366" t="s">
        <v>3</v>
      </c>
      <c r="K366" t="s">
        <v>735</v>
      </c>
      <c r="L366">
        <v>1191</v>
      </c>
      <c r="N366">
        <v>1013</v>
      </c>
      <c r="O366" t="s">
        <v>657</v>
      </c>
      <c r="P366" t="s">
        <v>657</v>
      </c>
      <c r="Q366">
        <v>1</v>
      </c>
      <c r="W366">
        <v>0</v>
      </c>
      <c r="X366">
        <v>1893946532</v>
      </c>
      <c r="Y366">
        <f t="shared" si="107"/>
        <v>0.81</v>
      </c>
      <c r="AA366">
        <v>0</v>
      </c>
      <c r="AB366">
        <v>0</v>
      </c>
      <c r="AC366">
        <v>0</v>
      </c>
      <c r="AD366">
        <v>451.23</v>
      </c>
      <c r="AE366">
        <v>0</v>
      </c>
      <c r="AF366">
        <v>0</v>
      </c>
      <c r="AG366">
        <v>0</v>
      </c>
      <c r="AH366">
        <v>451.23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0.81</v>
      </c>
      <c r="AU366" t="s">
        <v>3</v>
      </c>
      <c r="AV366">
        <v>1</v>
      </c>
      <c r="AW366">
        <v>2</v>
      </c>
      <c r="AX366">
        <v>312244877</v>
      </c>
      <c r="AY366">
        <v>1</v>
      </c>
      <c r="AZ366">
        <v>0</v>
      </c>
      <c r="BA366">
        <v>409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365.49630000000002</v>
      </c>
      <c r="BN366">
        <v>0.81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365.49630000000002</v>
      </c>
      <c r="BU366">
        <v>0.81</v>
      </c>
      <c r="BV366">
        <v>0</v>
      </c>
      <c r="BW366">
        <v>1</v>
      </c>
      <c r="CU366">
        <f>ROUND(AT366*Source!I398*AH366*AL366,2)</f>
        <v>1096.49</v>
      </c>
      <c r="CV366">
        <f>ROUND(Y366*Source!I398,7)</f>
        <v>2.4300000000000002</v>
      </c>
      <c r="CW366">
        <v>0</v>
      </c>
      <c r="CX366">
        <f>ROUND(Y366*Source!I398,7)</f>
        <v>2.4300000000000002</v>
      </c>
      <c r="CY366">
        <f>AD366</f>
        <v>451.23</v>
      </c>
      <c r="CZ366">
        <f>AH366</f>
        <v>451.23</v>
      </c>
      <c r="DA366">
        <f>AL366</f>
        <v>1</v>
      </c>
      <c r="DB366">
        <f t="shared" si="108"/>
        <v>365.5</v>
      </c>
      <c r="DC366">
        <f t="shared" si="109"/>
        <v>0</v>
      </c>
      <c r="DD366" t="s">
        <v>3</v>
      </c>
      <c r="DE366" t="s">
        <v>3</v>
      </c>
      <c r="DF366">
        <f t="shared" si="110"/>
        <v>0</v>
      </c>
      <c r="DG366">
        <f t="shared" si="111"/>
        <v>0</v>
      </c>
      <c r="DH366">
        <f t="shared" si="101"/>
        <v>0</v>
      </c>
      <c r="DI366">
        <f t="shared" si="102"/>
        <v>1096.49</v>
      </c>
      <c r="DJ366">
        <f>DI366</f>
        <v>1096.49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ROW(Source!A398)</f>
        <v>398</v>
      </c>
      <c r="B367">
        <v>312243454</v>
      </c>
      <c r="C367">
        <v>312244872</v>
      </c>
      <c r="D367">
        <v>277560491</v>
      </c>
      <c r="E367">
        <v>109</v>
      </c>
      <c r="F367">
        <v>1</v>
      </c>
      <c r="G367">
        <v>1</v>
      </c>
      <c r="H367">
        <v>1</v>
      </c>
      <c r="I367" t="s">
        <v>658</v>
      </c>
      <c r="J367" t="s">
        <v>3</v>
      </c>
      <c r="K367" t="s">
        <v>659</v>
      </c>
      <c r="L367">
        <v>1191</v>
      </c>
      <c r="N367">
        <v>1013</v>
      </c>
      <c r="O367" t="s">
        <v>657</v>
      </c>
      <c r="P367" t="s">
        <v>657</v>
      </c>
      <c r="Q367">
        <v>1</v>
      </c>
      <c r="W367">
        <v>0</v>
      </c>
      <c r="X367">
        <v>-1417349443</v>
      </c>
      <c r="Y367">
        <f t="shared" si="107"/>
        <v>0.48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0.48</v>
      </c>
      <c r="AU367" t="s">
        <v>3</v>
      </c>
      <c r="AV367">
        <v>2</v>
      </c>
      <c r="AW367">
        <v>2</v>
      </c>
      <c r="AX367">
        <v>312244878</v>
      </c>
      <c r="AY367">
        <v>1</v>
      </c>
      <c r="AZ367">
        <v>0</v>
      </c>
      <c r="BA367">
        <v>410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ROUND(Y367*Source!I398,7)</f>
        <v>1.44</v>
      </c>
      <c r="CY367">
        <f>AD367</f>
        <v>0</v>
      </c>
      <c r="CZ367">
        <f>AH367</f>
        <v>0</v>
      </c>
      <c r="DA367">
        <f>AL367</f>
        <v>1</v>
      </c>
      <c r="DB367">
        <f t="shared" si="108"/>
        <v>0</v>
      </c>
      <c r="DC367">
        <f t="shared" si="109"/>
        <v>0</v>
      </c>
      <c r="DD367" t="s">
        <v>3</v>
      </c>
      <c r="DE367" t="s">
        <v>3</v>
      </c>
      <c r="DF367">
        <f t="shared" si="110"/>
        <v>0</v>
      </c>
      <c r="DG367">
        <f t="shared" si="111"/>
        <v>0</v>
      </c>
      <c r="DH367">
        <f t="shared" si="101"/>
        <v>0</v>
      </c>
      <c r="DI367">
        <f t="shared" si="102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ROW(Source!A398)</f>
        <v>398</v>
      </c>
      <c r="B368">
        <v>312243454</v>
      </c>
      <c r="C368">
        <v>312244872</v>
      </c>
      <c r="D368">
        <v>277944474</v>
      </c>
      <c r="E368">
        <v>1</v>
      </c>
      <c r="F368">
        <v>1</v>
      </c>
      <c r="G368">
        <v>1</v>
      </c>
      <c r="H368">
        <v>2</v>
      </c>
      <c r="I368" t="s">
        <v>660</v>
      </c>
      <c r="J368" t="s">
        <v>661</v>
      </c>
      <c r="K368" t="s">
        <v>662</v>
      </c>
      <c r="L368">
        <v>1368</v>
      </c>
      <c r="N368">
        <v>1011</v>
      </c>
      <c r="O368" t="s">
        <v>443</v>
      </c>
      <c r="P368" t="s">
        <v>443</v>
      </c>
      <c r="Q368">
        <v>1</v>
      </c>
      <c r="W368">
        <v>0</v>
      </c>
      <c r="X368">
        <v>-1366301975</v>
      </c>
      <c r="Y368">
        <f t="shared" si="107"/>
        <v>0.44</v>
      </c>
      <c r="AA368">
        <v>0</v>
      </c>
      <c r="AB368">
        <v>1811.82</v>
      </c>
      <c r="AC368">
        <v>549.32000000000005</v>
      </c>
      <c r="AD368">
        <v>0</v>
      </c>
      <c r="AE368">
        <v>0</v>
      </c>
      <c r="AF368">
        <v>1811.82</v>
      </c>
      <c r="AG368">
        <v>549.32000000000005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0.44</v>
      </c>
      <c r="AU368" t="s">
        <v>3</v>
      </c>
      <c r="AV368">
        <v>1</v>
      </c>
      <c r="AW368">
        <v>2</v>
      </c>
      <c r="AX368">
        <v>312244879</v>
      </c>
      <c r="AY368">
        <v>1</v>
      </c>
      <c r="AZ368">
        <v>0</v>
      </c>
      <c r="BA368">
        <v>411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797.20079999999996</v>
      </c>
      <c r="BL368">
        <v>241.70080000000002</v>
      </c>
      <c r="BM368">
        <v>0</v>
      </c>
      <c r="BN368">
        <v>0</v>
      </c>
      <c r="BO368">
        <v>0.44</v>
      </c>
      <c r="BP368">
        <v>1</v>
      </c>
      <c r="BQ368">
        <v>0</v>
      </c>
      <c r="BR368">
        <v>797.20079999999996</v>
      </c>
      <c r="BS368">
        <v>241.70080000000002</v>
      </c>
      <c r="BT368">
        <v>0</v>
      </c>
      <c r="BU368">
        <v>0</v>
      </c>
      <c r="BV368">
        <v>0.44</v>
      </c>
      <c r="BW368">
        <v>1</v>
      </c>
      <c r="CV368">
        <v>0</v>
      </c>
      <c r="CW368">
        <f>ROUND(Y368*Source!I398*DO368,7)</f>
        <v>1.32</v>
      </c>
      <c r="CX368">
        <f>ROUND(Y368*Source!I398,7)</f>
        <v>1.32</v>
      </c>
      <c r="CY368">
        <f>AB368</f>
        <v>1811.82</v>
      </c>
      <c r="CZ368">
        <f>AF368</f>
        <v>1811.82</v>
      </c>
      <c r="DA368">
        <f>AJ368</f>
        <v>1</v>
      </c>
      <c r="DB368">
        <f t="shared" si="108"/>
        <v>797.2</v>
      </c>
      <c r="DC368">
        <f t="shared" si="109"/>
        <v>241.7</v>
      </c>
      <c r="DD368" t="s">
        <v>3</v>
      </c>
      <c r="DE368" t="s">
        <v>3</v>
      </c>
      <c r="DF368">
        <f t="shared" si="110"/>
        <v>0</v>
      </c>
      <c r="DG368">
        <f t="shared" si="111"/>
        <v>2391.6</v>
      </c>
      <c r="DH368">
        <f t="shared" si="101"/>
        <v>725.1</v>
      </c>
      <c r="DI368">
        <f t="shared" si="102"/>
        <v>0</v>
      </c>
      <c r="DJ368">
        <f>DG368+DH368</f>
        <v>3116.7</v>
      </c>
      <c r="DK368">
        <v>1</v>
      </c>
      <c r="DL368" t="s">
        <v>663</v>
      </c>
      <c r="DM368">
        <v>5</v>
      </c>
      <c r="DN368" t="s">
        <v>657</v>
      </c>
      <c r="DO368">
        <v>1</v>
      </c>
    </row>
    <row r="369" spans="1:119" x14ac:dyDescent="0.2">
      <c r="A369">
        <f>ROW(Source!A398)</f>
        <v>398</v>
      </c>
      <c r="B369">
        <v>312243454</v>
      </c>
      <c r="C369">
        <v>312244872</v>
      </c>
      <c r="D369">
        <v>277945805</v>
      </c>
      <c r="E369">
        <v>1</v>
      </c>
      <c r="F369">
        <v>1</v>
      </c>
      <c r="G369">
        <v>1</v>
      </c>
      <c r="H369">
        <v>2</v>
      </c>
      <c r="I369" t="s">
        <v>664</v>
      </c>
      <c r="J369" t="s">
        <v>665</v>
      </c>
      <c r="K369" t="s">
        <v>666</v>
      </c>
      <c r="L369">
        <v>1368</v>
      </c>
      <c r="N369">
        <v>1011</v>
      </c>
      <c r="O369" t="s">
        <v>443</v>
      </c>
      <c r="P369" t="s">
        <v>443</v>
      </c>
      <c r="Q369">
        <v>1</v>
      </c>
      <c r="W369">
        <v>0</v>
      </c>
      <c r="X369">
        <v>721652621</v>
      </c>
      <c r="Y369">
        <f t="shared" si="107"/>
        <v>0.04</v>
      </c>
      <c r="AA369">
        <v>0</v>
      </c>
      <c r="AB369">
        <v>544.70000000000005</v>
      </c>
      <c r="AC369">
        <v>477.98</v>
      </c>
      <c r="AD369">
        <v>0</v>
      </c>
      <c r="AE369">
        <v>0</v>
      </c>
      <c r="AF369">
        <v>544.70000000000005</v>
      </c>
      <c r="AG369">
        <v>477.98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0.04</v>
      </c>
      <c r="AU369" t="s">
        <v>3</v>
      </c>
      <c r="AV369">
        <v>1</v>
      </c>
      <c r="AW369">
        <v>2</v>
      </c>
      <c r="AX369">
        <v>312244880</v>
      </c>
      <c r="AY369">
        <v>1</v>
      </c>
      <c r="AZ369">
        <v>0</v>
      </c>
      <c r="BA369">
        <v>412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21.788000000000004</v>
      </c>
      <c r="BL369">
        <v>19.119200000000003</v>
      </c>
      <c r="BM369">
        <v>0</v>
      </c>
      <c r="BN369">
        <v>0</v>
      </c>
      <c r="BO369">
        <v>0.04</v>
      </c>
      <c r="BP369">
        <v>1</v>
      </c>
      <c r="BQ369">
        <v>0</v>
      </c>
      <c r="BR369">
        <v>21.788000000000004</v>
      </c>
      <c r="BS369">
        <v>19.119200000000003</v>
      </c>
      <c r="BT369">
        <v>0</v>
      </c>
      <c r="BU369">
        <v>0</v>
      </c>
      <c r="BV369">
        <v>0.04</v>
      </c>
      <c r="BW369">
        <v>1</v>
      </c>
      <c r="CV369">
        <v>0</v>
      </c>
      <c r="CW369">
        <f>ROUND(Y369*Source!I398*DO369,7)</f>
        <v>0.12</v>
      </c>
      <c r="CX369">
        <f>ROUND(Y369*Source!I398,7)</f>
        <v>0.12</v>
      </c>
      <c r="CY369">
        <f>AB369</f>
        <v>544.70000000000005</v>
      </c>
      <c r="CZ369">
        <f>AF369</f>
        <v>544.70000000000005</v>
      </c>
      <c r="DA369">
        <f>AJ369</f>
        <v>1</v>
      </c>
      <c r="DB369">
        <f t="shared" si="108"/>
        <v>21.79</v>
      </c>
      <c r="DC369">
        <f t="shared" si="109"/>
        <v>19.12</v>
      </c>
      <c r="DD369" t="s">
        <v>3</v>
      </c>
      <c r="DE369" t="s">
        <v>3</v>
      </c>
      <c r="DF369">
        <f t="shared" si="110"/>
        <v>0</v>
      </c>
      <c r="DG369">
        <f t="shared" si="111"/>
        <v>65.36</v>
      </c>
      <c r="DH369">
        <f t="shared" si="101"/>
        <v>57.36</v>
      </c>
      <c r="DI369">
        <f t="shared" si="102"/>
        <v>0</v>
      </c>
      <c r="DJ369">
        <f>DG369+DH369</f>
        <v>122.72</v>
      </c>
      <c r="DK369">
        <v>1</v>
      </c>
      <c r="DL369" t="s">
        <v>667</v>
      </c>
      <c r="DM369">
        <v>4</v>
      </c>
      <c r="DN369" t="s">
        <v>657</v>
      </c>
      <c r="DO369">
        <v>1</v>
      </c>
    </row>
    <row r="370" spans="1:119" x14ac:dyDescent="0.2">
      <c r="A370">
        <f>ROW(Source!A399)</f>
        <v>399</v>
      </c>
      <c r="B370">
        <v>312243454</v>
      </c>
      <c r="C370">
        <v>312244881</v>
      </c>
      <c r="D370">
        <v>277560289</v>
      </c>
      <c r="E370">
        <v>109</v>
      </c>
      <c r="F370">
        <v>1</v>
      </c>
      <c r="G370">
        <v>1</v>
      </c>
      <c r="H370">
        <v>1</v>
      </c>
      <c r="I370" t="s">
        <v>734</v>
      </c>
      <c r="J370" t="s">
        <v>3</v>
      </c>
      <c r="K370" t="s">
        <v>735</v>
      </c>
      <c r="L370">
        <v>1191</v>
      </c>
      <c r="N370">
        <v>1013</v>
      </c>
      <c r="O370" t="s">
        <v>657</v>
      </c>
      <c r="P370" t="s">
        <v>657</v>
      </c>
      <c r="Q370">
        <v>1</v>
      </c>
      <c r="W370">
        <v>0</v>
      </c>
      <c r="X370">
        <v>1893946532</v>
      </c>
      <c r="Y370">
        <f t="shared" si="107"/>
        <v>1.75</v>
      </c>
      <c r="AA370">
        <v>0</v>
      </c>
      <c r="AB370">
        <v>0</v>
      </c>
      <c r="AC370">
        <v>0</v>
      </c>
      <c r="AD370">
        <v>451.23</v>
      </c>
      <c r="AE370">
        <v>0</v>
      </c>
      <c r="AF370">
        <v>0</v>
      </c>
      <c r="AG370">
        <v>0</v>
      </c>
      <c r="AH370">
        <v>451.23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1.75</v>
      </c>
      <c r="AU370" t="s">
        <v>3</v>
      </c>
      <c r="AV370">
        <v>1</v>
      </c>
      <c r="AW370">
        <v>2</v>
      </c>
      <c r="AX370">
        <v>312244887</v>
      </c>
      <c r="AY370">
        <v>1</v>
      </c>
      <c r="AZ370">
        <v>0</v>
      </c>
      <c r="BA370">
        <v>413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789.65250000000003</v>
      </c>
      <c r="BN370">
        <v>1.75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789.65250000000003</v>
      </c>
      <c r="BU370">
        <v>1.75</v>
      </c>
      <c r="BV370">
        <v>0</v>
      </c>
      <c r="BW370">
        <v>1</v>
      </c>
      <c r="CU370">
        <f>ROUND(AT370*Source!I399*AH370*AL370,2)</f>
        <v>3158.61</v>
      </c>
      <c r="CV370">
        <f>ROUND(Y370*Source!I399,7)</f>
        <v>7</v>
      </c>
      <c r="CW370">
        <v>0</v>
      </c>
      <c r="CX370">
        <f>ROUND(Y370*Source!I399,7)</f>
        <v>7</v>
      </c>
      <c r="CY370">
        <f>AD370</f>
        <v>451.23</v>
      </c>
      <c r="CZ370">
        <f>AH370</f>
        <v>451.23</v>
      </c>
      <c r="DA370">
        <f>AL370</f>
        <v>1</v>
      </c>
      <c r="DB370">
        <f t="shared" si="108"/>
        <v>789.65</v>
      </c>
      <c r="DC370">
        <f t="shared" si="109"/>
        <v>0</v>
      </c>
      <c r="DD370" t="s">
        <v>3</v>
      </c>
      <c r="DE370" t="s">
        <v>3</v>
      </c>
      <c r="DF370">
        <f t="shared" si="110"/>
        <v>0</v>
      </c>
      <c r="DG370">
        <f t="shared" si="111"/>
        <v>0</v>
      </c>
      <c r="DH370">
        <f t="shared" si="101"/>
        <v>0</v>
      </c>
      <c r="DI370">
        <f t="shared" si="102"/>
        <v>3158.61</v>
      </c>
      <c r="DJ370">
        <f>DI370</f>
        <v>3158.61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ROW(Source!A399)</f>
        <v>399</v>
      </c>
      <c r="B371">
        <v>312243454</v>
      </c>
      <c r="C371">
        <v>312244881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658</v>
      </c>
      <c r="J371" t="s">
        <v>3</v>
      </c>
      <c r="K371" t="s">
        <v>659</v>
      </c>
      <c r="L371">
        <v>1191</v>
      </c>
      <c r="N371">
        <v>1013</v>
      </c>
      <c r="O371" t="s">
        <v>657</v>
      </c>
      <c r="P371" t="s">
        <v>657</v>
      </c>
      <c r="Q371">
        <v>1</v>
      </c>
      <c r="W371">
        <v>0</v>
      </c>
      <c r="X371">
        <v>-1417349443</v>
      </c>
      <c r="Y371">
        <f t="shared" si="107"/>
        <v>1.89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1.89</v>
      </c>
      <c r="AU371" t="s">
        <v>3</v>
      </c>
      <c r="AV371">
        <v>2</v>
      </c>
      <c r="AW371">
        <v>2</v>
      </c>
      <c r="AX371">
        <v>312244888</v>
      </c>
      <c r="AY371">
        <v>1</v>
      </c>
      <c r="AZ371">
        <v>0</v>
      </c>
      <c r="BA371">
        <v>414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ROUND(Y371*Source!I399,7)</f>
        <v>7.56</v>
      </c>
      <c r="CY371">
        <f>AD371</f>
        <v>0</v>
      </c>
      <c r="CZ371">
        <f>AH371</f>
        <v>0</v>
      </c>
      <c r="DA371">
        <f>AL371</f>
        <v>1</v>
      </c>
      <c r="DB371">
        <f t="shared" si="108"/>
        <v>0</v>
      </c>
      <c r="DC371">
        <f t="shared" si="109"/>
        <v>0</v>
      </c>
      <c r="DD371" t="s">
        <v>3</v>
      </c>
      <c r="DE371" t="s">
        <v>3</v>
      </c>
      <c r="DF371">
        <f t="shared" si="110"/>
        <v>0</v>
      </c>
      <c r="DG371">
        <f t="shared" si="111"/>
        <v>0</v>
      </c>
      <c r="DH371">
        <f t="shared" si="101"/>
        <v>0</v>
      </c>
      <c r="DI371">
        <f t="shared" si="102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ROW(Source!A399)</f>
        <v>399</v>
      </c>
      <c r="B372">
        <v>312243454</v>
      </c>
      <c r="C372">
        <v>312244881</v>
      </c>
      <c r="D372">
        <v>277944474</v>
      </c>
      <c r="E372">
        <v>1</v>
      </c>
      <c r="F372">
        <v>1</v>
      </c>
      <c r="G372">
        <v>1</v>
      </c>
      <c r="H372">
        <v>2</v>
      </c>
      <c r="I372" t="s">
        <v>660</v>
      </c>
      <c r="J372" t="s">
        <v>661</v>
      </c>
      <c r="K372" t="s">
        <v>662</v>
      </c>
      <c r="L372">
        <v>1368</v>
      </c>
      <c r="N372">
        <v>1011</v>
      </c>
      <c r="O372" t="s">
        <v>443</v>
      </c>
      <c r="P372" t="s">
        <v>443</v>
      </c>
      <c r="Q372">
        <v>1</v>
      </c>
      <c r="W372">
        <v>0</v>
      </c>
      <c r="X372">
        <v>-1366301975</v>
      </c>
      <c r="Y372">
        <f t="shared" si="107"/>
        <v>0.96</v>
      </c>
      <c r="AA372">
        <v>0</v>
      </c>
      <c r="AB372">
        <v>1811.82</v>
      </c>
      <c r="AC372">
        <v>549.32000000000005</v>
      </c>
      <c r="AD372">
        <v>0</v>
      </c>
      <c r="AE372">
        <v>0</v>
      </c>
      <c r="AF372">
        <v>1811.82</v>
      </c>
      <c r="AG372">
        <v>549.32000000000005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0.96</v>
      </c>
      <c r="AU372" t="s">
        <v>3</v>
      </c>
      <c r="AV372">
        <v>1</v>
      </c>
      <c r="AW372">
        <v>2</v>
      </c>
      <c r="AX372">
        <v>312244889</v>
      </c>
      <c r="AY372">
        <v>1</v>
      </c>
      <c r="AZ372">
        <v>0</v>
      </c>
      <c r="BA372">
        <v>415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1739.3471999999999</v>
      </c>
      <c r="BL372">
        <v>527.34720000000004</v>
      </c>
      <c r="BM372">
        <v>0</v>
      </c>
      <c r="BN372">
        <v>0</v>
      </c>
      <c r="BO372">
        <v>0.96</v>
      </c>
      <c r="BP372">
        <v>1</v>
      </c>
      <c r="BQ372">
        <v>0</v>
      </c>
      <c r="BR372">
        <v>1739.3471999999999</v>
      </c>
      <c r="BS372">
        <v>527.34720000000004</v>
      </c>
      <c r="BT372">
        <v>0</v>
      </c>
      <c r="BU372">
        <v>0</v>
      </c>
      <c r="BV372">
        <v>0.96</v>
      </c>
      <c r="BW372">
        <v>1</v>
      </c>
      <c r="CV372">
        <v>0</v>
      </c>
      <c r="CW372">
        <f>ROUND(Y372*Source!I399*DO372,7)</f>
        <v>3.84</v>
      </c>
      <c r="CX372">
        <f>ROUND(Y372*Source!I399,7)</f>
        <v>3.84</v>
      </c>
      <c r="CY372">
        <f>AB372</f>
        <v>1811.82</v>
      </c>
      <c r="CZ372">
        <f>AF372</f>
        <v>1811.82</v>
      </c>
      <c r="DA372">
        <f>AJ372</f>
        <v>1</v>
      </c>
      <c r="DB372">
        <f t="shared" si="108"/>
        <v>1739.35</v>
      </c>
      <c r="DC372">
        <f t="shared" si="109"/>
        <v>527.35</v>
      </c>
      <c r="DD372" t="s">
        <v>3</v>
      </c>
      <c r="DE372" t="s">
        <v>3</v>
      </c>
      <c r="DF372">
        <f t="shared" si="110"/>
        <v>0</v>
      </c>
      <c r="DG372">
        <f t="shared" si="111"/>
        <v>6957.39</v>
      </c>
      <c r="DH372">
        <f t="shared" si="101"/>
        <v>2109.39</v>
      </c>
      <c r="DI372">
        <f t="shared" si="102"/>
        <v>0</v>
      </c>
      <c r="DJ372">
        <f>DG372+DH372</f>
        <v>9066.7800000000007</v>
      </c>
      <c r="DK372">
        <v>1</v>
      </c>
      <c r="DL372" t="s">
        <v>663</v>
      </c>
      <c r="DM372">
        <v>5</v>
      </c>
      <c r="DN372" t="s">
        <v>657</v>
      </c>
      <c r="DO372">
        <v>1</v>
      </c>
    </row>
    <row r="373" spans="1:119" x14ac:dyDescent="0.2">
      <c r="A373">
        <f>ROW(Source!A399)</f>
        <v>399</v>
      </c>
      <c r="B373">
        <v>312243454</v>
      </c>
      <c r="C373">
        <v>312244881</v>
      </c>
      <c r="D373">
        <v>277944868</v>
      </c>
      <c r="E373">
        <v>1</v>
      </c>
      <c r="F373">
        <v>1</v>
      </c>
      <c r="G373">
        <v>1</v>
      </c>
      <c r="H373">
        <v>2</v>
      </c>
      <c r="I373" t="s">
        <v>728</v>
      </c>
      <c r="J373" t="s">
        <v>729</v>
      </c>
      <c r="K373" t="s">
        <v>730</v>
      </c>
      <c r="L373">
        <v>1368</v>
      </c>
      <c r="N373">
        <v>1011</v>
      </c>
      <c r="O373" t="s">
        <v>443</v>
      </c>
      <c r="P373" t="s">
        <v>443</v>
      </c>
      <c r="Q373">
        <v>1</v>
      </c>
      <c r="W373">
        <v>0</v>
      </c>
      <c r="X373">
        <v>412917512</v>
      </c>
      <c r="Y373">
        <f t="shared" si="107"/>
        <v>0.84</v>
      </c>
      <c r="AA373">
        <v>0</v>
      </c>
      <c r="AB373">
        <v>436.88</v>
      </c>
      <c r="AC373">
        <v>477.98</v>
      </c>
      <c r="AD373">
        <v>0</v>
      </c>
      <c r="AE373">
        <v>0</v>
      </c>
      <c r="AF373">
        <v>346.73</v>
      </c>
      <c r="AG373">
        <v>477.98</v>
      </c>
      <c r="AH373">
        <v>0</v>
      </c>
      <c r="AI373">
        <v>1</v>
      </c>
      <c r="AJ373">
        <v>1.26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0.84</v>
      </c>
      <c r="AU373" t="s">
        <v>3</v>
      </c>
      <c r="AV373">
        <v>1</v>
      </c>
      <c r="AW373">
        <v>2</v>
      </c>
      <c r="AX373">
        <v>312244890</v>
      </c>
      <c r="AY373">
        <v>1</v>
      </c>
      <c r="AZ373">
        <v>0</v>
      </c>
      <c r="BA373">
        <v>416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291.25319999999999</v>
      </c>
      <c r="BL373">
        <v>401.50319999999999</v>
      </c>
      <c r="BM373">
        <v>0</v>
      </c>
      <c r="BN373">
        <v>0</v>
      </c>
      <c r="BO373">
        <v>0.84</v>
      </c>
      <c r="BP373">
        <v>1</v>
      </c>
      <c r="BQ373">
        <v>0</v>
      </c>
      <c r="BR373">
        <v>291.25319999999999</v>
      </c>
      <c r="BS373">
        <v>401.50319999999999</v>
      </c>
      <c r="BT373">
        <v>0</v>
      </c>
      <c r="BU373">
        <v>0</v>
      </c>
      <c r="BV373">
        <v>0.84</v>
      </c>
      <c r="BW373">
        <v>1</v>
      </c>
      <c r="CV373">
        <v>0</v>
      </c>
      <c r="CW373">
        <f>ROUND(Y373*Source!I399*DO373,7)</f>
        <v>3.36</v>
      </c>
      <c r="CX373">
        <f>ROUND(Y373*Source!I399,7)</f>
        <v>3.36</v>
      </c>
      <c r="CY373">
        <f>AB373</f>
        <v>436.88</v>
      </c>
      <c r="CZ373">
        <f>AF373</f>
        <v>346.73</v>
      </c>
      <c r="DA373">
        <f>AJ373</f>
        <v>1.26</v>
      </c>
      <c r="DB373">
        <f t="shared" si="108"/>
        <v>291.25</v>
      </c>
      <c r="DC373">
        <f t="shared" si="109"/>
        <v>401.5</v>
      </c>
      <c r="DD373" t="s">
        <v>3</v>
      </c>
      <c r="DE373" t="s">
        <v>3</v>
      </c>
      <c r="DF373">
        <f t="shared" si="110"/>
        <v>0</v>
      </c>
      <c r="DG373">
        <f>ROUND(ROUND(AF373*AJ373,2)*CX373,2)</f>
        <v>1467.92</v>
      </c>
      <c r="DH373">
        <f t="shared" si="101"/>
        <v>1606.01</v>
      </c>
      <c r="DI373">
        <f t="shared" si="102"/>
        <v>0</v>
      </c>
      <c r="DJ373">
        <f>DG373+DH373</f>
        <v>3073.9300000000003</v>
      </c>
      <c r="DK373">
        <v>1</v>
      </c>
      <c r="DL373" t="s">
        <v>667</v>
      </c>
      <c r="DM373">
        <v>4</v>
      </c>
      <c r="DN373" t="s">
        <v>657</v>
      </c>
      <c r="DO373">
        <v>1</v>
      </c>
    </row>
    <row r="374" spans="1:119" x14ac:dyDescent="0.2">
      <c r="A374">
        <f>ROW(Source!A399)</f>
        <v>399</v>
      </c>
      <c r="B374">
        <v>312243454</v>
      </c>
      <c r="C374">
        <v>312244881</v>
      </c>
      <c r="D374">
        <v>277945805</v>
      </c>
      <c r="E374">
        <v>1</v>
      </c>
      <c r="F374">
        <v>1</v>
      </c>
      <c r="G374">
        <v>1</v>
      </c>
      <c r="H374">
        <v>2</v>
      </c>
      <c r="I374" t="s">
        <v>664</v>
      </c>
      <c r="J374" t="s">
        <v>665</v>
      </c>
      <c r="K374" t="s">
        <v>666</v>
      </c>
      <c r="L374">
        <v>1368</v>
      </c>
      <c r="N374">
        <v>1011</v>
      </c>
      <c r="O374" t="s">
        <v>443</v>
      </c>
      <c r="P374" t="s">
        <v>443</v>
      </c>
      <c r="Q374">
        <v>1</v>
      </c>
      <c r="W374">
        <v>0</v>
      </c>
      <c r="X374">
        <v>721652621</v>
      </c>
      <c r="Y374">
        <f t="shared" si="107"/>
        <v>0.09</v>
      </c>
      <c r="AA374">
        <v>0</v>
      </c>
      <c r="AB374">
        <v>544.70000000000005</v>
      </c>
      <c r="AC374">
        <v>477.98</v>
      </c>
      <c r="AD374">
        <v>0</v>
      </c>
      <c r="AE374">
        <v>0</v>
      </c>
      <c r="AF374">
        <v>544.70000000000005</v>
      </c>
      <c r="AG374">
        <v>477.98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0.09</v>
      </c>
      <c r="AU374" t="s">
        <v>3</v>
      </c>
      <c r="AV374">
        <v>1</v>
      </c>
      <c r="AW374">
        <v>2</v>
      </c>
      <c r="AX374">
        <v>312244891</v>
      </c>
      <c r="AY374">
        <v>1</v>
      </c>
      <c r="AZ374">
        <v>0</v>
      </c>
      <c r="BA374">
        <v>417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49.023000000000003</v>
      </c>
      <c r="BL374">
        <v>43.0182</v>
      </c>
      <c r="BM374">
        <v>0</v>
      </c>
      <c r="BN374">
        <v>0</v>
      </c>
      <c r="BO374">
        <v>0.09</v>
      </c>
      <c r="BP374">
        <v>1</v>
      </c>
      <c r="BQ374">
        <v>0</v>
      </c>
      <c r="BR374">
        <v>49.023000000000003</v>
      </c>
      <c r="BS374">
        <v>43.0182</v>
      </c>
      <c r="BT374">
        <v>0</v>
      </c>
      <c r="BU374">
        <v>0</v>
      </c>
      <c r="BV374">
        <v>0.09</v>
      </c>
      <c r="BW374">
        <v>1</v>
      </c>
      <c r="CV374">
        <v>0</v>
      </c>
      <c r="CW374">
        <f>ROUND(Y374*Source!I399*DO374,7)</f>
        <v>0.36</v>
      </c>
      <c r="CX374">
        <f>ROUND(Y374*Source!I399,7)</f>
        <v>0.36</v>
      </c>
      <c r="CY374">
        <f>AB374</f>
        <v>544.70000000000005</v>
      </c>
      <c r="CZ374">
        <f>AF374</f>
        <v>544.70000000000005</v>
      </c>
      <c r="DA374">
        <f>AJ374</f>
        <v>1</v>
      </c>
      <c r="DB374">
        <f t="shared" si="108"/>
        <v>49.02</v>
      </c>
      <c r="DC374">
        <f t="shared" si="109"/>
        <v>43.02</v>
      </c>
      <c r="DD374" t="s">
        <v>3</v>
      </c>
      <c r="DE374" t="s">
        <v>3</v>
      </c>
      <c r="DF374">
        <f t="shared" si="110"/>
        <v>0</v>
      </c>
      <c r="DG374">
        <f t="shared" ref="DG374:DG381" si="112">ROUND(ROUND(AF374,2)*CX374,2)</f>
        <v>196.09</v>
      </c>
      <c r="DH374">
        <f t="shared" si="101"/>
        <v>172.07</v>
      </c>
      <c r="DI374">
        <f t="shared" si="102"/>
        <v>0</v>
      </c>
      <c r="DJ374">
        <f>DG374+DH374</f>
        <v>368.15999999999997</v>
      </c>
      <c r="DK374">
        <v>1</v>
      </c>
      <c r="DL374" t="s">
        <v>667</v>
      </c>
      <c r="DM374">
        <v>4</v>
      </c>
      <c r="DN374" t="s">
        <v>657</v>
      </c>
      <c r="DO374">
        <v>1</v>
      </c>
    </row>
    <row r="375" spans="1:119" x14ac:dyDescent="0.2">
      <c r="A375">
        <f>ROW(Source!A400)</f>
        <v>400</v>
      </c>
      <c r="B375">
        <v>312243454</v>
      </c>
      <c r="C375">
        <v>312283632</v>
      </c>
      <c r="D375">
        <v>277560289</v>
      </c>
      <c r="E375">
        <v>109</v>
      </c>
      <c r="F375">
        <v>1</v>
      </c>
      <c r="G375">
        <v>1</v>
      </c>
      <c r="H375">
        <v>1</v>
      </c>
      <c r="I375" t="s">
        <v>734</v>
      </c>
      <c r="J375" t="s">
        <v>3</v>
      </c>
      <c r="K375" t="s">
        <v>735</v>
      </c>
      <c r="L375">
        <v>1191</v>
      </c>
      <c r="N375">
        <v>1013</v>
      </c>
      <c r="O375" t="s">
        <v>657</v>
      </c>
      <c r="P375" t="s">
        <v>657</v>
      </c>
      <c r="Q375">
        <v>1</v>
      </c>
      <c r="W375">
        <v>0</v>
      </c>
      <c r="X375">
        <v>1893946532</v>
      </c>
      <c r="Y375">
        <f t="shared" si="107"/>
        <v>1.24</v>
      </c>
      <c r="AA375">
        <v>0</v>
      </c>
      <c r="AB375">
        <v>0</v>
      </c>
      <c r="AC375">
        <v>0</v>
      </c>
      <c r="AD375">
        <v>451.23</v>
      </c>
      <c r="AE375">
        <v>0</v>
      </c>
      <c r="AF375">
        <v>0</v>
      </c>
      <c r="AG375">
        <v>0</v>
      </c>
      <c r="AH375">
        <v>451.23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3</v>
      </c>
      <c r="AT375">
        <v>1.24</v>
      </c>
      <c r="AU375" t="s">
        <v>3</v>
      </c>
      <c r="AV375">
        <v>1</v>
      </c>
      <c r="AW375">
        <v>2</v>
      </c>
      <c r="AX375">
        <v>312283633</v>
      </c>
      <c r="AY375">
        <v>1</v>
      </c>
      <c r="AZ375">
        <v>0</v>
      </c>
      <c r="BA375">
        <v>418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559.52520000000004</v>
      </c>
      <c r="BN375">
        <v>1.24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559.52520000000004</v>
      </c>
      <c r="BU375">
        <v>1.24</v>
      </c>
      <c r="BV375">
        <v>0</v>
      </c>
      <c r="BW375">
        <v>1</v>
      </c>
      <c r="CU375">
        <f>ROUND(AT375*Source!I400*AH375*AL375,2)</f>
        <v>7833.35</v>
      </c>
      <c r="CV375">
        <f>ROUND(Y375*Source!I400,7)</f>
        <v>17.36</v>
      </c>
      <c r="CW375">
        <v>0</v>
      </c>
      <c r="CX375">
        <f>ROUND(Y375*Source!I400,7)</f>
        <v>17.36</v>
      </c>
      <c r="CY375">
        <f>AD375</f>
        <v>451.23</v>
      </c>
      <c r="CZ375">
        <f>AH375</f>
        <v>451.23</v>
      </c>
      <c r="DA375">
        <f>AL375</f>
        <v>1</v>
      </c>
      <c r="DB375">
        <f t="shared" si="108"/>
        <v>559.53</v>
      </c>
      <c r="DC375">
        <f t="shared" si="109"/>
        <v>0</v>
      </c>
      <c r="DD375" t="s">
        <v>3</v>
      </c>
      <c r="DE375" t="s">
        <v>3</v>
      </c>
      <c r="DF375">
        <f t="shared" si="110"/>
        <v>0</v>
      </c>
      <c r="DG375">
        <f t="shared" si="112"/>
        <v>0</v>
      </c>
      <c r="DH375">
        <f t="shared" si="101"/>
        <v>0</v>
      </c>
      <c r="DI375">
        <f t="shared" si="102"/>
        <v>7833.35</v>
      </c>
      <c r="DJ375">
        <f>DI375</f>
        <v>7833.35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ROW(Source!A400)</f>
        <v>400</v>
      </c>
      <c r="B376">
        <v>312243454</v>
      </c>
      <c r="C376">
        <v>312283632</v>
      </c>
      <c r="D376">
        <v>277560491</v>
      </c>
      <c r="E376">
        <v>109</v>
      </c>
      <c r="F376">
        <v>1</v>
      </c>
      <c r="G376">
        <v>1</v>
      </c>
      <c r="H376">
        <v>1</v>
      </c>
      <c r="I376" t="s">
        <v>658</v>
      </c>
      <c r="J376" t="s">
        <v>3</v>
      </c>
      <c r="K376" t="s">
        <v>659</v>
      </c>
      <c r="L376">
        <v>1191</v>
      </c>
      <c r="N376">
        <v>1013</v>
      </c>
      <c r="O376" t="s">
        <v>657</v>
      </c>
      <c r="P376" t="s">
        <v>657</v>
      </c>
      <c r="Q376">
        <v>1</v>
      </c>
      <c r="W376">
        <v>0</v>
      </c>
      <c r="X376">
        <v>-1417349443</v>
      </c>
      <c r="Y376">
        <f t="shared" si="107"/>
        <v>1.1000000000000001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1.1000000000000001</v>
      </c>
      <c r="AU376" t="s">
        <v>3</v>
      </c>
      <c r="AV376">
        <v>2</v>
      </c>
      <c r="AW376">
        <v>2</v>
      </c>
      <c r="AX376">
        <v>312283634</v>
      </c>
      <c r="AY376">
        <v>1</v>
      </c>
      <c r="AZ376">
        <v>0</v>
      </c>
      <c r="BA376">
        <v>419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ROUND(Y376*Source!I400,7)</f>
        <v>15.4</v>
      </c>
      <c r="CY376">
        <f>AD376</f>
        <v>0</v>
      </c>
      <c r="CZ376">
        <f>AH376</f>
        <v>0</v>
      </c>
      <c r="DA376">
        <f>AL376</f>
        <v>1</v>
      </c>
      <c r="DB376">
        <f t="shared" si="108"/>
        <v>0</v>
      </c>
      <c r="DC376">
        <f t="shared" si="109"/>
        <v>0</v>
      </c>
      <c r="DD376" t="s">
        <v>3</v>
      </c>
      <c r="DE376" t="s">
        <v>3</v>
      </c>
      <c r="DF376">
        <f t="shared" si="110"/>
        <v>0</v>
      </c>
      <c r="DG376">
        <f t="shared" si="112"/>
        <v>0</v>
      </c>
      <c r="DH376">
        <f t="shared" si="101"/>
        <v>0</v>
      </c>
      <c r="DI376">
        <f t="shared" si="102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ROW(Source!A400)</f>
        <v>400</v>
      </c>
      <c r="B377">
        <v>312243454</v>
      </c>
      <c r="C377">
        <v>312283632</v>
      </c>
      <c r="D377">
        <v>277944474</v>
      </c>
      <c r="E377">
        <v>1</v>
      </c>
      <c r="F377">
        <v>1</v>
      </c>
      <c r="G377">
        <v>1</v>
      </c>
      <c r="H377">
        <v>2</v>
      </c>
      <c r="I377" t="s">
        <v>660</v>
      </c>
      <c r="J377" t="s">
        <v>661</v>
      </c>
      <c r="K377" t="s">
        <v>662</v>
      </c>
      <c r="L377">
        <v>1368</v>
      </c>
      <c r="N377">
        <v>1011</v>
      </c>
      <c r="O377" t="s">
        <v>443</v>
      </c>
      <c r="P377" t="s">
        <v>443</v>
      </c>
      <c r="Q377">
        <v>1</v>
      </c>
      <c r="W377">
        <v>0</v>
      </c>
      <c r="X377">
        <v>-1366301975</v>
      </c>
      <c r="Y377">
        <f t="shared" si="107"/>
        <v>1.04</v>
      </c>
      <c r="AA377">
        <v>0</v>
      </c>
      <c r="AB377">
        <v>1811.82</v>
      </c>
      <c r="AC377">
        <v>549.32000000000005</v>
      </c>
      <c r="AD377">
        <v>0</v>
      </c>
      <c r="AE377">
        <v>0</v>
      </c>
      <c r="AF377">
        <v>1811.82</v>
      </c>
      <c r="AG377">
        <v>549.32000000000005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0</v>
      </c>
      <c r="AQ377">
        <v>1</v>
      </c>
      <c r="AR377">
        <v>0</v>
      </c>
      <c r="AS377" t="s">
        <v>3</v>
      </c>
      <c r="AT377">
        <v>1.04</v>
      </c>
      <c r="AU377" t="s">
        <v>3</v>
      </c>
      <c r="AV377">
        <v>1</v>
      </c>
      <c r="AW377">
        <v>2</v>
      </c>
      <c r="AX377">
        <v>312283635</v>
      </c>
      <c r="AY377">
        <v>1</v>
      </c>
      <c r="AZ377">
        <v>0</v>
      </c>
      <c r="BA377">
        <v>420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1884.2927999999999</v>
      </c>
      <c r="BL377">
        <v>571.29280000000006</v>
      </c>
      <c r="BM377">
        <v>0</v>
      </c>
      <c r="BN377">
        <v>0</v>
      </c>
      <c r="BO377">
        <v>1.04</v>
      </c>
      <c r="BP377">
        <v>1</v>
      </c>
      <c r="BQ377">
        <v>0</v>
      </c>
      <c r="BR377">
        <v>1884.2927999999999</v>
      </c>
      <c r="BS377">
        <v>571.29280000000006</v>
      </c>
      <c r="BT377">
        <v>0</v>
      </c>
      <c r="BU377">
        <v>0</v>
      </c>
      <c r="BV377">
        <v>1.04</v>
      </c>
      <c r="BW377">
        <v>1</v>
      </c>
      <c r="CV377">
        <v>0</v>
      </c>
      <c r="CW377">
        <f>ROUND(Y377*Source!I400*DO377,7)</f>
        <v>14.56</v>
      </c>
      <c r="CX377">
        <f>ROUND(Y377*Source!I400,7)</f>
        <v>14.56</v>
      </c>
      <c r="CY377">
        <f>AB377</f>
        <v>1811.82</v>
      </c>
      <c r="CZ377">
        <f>AF377</f>
        <v>1811.82</v>
      </c>
      <c r="DA377">
        <f>AJ377</f>
        <v>1</v>
      </c>
      <c r="DB377">
        <f t="shared" si="108"/>
        <v>1884.29</v>
      </c>
      <c r="DC377">
        <f t="shared" si="109"/>
        <v>571.29</v>
      </c>
      <c r="DD377" t="s">
        <v>3</v>
      </c>
      <c r="DE377" t="s">
        <v>3</v>
      </c>
      <c r="DF377">
        <f t="shared" si="110"/>
        <v>0</v>
      </c>
      <c r="DG377">
        <f t="shared" si="112"/>
        <v>26380.1</v>
      </c>
      <c r="DH377">
        <f t="shared" si="101"/>
        <v>7998.1</v>
      </c>
      <c r="DI377">
        <f t="shared" si="102"/>
        <v>0</v>
      </c>
      <c r="DJ377">
        <f>DG377+DH377</f>
        <v>34378.199999999997</v>
      </c>
      <c r="DK377">
        <v>1</v>
      </c>
      <c r="DL377" t="s">
        <v>663</v>
      </c>
      <c r="DM377">
        <v>5</v>
      </c>
      <c r="DN377" t="s">
        <v>657</v>
      </c>
      <c r="DO377">
        <v>1</v>
      </c>
    </row>
    <row r="378" spans="1:119" x14ac:dyDescent="0.2">
      <c r="A378">
        <f>ROW(Source!A400)</f>
        <v>400</v>
      </c>
      <c r="B378">
        <v>312243454</v>
      </c>
      <c r="C378">
        <v>312283632</v>
      </c>
      <c r="D378">
        <v>277945805</v>
      </c>
      <c r="E378">
        <v>1</v>
      </c>
      <c r="F378">
        <v>1</v>
      </c>
      <c r="G378">
        <v>1</v>
      </c>
      <c r="H378">
        <v>2</v>
      </c>
      <c r="I378" t="s">
        <v>664</v>
      </c>
      <c r="J378" t="s">
        <v>665</v>
      </c>
      <c r="K378" t="s">
        <v>666</v>
      </c>
      <c r="L378">
        <v>1368</v>
      </c>
      <c r="N378">
        <v>1011</v>
      </c>
      <c r="O378" t="s">
        <v>443</v>
      </c>
      <c r="P378" t="s">
        <v>443</v>
      </c>
      <c r="Q378">
        <v>1</v>
      </c>
      <c r="W378">
        <v>0</v>
      </c>
      <c r="X378">
        <v>721652621</v>
      </c>
      <c r="Y378">
        <f t="shared" si="107"/>
        <v>0.06</v>
      </c>
      <c r="AA378">
        <v>0</v>
      </c>
      <c r="AB378">
        <v>544.70000000000005</v>
      </c>
      <c r="AC378">
        <v>477.98</v>
      </c>
      <c r="AD378">
        <v>0</v>
      </c>
      <c r="AE378">
        <v>0</v>
      </c>
      <c r="AF378">
        <v>544.70000000000005</v>
      </c>
      <c r="AG378">
        <v>477.98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3</v>
      </c>
      <c r="AT378">
        <v>0.06</v>
      </c>
      <c r="AU378" t="s">
        <v>3</v>
      </c>
      <c r="AV378">
        <v>1</v>
      </c>
      <c r="AW378">
        <v>2</v>
      </c>
      <c r="AX378">
        <v>312283636</v>
      </c>
      <c r="AY378">
        <v>1</v>
      </c>
      <c r="AZ378">
        <v>0</v>
      </c>
      <c r="BA378">
        <v>421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32.682000000000002</v>
      </c>
      <c r="BL378">
        <v>28.678799999999999</v>
      </c>
      <c r="BM378">
        <v>0</v>
      </c>
      <c r="BN378">
        <v>0</v>
      </c>
      <c r="BO378">
        <v>0.06</v>
      </c>
      <c r="BP378">
        <v>1</v>
      </c>
      <c r="BQ378">
        <v>0</v>
      </c>
      <c r="BR378">
        <v>32.682000000000002</v>
      </c>
      <c r="BS378">
        <v>28.678799999999999</v>
      </c>
      <c r="BT378">
        <v>0</v>
      </c>
      <c r="BU378">
        <v>0</v>
      </c>
      <c r="BV378">
        <v>0.06</v>
      </c>
      <c r="BW378">
        <v>1</v>
      </c>
      <c r="CV378">
        <v>0</v>
      </c>
      <c r="CW378">
        <f>ROUND(Y378*Source!I400*DO378,7)</f>
        <v>0.84</v>
      </c>
      <c r="CX378">
        <f>ROUND(Y378*Source!I400,7)</f>
        <v>0.84</v>
      </c>
      <c r="CY378">
        <f>AB378</f>
        <v>544.70000000000005</v>
      </c>
      <c r="CZ378">
        <f>AF378</f>
        <v>544.70000000000005</v>
      </c>
      <c r="DA378">
        <f>AJ378</f>
        <v>1</v>
      </c>
      <c r="DB378">
        <f t="shared" si="108"/>
        <v>32.68</v>
      </c>
      <c r="DC378">
        <f t="shared" si="109"/>
        <v>28.68</v>
      </c>
      <c r="DD378" t="s">
        <v>3</v>
      </c>
      <c r="DE378" t="s">
        <v>3</v>
      </c>
      <c r="DF378">
        <f t="shared" si="110"/>
        <v>0</v>
      </c>
      <c r="DG378">
        <f t="shared" si="112"/>
        <v>457.55</v>
      </c>
      <c r="DH378">
        <f t="shared" si="101"/>
        <v>401.5</v>
      </c>
      <c r="DI378">
        <f t="shared" si="102"/>
        <v>0</v>
      </c>
      <c r="DJ378">
        <f>DG378+DH378</f>
        <v>859.05</v>
      </c>
      <c r="DK378">
        <v>1</v>
      </c>
      <c r="DL378" t="s">
        <v>667</v>
      </c>
      <c r="DM378">
        <v>4</v>
      </c>
      <c r="DN378" t="s">
        <v>657</v>
      </c>
      <c r="DO378">
        <v>1</v>
      </c>
    </row>
    <row r="379" spans="1:119" x14ac:dyDescent="0.2">
      <c r="A379">
        <f>ROW(Source!A401)</f>
        <v>401</v>
      </c>
      <c r="B379">
        <v>312243454</v>
      </c>
      <c r="C379">
        <v>312283674</v>
      </c>
      <c r="D379">
        <v>277560289</v>
      </c>
      <c r="E379">
        <v>109</v>
      </c>
      <c r="F379">
        <v>1</v>
      </c>
      <c r="G379">
        <v>1</v>
      </c>
      <c r="H379">
        <v>1</v>
      </c>
      <c r="I379" t="s">
        <v>734</v>
      </c>
      <c r="J379" t="s">
        <v>3</v>
      </c>
      <c r="K379" t="s">
        <v>735</v>
      </c>
      <c r="L379">
        <v>1191</v>
      </c>
      <c r="N379">
        <v>1013</v>
      </c>
      <c r="O379" t="s">
        <v>657</v>
      </c>
      <c r="P379" t="s">
        <v>657</v>
      </c>
      <c r="Q379">
        <v>1</v>
      </c>
      <c r="W379">
        <v>0</v>
      </c>
      <c r="X379">
        <v>1893946532</v>
      </c>
      <c r="Y379">
        <f t="shared" si="107"/>
        <v>4.04</v>
      </c>
      <c r="AA379">
        <v>0</v>
      </c>
      <c r="AB379">
        <v>0</v>
      </c>
      <c r="AC379">
        <v>0</v>
      </c>
      <c r="AD379">
        <v>451.23</v>
      </c>
      <c r="AE379">
        <v>0</v>
      </c>
      <c r="AF379">
        <v>0</v>
      </c>
      <c r="AG379">
        <v>0</v>
      </c>
      <c r="AH379">
        <v>451.23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3</v>
      </c>
      <c r="AT379">
        <v>4.04</v>
      </c>
      <c r="AU379" t="s">
        <v>3</v>
      </c>
      <c r="AV379">
        <v>1</v>
      </c>
      <c r="AW379">
        <v>2</v>
      </c>
      <c r="AX379">
        <v>312283675</v>
      </c>
      <c r="AY379">
        <v>1</v>
      </c>
      <c r="AZ379">
        <v>0</v>
      </c>
      <c r="BA379">
        <v>422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1822.9692</v>
      </c>
      <c r="BN379">
        <v>4.04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1822.9692</v>
      </c>
      <c r="BU379">
        <v>4.04</v>
      </c>
      <c r="BV379">
        <v>0</v>
      </c>
      <c r="BW379">
        <v>1</v>
      </c>
      <c r="CU379">
        <f>ROUND(AT379*Source!I401*AH379*AL379,2)</f>
        <v>7291.88</v>
      </c>
      <c r="CV379">
        <f>ROUND(Y379*Source!I401,7)</f>
        <v>16.16</v>
      </c>
      <c r="CW379">
        <v>0</v>
      </c>
      <c r="CX379">
        <f>ROUND(Y379*Source!I401,7)</f>
        <v>16.16</v>
      </c>
      <c r="CY379">
        <f>AD379</f>
        <v>451.23</v>
      </c>
      <c r="CZ379">
        <f>AH379</f>
        <v>451.23</v>
      </c>
      <c r="DA379">
        <f>AL379</f>
        <v>1</v>
      </c>
      <c r="DB379">
        <f t="shared" si="108"/>
        <v>1822.97</v>
      </c>
      <c r="DC379">
        <f t="shared" si="109"/>
        <v>0</v>
      </c>
      <c r="DD379" t="s">
        <v>3</v>
      </c>
      <c r="DE379" t="s">
        <v>3</v>
      </c>
      <c r="DF379">
        <f t="shared" si="110"/>
        <v>0</v>
      </c>
      <c r="DG379">
        <f t="shared" si="112"/>
        <v>0</v>
      </c>
      <c r="DH379">
        <f t="shared" si="101"/>
        <v>0</v>
      </c>
      <c r="DI379">
        <f t="shared" si="102"/>
        <v>7291.88</v>
      </c>
      <c r="DJ379">
        <f>DI379</f>
        <v>7291.88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ROW(Source!A401)</f>
        <v>401</v>
      </c>
      <c r="B380">
        <v>312243454</v>
      </c>
      <c r="C380">
        <v>312283674</v>
      </c>
      <c r="D380">
        <v>277560491</v>
      </c>
      <c r="E380">
        <v>109</v>
      </c>
      <c r="F380">
        <v>1</v>
      </c>
      <c r="G380">
        <v>1</v>
      </c>
      <c r="H380">
        <v>1</v>
      </c>
      <c r="I380" t="s">
        <v>658</v>
      </c>
      <c r="J380" t="s">
        <v>3</v>
      </c>
      <c r="K380" t="s">
        <v>659</v>
      </c>
      <c r="L380">
        <v>1191</v>
      </c>
      <c r="N380">
        <v>1013</v>
      </c>
      <c r="O380" t="s">
        <v>657</v>
      </c>
      <c r="P380" t="s">
        <v>657</v>
      </c>
      <c r="Q380">
        <v>1</v>
      </c>
      <c r="W380">
        <v>0</v>
      </c>
      <c r="X380">
        <v>-1417349443</v>
      </c>
      <c r="Y380">
        <f t="shared" si="107"/>
        <v>3.53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0</v>
      </c>
      <c r="AQ380">
        <v>1</v>
      </c>
      <c r="AR380">
        <v>0</v>
      </c>
      <c r="AS380" t="s">
        <v>3</v>
      </c>
      <c r="AT380">
        <v>3.53</v>
      </c>
      <c r="AU380" t="s">
        <v>3</v>
      </c>
      <c r="AV380">
        <v>2</v>
      </c>
      <c r="AW380">
        <v>2</v>
      </c>
      <c r="AX380">
        <v>312283676</v>
      </c>
      <c r="AY380">
        <v>1</v>
      </c>
      <c r="AZ380">
        <v>0</v>
      </c>
      <c r="BA380">
        <v>423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ROUND(Y380*Source!I401,7)</f>
        <v>14.12</v>
      </c>
      <c r="CY380">
        <f>AD380</f>
        <v>0</v>
      </c>
      <c r="CZ380">
        <f>AH380</f>
        <v>0</v>
      </c>
      <c r="DA380">
        <f>AL380</f>
        <v>1</v>
      </c>
      <c r="DB380">
        <f t="shared" si="108"/>
        <v>0</v>
      </c>
      <c r="DC380">
        <f t="shared" si="109"/>
        <v>0</v>
      </c>
      <c r="DD380" t="s">
        <v>3</v>
      </c>
      <c r="DE380" t="s">
        <v>3</v>
      </c>
      <c r="DF380">
        <f t="shared" si="110"/>
        <v>0</v>
      </c>
      <c r="DG380">
        <f t="shared" si="112"/>
        <v>0</v>
      </c>
      <c r="DH380">
        <f t="shared" si="101"/>
        <v>0</v>
      </c>
      <c r="DI380">
        <f t="shared" si="102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ROW(Source!A401)</f>
        <v>401</v>
      </c>
      <c r="B381">
        <v>312243454</v>
      </c>
      <c r="C381">
        <v>312283674</v>
      </c>
      <c r="D381">
        <v>277944474</v>
      </c>
      <c r="E381">
        <v>1</v>
      </c>
      <c r="F381">
        <v>1</v>
      </c>
      <c r="G381">
        <v>1</v>
      </c>
      <c r="H381">
        <v>2</v>
      </c>
      <c r="I381" t="s">
        <v>660</v>
      </c>
      <c r="J381" t="s">
        <v>661</v>
      </c>
      <c r="K381" t="s">
        <v>662</v>
      </c>
      <c r="L381">
        <v>1368</v>
      </c>
      <c r="N381">
        <v>1011</v>
      </c>
      <c r="O381" t="s">
        <v>443</v>
      </c>
      <c r="P381" t="s">
        <v>443</v>
      </c>
      <c r="Q381">
        <v>1</v>
      </c>
      <c r="W381">
        <v>0</v>
      </c>
      <c r="X381">
        <v>-1366301975</v>
      </c>
      <c r="Y381">
        <f t="shared" si="107"/>
        <v>2.21</v>
      </c>
      <c r="AA381">
        <v>0</v>
      </c>
      <c r="AB381">
        <v>1811.82</v>
      </c>
      <c r="AC381">
        <v>549.32000000000005</v>
      </c>
      <c r="AD381">
        <v>0</v>
      </c>
      <c r="AE381">
        <v>0</v>
      </c>
      <c r="AF381">
        <v>1811.82</v>
      </c>
      <c r="AG381">
        <v>549.32000000000005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0</v>
      </c>
      <c r="AQ381">
        <v>1</v>
      </c>
      <c r="AR381">
        <v>0</v>
      </c>
      <c r="AS381" t="s">
        <v>3</v>
      </c>
      <c r="AT381">
        <v>2.21</v>
      </c>
      <c r="AU381" t="s">
        <v>3</v>
      </c>
      <c r="AV381">
        <v>1</v>
      </c>
      <c r="AW381">
        <v>2</v>
      </c>
      <c r="AX381">
        <v>312283677</v>
      </c>
      <c r="AY381">
        <v>1</v>
      </c>
      <c r="AZ381">
        <v>0</v>
      </c>
      <c r="BA381">
        <v>424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4004.1221999999998</v>
      </c>
      <c r="BL381">
        <v>1213.9972</v>
      </c>
      <c r="BM381">
        <v>0</v>
      </c>
      <c r="BN381">
        <v>0</v>
      </c>
      <c r="BO381">
        <v>2.21</v>
      </c>
      <c r="BP381">
        <v>1</v>
      </c>
      <c r="BQ381">
        <v>0</v>
      </c>
      <c r="BR381">
        <v>4004.1221999999998</v>
      </c>
      <c r="BS381">
        <v>1213.9972</v>
      </c>
      <c r="BT381">
        <v>0</v>
      </c>
      <c r="BU381">
        <v>0</v>
      </c>
      <c r="BV381">
        <v>2.21</v>
      </c>
      <c r="BW381">
        <v>1</v>
      </c>
      <c r="CV381">
        <v>0</v>
      </c>
      <c r="CW381">
        <f>ROUND(Y381*Source!I401*DO381,7)</f>
        <v>8.84</v>
      </c>
      <c r="CX381">
        <f>ROUND(Y381*Source!I401,7)</f>
        <v>8.84</v>
      </c>
      <c r="CY381">
        <f>AB381</f>
        <v>1811.82</v>
      </c>
      <c r="CZ381">
        <f>AF381</f>
        <v>1811.82</v>
      </c>
      <c r="DA381">
        <f>AJ381</f>
        <v>1</v>
      </c>
      <c r="DB381">
        <f t="shared" si="108"/>
        <v>4004.12</v>
      </c>
      <c r="DC381">
        <f t="shared" si="109"/>
        <v>1214</v>
      </c>
      <c r="DD381" t="s">
        <v>3</v>
      </c>
      <c r="DE381" t="s">
        <v>3</v>
      </c>
      <c r="DF381">
        <f t="shared" si="110"/>
        <v>0</v>
      </c>
      <c r="DG381">
        <f t="shared" si="112"/>
        <v>16016.49</v>
      </c>
      <c r="DH381">
        <f t="shared" si="101"/>
        <v>4855.99</v>
      </c>
      <c r="DI381">
        <f t="shared" si="102"/>
        <v>0</v>
      </c>
      <c r="DJ381">
        <f>DG381+DH381</f>
        <v>20872.48</v>
      </c>
      <c r="DK381">
        <v>1</v>
      </c>
      <c r="DL381" t="s">
        <v>663</v>
      </c>
      <c r="DM381">
        <v>5</v>
      </c>
      <c r="DN381" t="s">
        <v>657</v>
      </c>
      <c r="DO381">
        <v>1</v>
      </c>
    </row>
    <row r="382" spans="1:119" x14ac:dyDescent="0.2">
      <c r="A382">
        <f>ROW(Source!A401)</f>
        <v>401</v>
      </c>
      <c r="B382">
        <v>312243454</v>
      </c>
      <c r="C382">
        <v>312283674</v>
      </c>
      <c r="D382">
        <v>277944868</v>
      </c>
      <c r="E382">
        <v>1</v>
      </c>
      <c r="F382">
        <v>1</v>
      </c>
      <c r="G382">
        <v>1</v>
      </c>
      <c r="H382">
        <v>2</v>
      </c>
      <c r="I382" t="s">
        <v>728</v>
      </c>
      <c r="J382" t="s">
        <v>729</v>
      </c>
      <c r="K382" t="s">
        <v>730</v>
      </c>
      <c r="L382">
        <v>1368</v>
      </c>
      <c r="N382">
        <v>1011</v>
      </c>
      <c r="O382" t="s">
        <v>443</v>
      </c>
      <c r="P382" t="s">
        <v>443</v>
      </c>
      <c r="Q382">
        <v>1</v>
      </c>
      <c r="W382">
        <v>0</v>
      </c>
      <c r="X382">
        <v>412917512</v>
      </c>
      <c r="Y382">
        <f t="shared" si="107"/>
        <v>1.1200000000000001</v>
      </c>
      <c r="AA382">
        <v>0</v>
      </c>
      <c r="AB382">
        <v>436.88</v>
      </c>
      <c r="AC382">
        <v>477.98</v>
      </c>
      <c r="AD382">
        <v>0</v>
      </c>
      <c r="AE382">
        <v>0</v>
      </c>
      <c r="AF382">
        <v>346.73</v>
      </c>
      <c r="AG382">
        <v>477.98</v>
      </c>
      <c r="AH382">
        <v>0</v>
      </c>
      <c r="AI382">
        <v>1</v>
      </c>
      <c r="AJ382">
        <v>1.26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0</v>
      </c>
      <c r="AQ382">
        <v>1</v>
      </c>
      <c r="AR382">
        <v>0</v>
      </c>
      <c r="AS382" t="s">
        <v>3</v>
      </c>
      <c r="AT382">
        <v>1.1200000000000001</v>
      </c>
      <c r="AU382" t="s">
        <v>3</v>
      </c>
      <c r="AV382">
        <v>1</v>
      </c>
      <c r="AW382">
        <v>2</v>
      </c>
      <c r="AX382">
        <v>312283678</v>
      </c>
      <c r="AY382">
        <v>1</v>
      </c>
      <c r="AZ382">
        <v>0</v>
      </c>
      <c r="BA382">
        <v>425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388.33760000000007</v>
      </c>
      <c r="BL382">
        <v>535.33760000000007</v>
      </c>
      <c r="BM382">
        <v>0</v>
      </c>
      <c r="BN382">
        <v>0</v>
      </c>
      <c r="BO382">
        <v>1.1200000000000001</v>
      </c>
      <c r="BP382">
        <v>1</v>
      </c>
      <c r="BQ382">
        <v>0</v>
      </c>
      <c r="BR382">
        <v>388.33760000000007</v>
      </c>
      <c r="BS382">
        <v>535.33760000000007</v>
      </c>
      <c r="BT382">
        <v>0</v>
      </c>
      <c r="BU382">
        <v>0</v>
      </c>
      <c r="BV382">
        <v>1.1200000000000001</v>
      </c>
      <c r="BW382">
        <v>1</v>
      </c>
      <c r="CV382">
        <v>0</v>
      </c>
      <c r="CW382">
        <f>ROUND(Y382*Source!I401*DO382,7)</f>
        <v>4.4800000000000004</v>
      </c>
      <c r="CX382">
        <f>ROUND(Y382*Source!I401,7)</f>
        <v>4.4800000000000004</v>
      </c>
      <c r="CY382">
        <f>AB382</f>
        <v>436.88</v>
      </c>
      <c r="CZ382">
        <f>AF382</f>
        <v>346.73</v>
      </c>
      <c r="DA382">
        <f>AJ382</f>
        <v>1.26</v>
      </c>
      <c r="DB382">
        <f t="shared" si="108"/>
        <v>388.34</v>
      </c>
      <c r="DC382">
        <f t="shared" si="109"/>
        <v>535.34</v>
      </c>
      <c r="DD382" t="s">
        <v>3</v>
      </c>
      <c r="DE382" t="s">
        <v>3</v>
      </c>
      <c r="DF382">
        <f t="shared" si="110"/>
        <v>0</v>
      </c>
      <c r="DG382">
        <f>ROUND(ROUND(AF382*AJ382,2)*CX382,2)</f>
        <v>1957.22</v>
      </c>
      <c r="DH382">
        <f t="shared" si="101"/>
        <v>2141.35</v>
      </c>
      <c r="DI382">
        <f t="shared" si="102"/>
        <v>0</v>
      </c>
      <c r="DJ382">
        <f>DG382+DH382</f>
        <v>4098.57</v>
      </c>
      <c r="DK382">
        <v>1</v>
      </c>
      <c r="DL382" t="s">
        <v>667</v>
      </c>
      <c r="DM382">
        <v>4</v>
      </c>
      <c r="DN382" t="s">
        <v>657</v>
      </c>
      <c r="DO382">
        <v>1</v>
      </c>
    </row>
    <row r="383" spans="1:119" x14ac:dyDescent="0.2">
      <c r="A383">
        <f>ROW(Source!A401)</f>
        <v>401</v>
      </c>
      <c r="B383">
        <v>312243454</v>
      </c>
      <c r="C383">
        <v>312283674</v>
      </c>
      <c r="D383">
        <v>277945805</v>
      </c>
      <c r="E383">
        <v>1</v>
      </c>
      <c r="F383">
        <v>1</v>
      </c>
      <c r="G383">
        <v>1</v>
      </c>
      <c r="H383">
        <v>2</v>
      </c>
      <c r="I383" t="s">
        <v>664</v>
      </c>
      <c r="J383" t="s">
        <v>665</v>
      </c>
      <c r="K383" t="s">
        <v>666</v>
      </c>
      <c r="L383">
        <v>1368</v>
      </c>
      <c r="N383">
        <v>1011</v>
      </c>
      <c r="O383" t="s">
        <v>443</v>
      </c>
      <c r="P383" t="s">
        <v>443</v>
      </c>
      <c r="Q383">
        <v>1</v>
      </c>
      <c r="W383">
        <v>0</v>
      </c>
      <c r="X383">
        <v>721652621</v>
      </c>
      <c r="Y383">
        <f t="shared" si="107"/>
        <v>0.2</v>
      </c>
      <c r="AA383">
        <v>0</v>
      </c>
      <c r="AB383">
        <v>544.70000000000005</v>
      </c>
      <c r="AC383">
        <v>477.98</v>
      </c>
      <c r="AD383">
        <v>0</v>
      </c>
      <c r="AE383">
        <v>0</v>
      </c>
      <c r="AF383">
        <v>544.70000000000005</v>
      </c>
      <c r="AG383">
        <v>477.98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0.2</v>
      </c>
      <c r="AU383" t="s">
        <v>3</v>
      </c>
      <c r="AV383">
        <v>1</v>
      </c>
      <c r="AW383">
        <v>2</v>
      </c>
      <c r="AX383">
        <v>312283679</v>
      </c>
      <c r="AY383">
        <v>1</v>
      </c>
      <c r="AZ383">
        <v>0</v>
      </c>
      <c r="BA383">
        <v>426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108.94000000000001</v>
      </c>
      <c r="BL383">
        <v>95.596000000000004</v>
      </c>
      <c r="BM383">
        <v>0</v>
      </c>
      <c r="BN383">
        <v>0</v>
      </c>
      <c r="BO383">
        <v>0.2</v>
      </c>
      <c r="BP383">
        <v>1</v>
      </c>
      <c r="BQ383">
        <v>0</v>
      </c>
      <c r="BR383">
        <v>108.94000000000001</v>
      </c>
      <c r="BS383">
        <v>95.596000000000004</v>
      </c>
      <c r="BT383">
        <v>0</v>
      </c>
      <c r="BU383">
        <v>0</v>
      </c>
      <c r="BV383">
        <v>0.2</v>
      </c>
      <c r="BW383">
        <v>1</v>
      </c>
      <c r="CV383">
        <v>0</v>
      </c>
      <c r="CW383">
        <f>ROUND(Y383*Source!I401*DO383,7)</f>
        <v>0.8</v>
      </c>
      <c r="CX383">
        <f>ROUND(Y383*Source!I401,7)</f>
        <v>0.8</v>
      </c>
      <c r="CY383">
        <f>AB383</f>
        <v>544.70000000000005</v>
      </c>
      <c r="CZ383">
        <f>AF383</f>
        <v>544.70000000000005</v>
      </c>
      <c r="DA383">
        <f>AJ383</f>
        <v>1</v>
      </c>
      <c r="DB383">
        <f t="shared" si="108"/>
        <v>108.94</v>
      </c>
      <c r="DC383">
        <f t="shared" si="109"/>
        <v>95.6</v>
      </c>
      <c r="DD383" t="s">
        <v>3</v>
      </c>
      <c r="DE383" t="s">
        <v>3</v>
      </c>
      <c r="DF383">
        <f t="shared" si="110"/>
        <v>0</v>
      </c>
      <c r="DG383">
        <f t="shared" ref="DG383:DG395" si="113">ROUND(ROUND(AF383,2)*CX383,2)</f>
        <v>435.76</v>
      </c>
      <c r="DH383">
        <f t="shared" si="101"/>
        <v>382.38</v>
      </c>
      <c r="DI383">
        <f t="shared" si="102"/>
        <v>0</v>
      </c>
      <c r="DJ383">
        <f>DG383+DH383</f>
        <v>818.14</v>
      </c>
      <c r="DK383">
        <v>1</v>
      </c>
      <c r="DL383" t="s">
        <v>667</v>
      </c>
      <c r="DM383">
        <v>4</v>
      </c>
      <c r="DN383" t="s">
        <v>657</v>
      </c>
      <c r="DO383">
        <v>1</v>
      </c>
    </row>
    <row r="384" spans="1:119" x14ac:dyDescent="0.2">
      <c r="A384">
        <f>ROW(Source!A402)</f>
        <v>402</v>
      </c>
      <c r="B384">
        <v>312243454</v>
      </c>
      <c r="C384">
        <v>312244892</v>
      </c>
      <c r="D384">
        <v>277560291</v>
      </c>
      <c r="E384">
        <v>109</v>
      </c>
      <c r="F384">
        <v>1</v>
      </c>
      <c r="G384">
        <v>1</v>
      </c>
      <c r="H384">
        <v>1</v>
      </c>
      <c r="I384" t="s">
        <v>740</v>
      </c>
      <c r="J384" t="s">
        <v>3</v>
      </c>
      <c r="K384" t="s">
        <v>741</v>
      </c>
      <c r="L384">
        <v>1191</v>
      </c>
      <c r="N384">
        <v>1013</v>
      </c>
      <c r="O384" t="s">
        <v>657</v>
      </c>
      <c r="P384" t="s">
        <v>657</v>
      </c>
      <c r="Q384">
        <v>1</v>
      </c>
      <c r="W384">
        <v>0</v>
      </c>
      <c r="X384">
        <v>-1810713292</v>
      </c>
      <c r="Y384">
        <f>(AT384*ROUND((0.3*1.05),7))</f>
        <v>0.11024999999999999</v>
      </c>
      <c r="AA384">
        <v>0</v>
      </c>
      <c r="AB384">
        <v>0</v>
      </c>
      <c r="AC384">
        <v>0</v>
      </c>
      <c r="AD384">
        <v>456.58</v>
      </c>
      <c r="AE384">
        <v>0</v>
      </c>
      <c r="AF384">
        <v>0</v>
      </c>
      <c r="AG384">
        <v>0</v>
      </c>
      <c r="AH384">
        <v>456.58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0.35</v>
      </c>
      <c r="AU384" t="s">
        <v>357</v>
      </c>
      <c r="AV384">
        <v>1</v>
      </c>
      <c r="AW384">
        <v>2</v>
      </c>
      <c r="AX384">
        <v>312244896</v>
      </c>
      <c r="AY384">
        <v>1</v>
      </c>
      <c r="AZ384">
        <v>0</v>
      </c>
      <c r="BA384">
        <v>427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159.803</v>
      </c>
      <c r="BN384">
        <v>0.35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50.337944999999998</v>
      </c>
      <c r="BU384">
        <v>0.11025</v>
      </c>
      <c r="BV384">
        <v>0</v>
      </c>
      <c r="BW384">
        <v>1</v>
      </c>
      <c r="CU384">
        <f>ROUND(AT384*Source!I402*AH384*AL384,2)</f>
        <v>1598.03</v>
      </c>
      <c r="CV384">
        <f>ROUND(Y384*Source!I402,7)</f>
        <v>1.1025</v>
      </c>
      <c r="CW384">
        <v>0</v>
      </c>
      <c r="CX384">
        <f>ROUND(Y384*Source!I402,7)</f>
        <v>1.1025</v>
      </c>
      <c r="CY384">
        <f>AD384</f>
        <v>456.58</v>
      </c>
      <c r="CZ384">
        <f>AH384</f>
        <v>456.58</v>
      </c>
      <c r="DA384">
        <f>AL384</f>
        <v>1</v>
      </c>
      <c r="DB384">
        <f>ROUND((ROUND(AT384*CZ384,2)*ROUND((0.3*1.05),7)),6)</f>
        <v>50.337000000000003</v>
      </c>
      <c r="DC384">
        <f>ROUND((ROUND(AT384*AG384,2)*ROUND((0.3*1.05),7)),6)</f>
        <v>0</v>
      </c>
      <c r="DD384" t="s">
        <v>3</v>
      </c>
      <c r="DE384" t="s">
        <v>3</v>
      </c>
      <c r="DF384">
        <f t="shared" si="110"/>
        <v>0</v>
      </c>
      <c r="DG384">
        <f t="shared" si="113"/>
        <v>0</v>
      </c>
      <c r="DH384">
        <f t="shared" si="101"/>
        <v>0</v>
      </c>
      <c r="DI384">
        <f t="shared" si="102"/>
        <v>503.38</v>
      </c>
      <c r="DJ384">
        <f>DI384</f>
        <v>503.38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ROW(Source!A402)</f>
        <v>402</v>
      </c>
      <c r="B385">
        <v>312243454</v>
      </c>
      <c r="C385">
        <v>312244892</v>
      </c>
      <c r="D385">
        <v>277560491</v>
      </c>
      <c r="E385">
        <v>109</v>
      </c>
      <c r="F385">
        <v>1</v>
      </c>
      <c r="G385">
        <v>1</v>
      </c>
      <c r="H385">
        <v>1</v>
      </c>
      <c r="I385" t="s">
        <v>658</v>
      </c>
      <c r="J385" t="s">
        <v>3</v>
      </c>
      <c r="K385" t="s">
        <v>659</v>
      </c>
      <c r="L385">
        <v>1191</v>
      </c>
      <c r="N385">
        <v>1013</v>
      </c>
      <c r="O385" t="s">
        <v>657</v>
      </c>
      <c r="P385" t="s">
        <v>657</v>
      </c>
      <c r="Q385">
        <v>1</v>
      </c>
      <c r="W385">
        <v>0</v>
      </c>
      <c r="X385">
        <v>-1417349443</v>
      </c>
      <c r="Y385">
        <f>(AT385*ROUND(0.3,7))</f>
        <v>4.4999999999999998E-2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0.15</v>
      </c>
      <c r="AU385" t="s">
        <v>356</v>
      </c>
      <c r="AV385">
        <v>2</v>
      </c>
      <c r="AW385">
        <v>2</v>
      </c>
      <c r="AX385">
        <v>312244897</v>
      </c>
      <c r="AY385">
        <v>1</v>
      </c>
      <c r="AZ385">
        <v>0</v>
      </c>
      <c r="BA385">
        <v>428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ROUND(Y385*Source!I402,7)</f>
        <v>0.45</v>
      </c>
      <c r="CY385">
        <f>AD385</f>
        <v>0</v>
      </c>
      <c r="CZ385">
        <f>AH385</f>
        <v>0</v>
      </c>
      <c r="DA385">
        <f>AL385</f>
        <v>1</v>
      </c>
      <c r="DB385">
        <f>ROUND((ROUND(AT385*CZ385,2)*ROUND(0.3,7)),6)</f>
        <v>0</v>
      </c>
      <c r="DC385">
        <f>ROUND((ROUND(AT385*AG385,2)*ROUND(0.3,7)),6)</f>
        <v>0</v>
      </c>
      <c r="DD385" t="s">
        <v>3</v>
      </c>
      <c r="DE385" t="s">
        <v>3</v>
      </c>
      <c r="DF385">
        <f t="shared" si="110"/>
        <v>0</v>
      </c>
      <c r="DG385">
        <f t="shared" si="113"/>
        <v>0</v>
      </c>
      <c r="DH385">
        <f t="shared" ref="DH385:DH452" si="114">ROUND(ROUND(AG385,2)*CX385,2)</f>
        <v>0</v>
      </c>
      <c r="DI385">
        <f t="shared" ref="DI385:DI452" si="115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ROW(Source!A402)</f>
        <v>402</v>
      </c>
      <c r="B386">
        <v>312243454</v>
      </c>
      <c r="C386">
        <v>312244892</v>
      </c>
      <c r="D386">
        <v>277944622</v>
      </c>
      <c r="E386">
        <v>1</v>
      </c>
      <c r="F386">
        <v>1</v>
      </c>
      <c r="G386">
        <v>1</v>
      </c>
      <c r="H386">
        <v>2</v>
      </c>
      <c r="I386" t="s">
        <v>691</v>
      </c>
      <c r="J386" t="s">
        <v>692</v>
      </c>
      <c r="K386" t="s">
        <v>693</v>
      </c>
      <c r="L386">
        <v>1368</v>
      </c>
      <c r="N386">
        <v>1011</v>
      </c>
      <c r="O386" t="s">
        <v>443</v>
      </c>
      <c r="P386" t="s">
        <v>443</v>
      </c>
      <c r="Q386">
        <v>1</v>
      </c>
      <c r="W386">
        <v>0</v>
      </c>
      <c r="X386">
        <v>-776243211</v>
      </c>
      <c r="Y386">
        <f>(AT386*ROUND(0.3,7))</f>
        <v>4.4999999999999998E-2</v>
      </c>
      <c r="AA386">
        <v>0</v>
      </c>
      <c r="AB386">
        <v>1472.33</v>
      </c>
      <c r="AC386">
        <v>642.05999999999995</v>
      </c>
      <c r="AD386">
        <v>0</v>
      </c>
      <c r="AE386">
        <v>0</v>
      </c>
      <c r="AF386">
        <v>1472.33</v>
      </c>
      <c r="AG386">
        <v>642.05999999999995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0.15</v>
      </c>
      <c r="AU386" t="s">
        <v>356</v>
      </c>
      <c r="AV386">
        <v>1</v>
      </c>
      <c r="AW386">
        <v>2</v>
      </c>
      <c r="AX386">
        <v>312244898</v>
      </c>
      <c r="AY386">
        <v>1</v>
      </c>
      <c r="AZ386">
        <v>0</v>
      </c>
      <c r="BA386">
        <v>429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220.84949999999998</v>
      </c>
      <c r="BL386">
        <v>96.308999999999983</v>
      </c>
      <c r="BM386">
        <v>0</v>
      </c>
      <c r="BN386">
        <v>0</v>
      </c>
      <c r="BO386">
        <v>0.15</v>
      </c>
      <c r="BP386">
        <v>1</v>
      </c>
      <c r="BQ386">
        <v>0</v>
      </c>
      <c r="BR386">
        <v>66.25484999999999</v>
      </c>
      <c r="BS386">
        <v>28.892699999999998</v>
      </c>
      <c r="BT386">
        <v>0</v>
      </c>
      <c r="BU386">
        <v>0</v>
      </c>
      <c r="BV386">
        <v>4.4999999999999998E-2</v>
      </c>
      <c r="BW386">
        <v>1</v>
      </c>
      <c r="CV386">
        <v>0</v>
      </c>
      <c r="CW386">
        <f>ROUND(Y386*Source!I402*DO386,7)</f>
        <v>0.45</v>
      </c>
      <c r="CX386">
        <f>ROUND(Y386*Source!I402,7)</f>
        <v>0.45</v>
      </c>
      <c r="CY386">
        <f>AB386</f>
        <v>1472.33</v>
      </c>
      <c r="CZ386">
        <f>AF386</f>
        <v>1472.33</v>
      </c>
      <c r="DA386">
        <f>AJ386</f>
        <v>1</v>
      </c>
      <c r="DB386">
        <f>ROUND((ROUND(AT386*CZ386,2)*ROUND(0.3,7)),6)</f>
        <v>66.254999999999995</v>
      </c>
      <c r="DC386">
        <f>ROUND((ROUND(AT386*AG386,2)*ROUND(0.3,7)),6)</f>
        <v>28.893000000000001</v>
      </c>
      <c r="DD386" t="s">
        <v>3</v>
      </c>
      <c r="DE386" t="s">
        <v>3</v>
      </c>
      <c r="DF386">
        <f t="shared" si="110"/>
        <v>0</v>
      </c>
      <c r="DG386">
        <f t="shared" si="113"/>
        <v>662.55</v>
      </c>
      <c r="DH386">
        <f t="shared" si="114"/>
        <v>288.93</v>
      </c>
      <c r="DI386">
        <f t="shared" si="115"/>
        <v>0</v>
      </c>
      <c r="DJ386">
        <f>DG386+DH386</f>
        <v>951.48</v>
      </c>
      <c r="DK386">
        <v>1</v>
      </c>
      <c r="DL386" t="s">
        <v>694</v>
      </c>
      <c r="DM386">
        <v>6</v>
      </c>
      <c r="DN386" t="s">
        <v>657</v>
      </c>
      <c r="DO386">
        <v>1</v>
      </c>
    </row>
    <row r="387" spans="1:119" x14ac:dyDescent="0.2">
      <c r="A387">
        <f>ROW(Source!A403)</f>
        <v>403</v>
      </c>
      <c r="B387">
        <v>312243454</v>
      </c>
      <c r="C387">
        <v>312244900</v>
      </c>
      <c r="D387">
        <v>277560324</v>
      </c>
      <c r="E387">
        <v>109</v>
      </c>
      <c r="F387">
        <v>1</v>
      </c>
      <c r="G387">
        <v>1</v>
      </c>
      <c r="H387">
        <v>1</v>
      </c>
      <c r="I387" t="s">
        <v>689</v>
      </c>
      <c r="J387" t="s">
        <v>3</v>
      </c>
      <c r="K387" t="s">
        <v>690</v>
      </c>
      <c r="L387">
        <v>1191</v>
      </c>
      <c r="N387">
        <v>1013</v>
      </c>
      <c r="O387" t="s">
        <v>657</v>
      </c>
      <c r="P387" t="s">
        <v>657</v>
      </c>
      <c r="Q387">
        <v>1</v>
      </c>
      <c r="W387">
        <v>0</v>
      </c>
      <c r="X387">
        <v>432497713</v>
      </c>
      <c r="Y387">
        <f>(AT387*ROUND(0.6,7))</f>
        <v>0.51600000000000001</v>
      </c>
      <c r="AA387">
        <v>0</v>
      </c>
      <c r="AB387">
        <v>0</v>
      </c>
      <c r="AC387">
        <v>0</v>
      </c>
      <c r="AD387">
        <v>520.78</v>
      </c>
      <c r="AE387">
        <v>0</v>
      </c>
      <c r="AF387">
        <v>0</v>
      </c>
      <c r="AG387">
        <v>0</v>
      </c>
      <c r="AH387">
        <v>520.78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0.86</v>
      </c>
      <c r="AU387" t="s">
        <v>362</v>
      </c>
      <c r="AV387">
        <v>1</v>
      </c>
      <c r="AW387">
        <v>2</v>
      </c>
      <c r="AX387">
        <v>312244908</v>
      </c>
      <c r="AY387">
        <v>1</v>
      </c>
      <c r="AZ387">
        <v>0</v>
      </c>
      <c r="BA387">
        <v>431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447.87079999999997</v>
      </c>
      <c r="BN387">
        <v>0.86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268.72248000000002</v>
      </c>
      <c r="BU387">
        <v>0.51600000000000001</v>
      </c>
      <c r="BV387">
        <v>0</v>
      </c>
      <c r="BW387">
        <v>1</v>
      </c>
      <c r="CU387">
        <f>ROUND(AT387*Source!I403*AH387*AL387,2)</f>
        <v>18810.57</v>
      </c>
      <c r="CV387">
        <f>ROUND(Y387*Source!I403,7)</f>
        <v>21.672000000000001</v>
      </c>
      <c r="CW387">
        <v>0</v>
      </c>
      <c r="CX387">
        <f>ROUND(Y387*Source!I403,7)</f>
        <v>21.672000000000001</v>
      </c>
      <c r="CY387">
        <f>AD387</f>
        <v>520.78</v>
      </c>
      <c r="CZ387">
        <f>AH387</f>
        <v>520.78</v>
      </c>
      <c r="DA387">
        <f>AL387</f>
        <v>1</v>
      </c>
      <c r="DB387">
        <f>ROUND((ROUND(AT387*CZ387,2)*ROUND(0.6,7)),6)</f>
        <v>268.72199999999998</v>
      </c>
      <c r="DC387">
        <f>ROUND((ROUND(AT387*AG387,2)*ROUND(0.6,7)),6)</f>
        <v>0</v>
      </c>
      <c r="DD387" t="s">
        <v>3</v>
      </c>
      <c r="DE387" t="s">
        <v>3</v>
      </c>
      <c r="DF387">
        <f t="shared" si="110"/>
        <v>0</v>
      </c>
      <c r="DG387">
        <f t="shared" si="113"/>
        <v>0</v>
      </c>
      <c r="DH387">
        <f t="shared" si="114"/>
        <v>0</v>
      </c>
      <c r="DI387">
        <f t="shared" si="115"/>
        <v>11286.34</v>
      </c>
      <c r="DJ387">
        <f>DI387</f>
        <v>11286.34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ROW(Source!A403)</f>
        <v>403</v>
      </c>
      <c r="B388">
        <v>312243454</v>
      </c>
      <c r="C388">
        <v>312244900</v>
      </c>
      <c r="D388">
        <v>277560491</v>
      </c>
      <c r="E388">
        <v>109</v>
      </c>
      <c r="F388">
        <v>1</v>
      </c>
      <c r="G388">
        <v>1</v>
      </c>
      <c r="H388">
        <v>1</v>
      </c>
      <c r="I388" t="s">
        <v>658</v>
      </c>
      <c r="J388" t="s">
        <v>3</v>
      </c>
      <c r="K388" t="s">
        <v>659</v>
      </c>
      <c r="L388">
        <v>1191</v>
      </c>
      <c r="N388">
        <v>1013</v>
      </c>
      <c r="O388" t="s">
        <v>657</v>
      </c>
      <c r="P388" t="s">
        <v>657</v>
      </c>
      <c r="Q388">
        <v>1</v>
      </c>
      <c r="W388">
        <v>0</v>
      </c>
      <c r="X388">
        <v>-1417349443</v>
      </c>
      <c r="Y388">
        <f>(AT388*ROUND(0.6,7))</f>
        <v>0.12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</v>
      </c>
      <c r="AU388" t="s">
        <v>362</v>
      </c>
      <c r="AV388">
        <v>2</v>
      </c>
      <c r="AW388">
        <v>2</v>
      </c>
      <c r="AX388">
        <v>312244909</v>
      </c>
      <c r="AY388">
        <v>1</v>
      </c>
      <c r="AZ388">
        <v>0</v>
      </c>
      <c r="BA388">
        <v>432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ROUND(Y388*Source!I403,7)</f>
        <v>5.04</v>
      </c>
      <c r="CY388">
        <f>AD388</f>
        <v>0</v>
      </c>
      <c r="CZ388">
        <f>AH388</f>
        <v>0</v>
      </c>
      <c r="DA388">
        <f>AL388</f>
        <v>1</v>
      </c>
      <c r="DB388">
        <f>ROUND((ROUND(AT388*CZ388,2)*ROUND(0.6,7)),6)</f>
        <v>0</v>
      </c>
      <c r="DC388">
        <f>ROUND((ROUND(AT388*AG388,2)*ROUND(0.6,7)),6)</f>
        <v>0</v>
      </c>
      <c r="DD388" t="s">
        <v>3</v>
      </c>
      <c r="DE388" t="s">
        <v>3</v>
      </c>
      <c r="DF388">
        <f t="shared" si="110"/>
        <v>0</v>
      </c>
      <c r="DG388">
        <f t="shared" si="113"/>
        <v>0</v>
      </c>
      <c r="DH388">
        <f t="shared" si="114"/>
        <v>0</v>
      </c>
      <c r="DI388">
        <f t="shared" si="11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ROW(Source!A403)</f>
        <v>403</v>
      </c>
      <c r="B389">
        <v>312243454</v>
      </c>
      <c r="C389">
        <v>312244900</v>
      </c>
      <c r="D389">
        <v>277944622</v>
      </c>
      <c r="E389">
        <v>1</v>
      </c>
      <c r="F389">
        <v>1</v>
      </c>
      <c r="G389">
        <v>1</v>
      </c>
      <c r="H389">
        <v>2</v>
      </c>
      <c r="I389" t="s">
        <v>691</v>
      </c>
      <c r="J389" t="s">
        <v>692</v>
      </c>
      <c r="K389" t="s">
        <v>693</v>
      </c>
      <c r="L389">
        <v>1368</v>
      </c>
      <c r="N389">
        <v>1011</v>
      </c>
      <c r="O389" t="s">
        <v>443</v>
      </c>
      <c r="P389" t="s">
        <v>443</v>
      </c>
      <c r="Q389">
        <v>1</v>
      </c>
      <c r="W389">
        <v>0</v>
      </c>
      <c r="X389">
        <v>-776243211</v>
      </c>
      <c r="Y389">
        <f>(AT389*ROUND(0.6,7))</f>
        <v>0.06</v>
      </c>
      <c r="AA389">
        <v>0</v>
      </c>
      <c r="AB389">
        <v>1472.33</v>
      </c>
      <c r="AC389">
        <v>642.05999999999995</v>
      </c>
      <c r="AD389">
        <v>0</v>
      </c>
      <c r="AE389">
        <v>0</v>
      </c>
      <c r="AF389">
        <v>1472.33</v>
      </c>
      <c r="AG389">
        <v>642.05999999999995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0.1</v>
      </c>
      <c r="AU389" t="s">
        <v>362</v>
      </c>
      <c r="AV389">
        <v>1</v>
      </c>
      <c r="AW389">
        <v>2</v>
      </c>
      <c r="AX389">
        <v>312244910</v>
      </c>
      <c r="AY389">
        <v>1</v>
      </c>
      <c r="AZ389">
        <v>0</v>
      </c>
      <c r="BA389">
        <v>433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147.233</v>
      </c>
      <c r="BL389">
        <v>64.206000000000003</v>
      </c>
      <c r="BM389">
        <v>0</v>
      </c>
      <c r="BN389">
        <v>0</v>
      </c>
      <c r="BO389">
        <v>0.1</v>
      </c>
      <c r="BP389">
        <v>1</v>
      </c>
      <c r="BQ389">
        <v>0</v>
      </c>
      <c r="BR389">
        <v>88.339799999999997</v>
      </c>
      <c r="BS389">
        <v>38.523599999999995</v>
      </c>
      <c r="BT389">
        <v>0</v>
      </c>
      <c r="BU389">
        <v>0</v>
      </c>
      <c r="BV389">
        <v>0.06</v>
      </c>
      <c r="BW389">
        <v>1</v>
      </c>
      <c r="CV389">
        <v>0</v>
      </c>
      <c r="CW389">
        <f>ROUND(Y389*Source!I403*DO389,7)</f>
        <v>2.52</v>
      </c>
      <c r="CX389">
        <f>ROUND(Y389*Source!I403,7)</f>
        <v>2.52</v>
      </c>
      <c r="CY389">
        <f>AB389</f>
        <v>1472.33</v>
      </c>
      <c r="CZ389">
        <f>AF389</f>
        <v>1472.33</v>
      </c>
      <c r="DA389">
        <f>AJ389</f>
        <v>1</v>
      </c>
      <c r="DB389">
        <f>ROUND((ROUND(AT389*CZ389,2)*ROUND(0.6,7)),6)</f>
        <v>88.337999999999994</v>
      </c>
      <c r="DC389">
        <f>ROUND((ROUND(AT389*AG389,2)*ROUND(0.6,7)),6)</f>
        <v>38.526000000000003</v>
      </c>
      <c r="DD389" t="s">
        <v>3</v>
      </c>
      <c r="DE389" t="s">
        <v>3</v>
      </c>
      <c r="DF389">
        <f t="shared" si="110"/>
        <v>0</v>
      </c>
      <c r="DG389">
        <f t="shared" si="113"/>
        <v>3710.27</v>
      </c>
      <c r="DH389">
        <f t="shared" si="114"/>
        <v>1617.99</v>
      </c>
      <c r="DI389">
        <f t="shared" si="115"/>
        <v>0</v>
      </c>
      <c r="DJ389">
        <f>DG389+DH389</f>
        <v>5328.26</v>
      </c>
      <c r="DK389">
        <v>1</v>
      </c>
      <c r="DL389" t="s">
        <v>694</v>
      </c>
      <c r="DM389">
        <v>6</v>
      </c>
      <c r="DN389" t="s">
        <v>657</v>
      </c>
      <c r="DO389">
        <v>1</v>
      </c>
    </row>
    <row r="390" spans="1:119" x14ac:dyDescent="0.2">
      <c r="A390">
        <f>ROW(Source!A403)</f>
        <v>403</v>
      </c>
      <c r="B390">
        <v>312243454</v>
      </c>
      <c r="C390">
        <v>312244900</v>
      </c>
      <c r="D390">
        <v>277945805</v>
      </c>
      <c r="E390">
        <v>1</v>
      </c>
      <c r="F390">
        <v>1</v>
      </c>
      <c r="G390">
        <v>1</v>
      </c>
      <c r="H390">
        <v>2</v>
      </c>
      <c r="I390" t="s">
        <v>664</v>
      </c>
      <c r="J390" t="s">
        <v>665</v>
      </c>
      <c r="K390" t="s">
        <v>666</v>
      </c>
      <c r="L390">
        <v>1368</v>
      </c>
      <c r="N390">
        <v>1011</v>
      </c>
      <c r="O390" t="s">
        <v>443</v>
      </c>
      <c r="P390" t="s">
        <v>443</v>
      </c>
      <c r="Q390">
        <v>1</v>
      </c>
      <c r="W390">
        <v>0</v>
      </c>
      <c r="X390">
        <v>721652621</v>
      </c>
      <c r="Y390">
        <f>(AT390*ROUND(0.6,7))</f>
        <v>0.06</v>
      </c>
      <c r="AA390">
        <v>0</v>
      </c>
      <c r="AB390">
        <v>544.70000000000005</v>
      </c>
      <c r="AC390">
        <v>477.98</v>
      </c>
      <c r="AD390">
        <v>0</v>
      </c>
      <c r="AE390">
        <v>0</v>
      </c>
      <c r="AF390">
        <v>544.70000000000005</v>
      </c>
      <c r="AG390">
        <v>477.98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362</v>
      </c>
      <c r="AV390">
        <v>1</v>
      </c>
      <c r="AW390">
        <v>2</v>
      </c>
      <c r="AX390">
        <v>312244911</v>
      </c>
      <c r="AY390">
        <v>1</v>
      </c>
      <c r="AZ390">
        <v>0</v>
      </c>
      <c r="BA390">
        <v>434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54.470000000000006</v>
      </c>
      <c r="BL390">
        <v>47.798000000000002</v>
      </c>
      <c r="BM390">
        <v>0</v>
      </c>
      <c r="BN390">
        <v>0</v>
      </c>
      <c r="BO390">
        <v>0.1</v>
      </c>
      <c r="BP390">
        <v>1</v>
      </c>
      <c r="BQ390">
        <v>0</v>
      </c>
      <c r="BR390">
        <v>32.682000000000002</v>
      </c>
      <c r="BS390">
        <v>28.678799999999999</v>
      </c>
      <c r="BT390">
        <v>0</v>
      </c>
      <c r="BU390">
        <v>0</v>
      </c>
      <c r="BV390">
        <v>0.06</v>
      </c>
      <c r="BW390">
        <v>1</v>
      </c>
      <c r="CV390">
        <v>0</v>
      </c>
      <c r="CW390">
        <f>ROUND(Y390*Source!I403*DO390,7)</f>
        <v>2.52</v>
      </c>
      <c r="CX390">
        <f>ROUND(Y390*Source!I403,7)</f>
        <v>2.52</v>
      </c>
      <c r="CY390">
        <f>AB390</f>
        <v>544.70000000000005</v>
      </c>
      <c r="CZ390">
        <f>AF390</f>
        <v>544.70000000000005</v>
      </c>
      <c r="DA390">
        <f>AJ390</f>
        <v>1</v>
      </c>
      <c r="DB390">
        <f>ROUND((ROUND(AT390*CZ390,2)*ROUND(0.6,7)),6)</f>
        <v>32.682000000000002</v>
      </c>
      <c r="DC390">
        <f>ROUND((ROUND(AT390*AG390,2)*ROUND(0.6,7)),6)</f>
        <v>28.68</v>
      </c>
      <c r="DD390" t="s">
        <v>3</v>
      </c>
      <c r="DE390" t="s">
        <v>3</v>
      </c>
      <c r="DF390">
        <f t="shared" si="110"/>
        <v>0</v>
      </c>
      <c r="DG390">
        <f t="shared" si="113"/>
        <v>1372.64</v>
      </c>
      <c r="DH390">
        <f t="shared" si="114"/>
        <v>1204.51</v>
      </c>
      <c r="DI390">
        <f t="shared" si="115"/>
        <v>0</v>
      </c>
      <c r="DJ390">
        <f>DG390+DH390</f>
        <v>2577.15</v>
      </c>
      <c r="DK390">
        <v>1</v>
      </c>
      <c r="DL390" t="s">
        <v>667</v>
      </c>
      <c r="DM390">
        <v>4</v>
      </c>
      <c r="DN390" t="s">
        <v>657</v>
      </c>
      <c r="DO390">
        <v>1</v>
      </c>
    </row>
    <row r="391" spans="1:119" x14ac:dyDescent="0.2">
      <c r="A391">
        <f>ROW(Source!A403)</f>
        <v>403</v>
      </c>
      <c r="B391">
        <v>312243454</v>
      </c>
      <c r="C391">
        <v>312244900</v>
      </c>
      <c r="D391">
        <v>277865757</v>
      </c>
      <c r="E391">
        <v>1</v>
      </c>
      <c r="F391">
        <v>1</v>
      </c>
      <c r="G391">
        <v>1</v>
      </c>
      <c r="H391">
        <v>3</v>
      </c>
      <c r="I391" t="s">
        <v>695</v>
      </c>
      <c r="J391" t="s">
        <v>696</v>
      </c>
      <c r="K391" t="s">
        <v>697</v>
      </c>
      <c r="L391">
        <v>1301</v>
      </c>
      <c r="N391">
        <v>1003</v>
      </c>
      <c r="O391" t="s">
        <v>698</v>
      </c>
      <c r="P391" t="s">
        <v>698</v>
      </c>
      <c r="Q391">
        <v>1</v>
      </c>
      <c r="W391">
        <v>0</v>
      </c>
      <c r="X391">
        <v>-1339918502</v>
      </c>
      <c r="Y391">
        <f>(AT391*ROUND(0,7))</f>
        <v>0</v>
      </c>
      <c r="AA391">
        <v>6.81</v>
      </c>
      <c r="AB391">
        <v>0</v>
      </c>
      <c r="AC391">
        <v>0</v>
      </c>
      <c r="AD391">
        <v>0</v>
      </c>
      <c r="AE391">
        <v>5.87</v>
      </c>
      <c r="AF391">
        <v>0</v>
      </c>
      <c r="AG391">
        <v>0</v>
      </c>
      <c r="AH391">
        <v>0</v>
      </c>
      <c r="AI391">
        <v>1.1599999999999999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0.83</v>
      </c>
      <c r="AU391" t="s">
        <v>66</v>
      </c>
      <c r="AV391">
        <v>0</v>
      </c>
      <c r="AW391">
        <v>2</v>
      </c>
      <c r="AX391">
        <v>312244912</v>
      </c>
      <c r="AY391">
        <v>1</v>
      </c>
      <c r="AZ391">
        <v>0</v>
      </c>
      <c r="BA391">
        <v>435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4.8720999999999997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ROUND(Y391*Source!I403,7)</f>
        <v>0</v>
      </c>
      <c r="CY391">
        <f>AA391</f>
        <v>6.81</v>
      </c>
      <c r="CZ391">
        <f>AE391</f>
        <v>5.87</v>
      </c>
      <c r="DA391">
        <f>AI391</f>
        <v>1.1599999999999999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13"/>
        <v>0</v>
      </c>
      <c r="DH391">
        <f t="shared" si="114"/>
        <v>0</v>
      </c>
      <c r="DI391">
        <f t="shared" si="115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ROW(Source!A403)</f>
        <v>403</v>
      </c>
      <c r="B392">
        <v>312243454</v>
      </c>
      <c r="C392">
        <v>312244900</v>
      </c>
      <c r="D392">
        <v>277867733</v>
      </c>
      <c r="E392">
        <v>1</v>
      </c>
      <c r="F392">
        <v>1</v>
      </c>
      <c r="G392">
        <v>1</v>
      </c>
      <c r="H392">
        <v>3</v>
      </c>
      <c r="I392" t="s">
        <v>29</v>
      </c>
      <c r="J392" t="s">
        <v>32</v>
      </c>
      <c r="K392" t="s">
        <v>30</v>
      </c>
      <c r="L392">
        <v>1346</v>
      </c>
      <c r="N392">
        <v>1009</v>
      </c>
      <c r="O392" t="s">
        <v>31</v>
      </c>
      <c r="P392" t="s">
        <v>31</v>
      </c>
      <c r="Q392">
        <v>1</v>
      </c>
      <c r="W392">
        <v>0</v>
      </c>
      <c r="X392">
        <v>391631581</v>
      </c>
      <c r="Y392">
        <f>(AT392*ROUND(0,7))</f>
        <v>0</v>
      </c>
      <c r="AA392">
        <v>195.92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1.1200000000000001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0.3</v>
      </c>
      <c r="AU392" t="s">
        <v>66</v>
      </c>
      <c r="AV392">
        <v>0</v>
      </c>
      <c r="AW392">
        <v>2</v>
      </c>
      <c r="AX392">
        <v>312244913</v>
      </c>
      <c r="AY392">
        <v>1</v>
      </c>
      <c r="AZ392">
        <v>0</v>
      </c>
      <c r="BA392">
        <v>436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52.478999999999999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ROUND(Y392*Source!I403,7)</f>
        <v>0</v>
      </c>
      <c r="CY392">
        <f>AA392</f>
        <v>195.92</v>
      </c>
      <c r="CZ392">
        <f>AE392</f>
        <v>174.93</v>
      </c>
      <c r="DA392">
        <f>AI392</f>
        <v>1.1200000000000001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13"/>
        <v>0</v>
      </c>
      <c r="DH392">
        <f t="shared" si="114"/>
        <v>0</v>
      </c>
      <c r="DI392">
        <f t="shared" si="11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ROW(Source!A403)</f>
        <v>403</v>
      </c>
      <c r="B393">
        <v>312243454</v>
      </c>
      <c r="C393">
        <v>312244900</v>
      </c>
      <c r="D393">
        <v>277879488</v>
      </c>
      <c r="E393">
        <v>1</v>
      </c>
      <c r="F393">
        <v>1</v>
      </c>
      <c r="G393">
        <v>1</v>
      </c>
      <c r="H393">
        <v>3</v>
      </c>
      <c r="I393" t="s">
        <v>699</v>
      </c>
      <c r="J393" t="s">
        <v>700</v>
      </c>
      <c r="K393" t="s">
        <v>701</v>
      </c>
      <c r="L393">
        <v>1348</v>
      </c>
      <c r="N393">
        <v>1009</v>
      </c>
      <c r="O393" t="s">
        <v>39</v>
      </c>
      <c r="P393" t="s">
        <v>39</v>
      </c>
      <c r="Q393">
        <v>1000</v>
      </c>
      <c r="W393">
        <v>0</v>
      </c>
      <c r="X393">
        <v>-393839491</v>
      </c>
      <c r="Y393">
        <f>(AT393*ROUND(0,7))</f>
        <v>0</v>
      </c>
      <c r="AA393">
        <v>63982.51</v>
      </c>
      <c r="AB393">
        <v>0</v>
      </c>
      <c r="AC393">
        <v>0</v>
      </c>
      <c r="AD393">
        <v>0</v>
      </c>
      <c r="AE393">
        <v>70310.45</v>
      </c>
      <c r="AF393">
        <v>0</v>
      </c>
      <c r="AG393">
        <v>0</v>
      </c>
      <c r="AH393">
        <v>0</v>
      </c>
      <c r="AI393">
        <v>0.91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5.9999999999999995E-4</v>
      </c>
      <c r="AU393" t="s">
        <v>66</v>
      </c>
      <c r="AV393">
        <v>0</v>
      </c>
      <c r="AW393">
        <v>2</v>
      </c>
      <c r="AX393">
        <v>312244914</v>
      </c>
      <c r="AY393">
        <v>1</v>
      </c>
      <c r="AZ393">
        <v>0</v>
      </c>
      <c r="BA393">
        <v>437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42.186269999999993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ROUND(Y393*Source!I403,7)</f>
        <v>0</v>
      </c>
      <c r="CY393">
        <f>AA393</f>
        <v>63982.51</v>
      </c>
      <c r="CZ393">
        <f>AE393</f>
        <v>70310.45</v>
      </c>
      <c r="DA393">
        <f>AI393</f>
        <v>0.91</v>
      </c>
      <c r="DB393">
        <f>ROUND((ROUND(AT393*CZ393,2)*ROUND(0,7)),6)</f>
        <v>0</v>
      </c>
      <c r="DC393">
        <f>ROUND((ROUND(AT393*AG393,2)*ROUND(0,7)),6)</f>
        <v>0</v>
      </c>
      <c r="DD393" t="s">
        <v>3</v>
      </c>
      <c r="DE393" t="s">
        <v>3</v>
      </c>
      <c r="DF393">
        <f>ROUND(ROUND(AE393*AI393,2)*CX393,2)</f>
        <v>0</v>
      </c>
      <c r="DG393">
        <f t="shared" si="113"/>
        <v>0</v>
      </c>
      <c r="DH393">
        <f t="shared" si="114"/>
        <v>0</v>
      </c>
      <c r="DI393">
        <f t="shared" si="11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ROW(Source!A404)</f>
        <v>404</v>
      </c>
      <c r="B394">
        <v>312243454</v>
      </c>
      <c r="C394">
        <v>312244916</v>
      </c>
      <c r="D394">
        <v>277560284</v>
      </c>
      <c r="E394">
        <v>109</v>
      </c>
      <c r="F394">
        <v>1</v>
      </c>
      <c r="G394">
        <v>1</v>
      </c>
      <c r="H394">
        <v>1</v>
      </c>
      <c r="I394" t="s">
        <v>655</v>
      </c>
      <c r="J394" t="s">
        <v>3</v>
      </c>
      <c r="K394" t="s">
        <v>656</v>
      </c>
      <c r="L394">
        <v>1191</v>
      </c>
      <c r="N394">
        <v>1013</v>
      </c>
      <c r="O394" t="s">
        <v>657</v>
      </c>
      <c r="P394" t="s">
        <v>657</v>
      </c>
      <c r="Q394">
        <v>1</v>
      </c>
      <c r="W394">
        <v>0</v>
      </c>
      <c r="X394">
        <v>-1759674247</v>
      </c>
      <c r="Y394">
        <f>(AT394*ROUND(0.6,7))</f>
        <v>1.2059999999999997</v>
      </c>
      <c r="AA394">
        <v>0</v>
      </c>
      <c r="AB394">
        <v>0</v>
      </c>
      <c r="AC394">
        <v>0</v>
      </c>
      <c r="AD394">
        <v>440.52</v>
      </c>
      <c r="AE394">
        <v>0</v>
      </c>
      <c r="AF394">
        <v>0</v>
      </c>
      <c r="AG394">
        <v>0</v>
      </c>
      <c r="AH394">
        <v>440.52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2.0099999999999998</v>
      </c>
      <c r="AU394" t="s">
        <v>362</v>
      </c>
      <c r="AV394">
        <v>1</v>
      </c>
      <c r="AW394">
        <v>2</v>
      </c>
      <c r="AX394">
        <v>312244926</v>
      </c>
      <c r="AY394">
        <v>1</v>
      </c>
      <c r="AZ394">
        <v>0</v>
      </c>
      <c r="BA394">
        <v>439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885.44519999999989</v>
      </c>
      <c r="BN394">
        <v>2.0099999999999998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531.26711999999986</v>
      </c>
      <c r="BU394">
        <v>1.2059999999999997</v>
      </c>
      <c r="BV394">
        <v>0</v>
      </c>
      <c r="BW394">
        <v>1</v>
      </c>
      <c r="CU394">
        <f>ROUND(AT394*Source!I404*AH394*AL394,2)</f>
        <v>7083.56</v>
      </c>
      <c r="CV394">
        <f>ROUND(Y394*Source!I404,7)</f>
        <v>9.6479999999999997</v>
      </c>
      <c r="CW394">
        <v>0</v>
      </c>
      <c r="CX394">
        <f>ROUND(Y394*Source!I404,7)</f>
        <v>9.6479999999999997</v>
      </c>
      <c r="CY394">
        <f>AD394</f>
        <v>440.52</v>
      </c>
      <c r="CZ394">
        <f>AH394</f>
        <v>440.52</v>
      </c>
      <c r="DA394">
        <f>AL394</f>
        <v>1</v>
      </c>
      <c r="DB394">
        <f>ROUND((ROUND(AT394*CZ394,2)*ROUND(0.6,7)),6)</f>
        <v>531.27</v>
      </c>
      <c r="DC394">
        <f>ROUND((ROUND(AT394*AG394,2)*ROUND(0.6,7)),6)</f>
        <v>0</v>
      </c>
      <c r="DD394" t="s">
        <v>3</v>
      </c>
      <c r="DE394" t="s">
        <v>3</v>
      </c>
      <c r="DF394">
        <f>ROUND(ROUND(AE394,2)*CX394,2)</f>
        <v>0</v>
      </c>
      <c r="DG394">
        <f t="shared" si="113"/>
        <v>0</v>
      </c>
      <c r="DH394">
        <f t="shared" si="114"/>
        <v>0</v>
      </c>
      <c r="DI394">
        <f t="shared" si="115"/>
        <v>4250.1400000000003</v>
      </c>
      <c r="DJ394">
        <f>DI394</f>
        <v>4250.1400000000003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ROW(Source!A404)</f>
        <v>404</v>
      </c>
      <c r="B395">
        <v>312243454</v>
      </c>
      <c r="C395">
        <v>312244916</v>
      </c>
      <c r="D395">
        <v>277560491</v>
      </c>
      <c r="E395">
        <v>109</v>
      </c>
      <c r="F395">
        <v>1</v>
      </c>
      <c r="G395">
        <v>1</v>
      </c>
      <c r="H395">
        <v>1</v>
      </c>
      <c r="I395" t="s">
        <v>658</v>
      </c>
      <c r="J395" t="s">
        <v>3</v>
      </c>
      <c r="K395" t="s">
        <v>659</v>
      </c>
      <c r="L395">
        <v>1191</v>
      </c>
      <c r="N395">
        <v>1013</v>
      </c>
      <c r="O395" t="s">
        <v>657</v>
      </c>
      <c r="P395" t="s">
        <v>657</v>
      </c>
      <c r="Q395">
        <v>1</v>
      </c>
      <c r="W395">
        <v>0</v>
      </c>
      <c r="X395">
        <v>-1417349443</v>
      </c>
      <c r="Y395">
        <f>(AT395*ROUND(0.6,7))</f>
        <v>0.48599999999999999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0.81</v>
      </c>
      <c r="AU395" t="s">
        <v>362</v>
      </c>
      <c r="AV395">
        <v>2</v>
      </c>
      <c r="AW395">
        <v>2</v>
      </c>
      <c r="AX395">
        <v>312244927</v>
      </c>
      <c r="AY395">
        <v>1</v>
      </c>
      <c r="AZ395">
        <v>0</v>
      </c>
      <c r="BA395">
        <v>440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ROUND(Y395*Source!I404,7)</f>
        <v>3.8879999999999999</v>
      </c>
      <c r="CY395">
        <f>AD395</f>
        <v>0</v>
      </c>
      <c r="CZ395">
        <f>AH395</f>
        <v>0</v>
      </c>
      <c r="DA395">
        <f>AL395</f>
        <v>1</v>
      </c>
      <c r="DB395">
        <f>ROUND((ROUND(AT395*CZ395,2)*ROUND(0.6,7)),6)</f>
        <v>0</v>
      </c>
      <c r="DC395">
        <f>ROUND((ROUND(AT395*AG395,2)*ROUND(0.6,7)),6)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13"/>
        <v>0</v>
      </c>
      <c r="DH395">
        <f t="shared" si="114"/>
        <v>0</v>
      </c>
      <c r="DI395">
        <f t="shared" si="11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ROW(Source!A404)</f>
        <v>404</v>
      </c>
      <c r="B396">
        <v>312243454</v>
      </c>
      <c r="C396">
        <v>312244916</v>
      </c>
      <c r="D396">
        <v>277944870</v>
      </c>
      <c r="E396">
        <v>1</v>
      </c>
      <c r="F396">
        <v>1</v>
      </c>
      <c r="G396">
        <v>1</v>
      </c>
      <c r="H396">
        <v>2</v>
      </c>
      <c r="I396" t="s">
        <v>702</v>
      </c>
      <c r="J396" t="s">
        <v>703</v>
      </c>
      <c r="K396" t="s">
        <v>704</v>
      </c>
      <c r="L396">
        <v>1368</v>
      </c>
      <c r="N396">
        <v>1011</v>
      </c>
      <c r="O396" t="s">
        <v>443</v>
      </c>
      <c r="P396" t="s">
        <v>443</v>
      </c>
      <c r="Q396">
        <v>1</v>
      </c>
      <c r="W396">
        <v>0</v>
      </c>
      <c r="X396">
        <v>-1627144733</v>
      </c>
      <c r="Y396">
        <f>(AT396*ROUND(0.6,7))</f>
        <v>0.42</v>
      </c>
      <c r="AA396">
        <v>0</v>
      </c>
      <c r="AB396">
        <v>953.11</v>
      </c>
      <c r="AC396">
        <v>549.32000000000005</v>
      </c>
      <c r="AD396">
        <v>0</v>
      </c>
      <c r="AE396">
        <v>0</v>
      </c>
      <c r="AF396">
        <v>756.44</v>
      </c>
      <c r="AG396">
        <v>549.32000000000005</v>
      </c>
      <c r="AH396">
        <v>0</v>
      </c>
      <c r="AI396">
        <v>1</v>
      </c>
      <c r="AJ396">
        <v>1.26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0.7</v>
      </c>
      <c r="AU396" t="s">
        <v>362</v>
      </c>
      <c r="AV396">
        <v>1</v>
      </c>
      <c r="AW396">
        <v>2</v>
      </c>
      <c r="AX396">
        <v>312244928</v>
      </c>
      <c r="AY396">
        <v>1</v>
      </c>
      <c r="AZ396">
        <v>0</v>
      </c>
      <c r="BA396">
        <v>441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529.50800000000004</v>
      </c>
      <c r="BL396">
        <v>384.524</v>
      </c>
      <c r="BM396">
        <v>0</v>
      </c>
      <c r="BN396">
        <v>0</v>
      </c>
      <c r="BO396">
        <v>0.7</v>
      </c>
      <c r="BP396">
        <v>1</v>
      </c>
      <c r="BQ396">
        <v>0</v>
      </c>
      <c r="BR396">
        <v>317.70480000000003</v>
      </c>
      <c r="BS396">
        <v>230.71440000000001</v>
      </c>
      <c r="BT396">
        <v>0</v>
      </c>
      <c r="BU396">
        <v>0</v>
      </c>
      <c r="BV396">
        <v>0.42</v>
      </c>
      <c r="BW396">
        <v>1</v>
      </c>
      <c r="CV396">
        <v>0</v>
      </c>
      <c r="CW396">
        <f>ROUND(Y396*Source!I404*DO396,7)</f>
        <v>3.36</v>
      </c>
      <c r="CX396">
        <f>ROUND(Y396*Source!I404,7)</f>
        <v>3.36</v>
      </c>
      <c r="CY396">
        <f>AB396</f>
        <v>953.11</v>
      </c>
      <c r="CZ396">
        <f>AF396</f>
        <v>756.44</v>
      </c>
      <c r="DA396">
        <f>AJ396</f>
        <v>1.26</v>
      </c>
      <c r="DB396">
        <f>ROUND((ROUND(AT396*CZ396,2)*ROUND(0.6,7)),6)</f>
        <v>317.70600000000002</v>
      </c>
      <c r="DC396">
        <f>ROUND((ROUND(AT396*AG396,2)*ROUND(0.6,7)),6)</f>
        <v>230.71199999999999</v>
      </c>
      <c r="DD396" t="s">
        <v>3</v>
      </c>
      <c r="DE396" t="s">
        <v>3</v>
      </c>
      <c r="DF396">
        <f>ROUND(ROUND(AE396,2)*CX396,2)</f>
        <v>0</v>
      </c>
      <c r="DG396">
        <f>ROUND(ROUND(AF396*AJ396,2)*CX396,2)</f>
        <v>3202.45</v>
      </c>
      <c r="DH396">
        <f t="shared" si="114"/>
        <v>1845.72</v>
      </c>
      <c r="DI396">
        <f t="shared" si="115"/>
        <v>0</v>
      </c>
      <c r="DJ396">
        <f>DG396+DH396</f>
        <v>5048.17</v>
      </c>
      <c r="DK396">
        <v>1</v>
      </c>
      <c r="DL396" t="s">
        <v>663</v>
      </c>
      <c r="DM396">
        <v>5</v>
      </c>
      <c r="DN396" t="s">
        <v>657</v>
      </c>
      <c r="DO396">
        <v>1</v>
      </c>
    </row>
    <row r="397" spans="1:119" x14ac:dyDescent="0.2">
      <c r="A397">
        <f>ROW(Source!A404)</f>
        <v>404</v>
      </c>
      <c r="B397">
        <v>312243454</v>
      </c>
      <c r="C397">
        <v>312244916</v>
      </c>
      <c r="D397">
        <v>277945805</v>
      </c>
      <c r="E397">
        <v>1</v>
      </c>
      <c r="F397">
        <v>1</v>
      </c>
      <c r="G397">
        <v>1</v>
      </c>
      <c r="H397">
        <v>2</v>
      </c>
      <c r="I397" t="s">
        <v>664</v>
      </c>
      <c r="J397" t="s">
        <v>665</v>
      </c>
      <c r="K397" t="s">
        <v>666</v>
      </c>
      <c r="L397">
        <v>1368</v>
      </c>
      <c r="N397">
        <v>1011</v>
      </c>
      <c r="O397" t="s">
        <v>443</v>
      </c>
      <c r="P397" t="s">
        <v>443</v>
      </c>
      <c r="Q397">
        <v>1</v>
      </c>
      <c r="W397">
        <v>0</v>
      </c>
      <c r="X397">
        <v>721652621</v>
      </c>
      <c r="Y397">
        <f>(AT397*ROUND(0.6,7))</f>
        <v>6.6000000000000003E-2</v>
      </c>
      <c r="AA397">
        <v>0</v>
      </c>
      <c r="AB397">
        <v>544.70000000000005</v>
      </c>
      <c r="AC397">
        <v>477.98</v>
      </c>
      <c r="AD397">
        <v>0</v>
      </c>
      <c r="AE397">
        <v>0</v>
      </c>
      <c r="AF397">
        <v>544.70000000000005</v>
      </c>
      <c r="AG397">
        <v>477.98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0.11</v>
      </c>
      <c r="AU397" t="s">
        <v>362</v>
      </c>
      <c r="AV397">
        <v>1</v>
      </c>
      <c r="AW397">
        <v>2</v>
      </c>
      <c r="AX397">
        <v>312244929</v>
      </c>
      <c r="AY397">
        <v>1</v>
      </c>
      <c r="AZ397">
        <v>0</v>
      </c>
      <c r="BA397">
        <v>442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59.917000000000009</v>
      </c>
      <c r="BL397">
        <v>52.577800000000003</v>
      </c>
      <c r="BM397">
        <v>0</v>
      </c>
      <c r="BN397">
        <v>0</v>
      </c>
      <c r="BO397">
        <v>0.11</v>
      </c>
      <c r="BP397">
        <v>1</v>
      </c>
      <c r="BQ397">
        <v>0</v>
      </c>
      <c r="BR397">
        <v>35.950200000000002</v>
      </c>
      <c r="BS397">
        <v>31.546680000000002</v>
      </c>
      <c r="BT397">
        <v>0</v>
      </c>
      <c r="BU397">
        <v>0</v>
      </c>
      <c r="BV397">
        <v>6.6000000000000003E-2</v>
      </c>
      <c r="BW397">
        <v>1</v>
      </c>
      <c r="CV397">
        <v>0</v>
      </c>
      <c r="CW397">
        <f>ROUND(Y397*Source!I404*DO397,7)</f>
        <v>0.52800000000000002</v>
      </c>
      <c r="CX397">
        <f>ROUND(Y397*Source!I404,7)</f>
        <v>0.52800000000000002</v>
      </c>
      <c r="CY397">
        <f>AB397</f>
        <v>544.70000000000005</v>
      </c>
      <c r="CZ397">
        <f>AF397</f>
        <v>544.70000000000005</v>
      </c>
      <c r="DA397">
        <f>AJ397</f>
        <v>1</v>
      </c>
      <c r="DB397">
        <f>ROUND((ROUND(AT397*CZ397,2)*ROUND(0.6,7)),6)</f>
        <v>35.951999999999998</v>
      </c>
      <c r="DC397">
        <f>ROUND((ROUND(AT397*AG397,2)*ROUND(0.6,7)),6)</f>
        <v>31.547999999999998</v>
      </c>
      <c r="DD397" t="s">
        <v>3</v>
      </c>
      <c r="DE397" t="s">
        <v>3</v>
      </c>
      <c r="DF397">
        <f>ROUND(ROUND(AE397,2)*CX397,2)</f>
        <v>0</v>
      </c>
      <c r="DG397">
        <f t="shared" ref="DG397:DG428" si="116">ROUND(ROUND(AF397,2)*CX397,2)</f>
        <v>287.60000000000002</v>
      </c>
      <c r="DH397">
        <f t="shared" si="114"/>
        <v>252.37</v>
      </c>
      <c r="DI397">
        <f t="shared" si="115"/>
        <v>0</v>
      </c>
      <c r="DJ397">
        <f>DG397+DH397</f>
        <v>539.97</v>
      </c>
      <c r="DK397">
        <v>1</v>
      </c>
      <c r="DL397" t="s">
        <v>667</v>
      </c>
      <c r="DM397">
        <v>4</v>
      </c>
      <c r="DN397" t="s">
        <v>657</v>
      </c>
      <c r="DO397">
        <v>1</v>
      </c>
    </row>
    <row r="398" spans="1:119" x14ac:dyDescent="0.2">
      <c r="A398">
        <f>ROW(Source!A404)</f>
        <v>404</v>
      </c>
      <c r="B398">
        <v>312243454</v>
      </c>
      <c r="C398">
        <v>312244916</v>
      </c>
      <c r="D398">
        <v>277862504</v>
      </c>
      <c r="E398">
        <v>1</v>
      </c>
      <c r="F398">
        <v>1</v>
      </c>
      <c r="G398">
        <v>1</v>
      </c>
      <c r="H398">
        <v>3</v>
      </c>
      <c r="I398" t="s">
        <v>705</v>
      </c>
      <c r="J398" t="s">
        <v>706</v>
      </c>
      <c r="K398" t="s">
        <v>707</v>
      </c>
      <c r="L398">
        <v>1346</v>
      </c>
      <c r="N398">
        <v>1009</v>
      </c>
      <c r="O398" t="s">
        <v>31</v>
      </c>
      <c r="P398" t="s">
        <v>31</v>
      </c>
      <c r="Q398">
        <v>1</v>
      </c>
      <c r="W398">
        <v>0</v>
      </c>
      <c r="X398">
        <v>1484945919</v>
      </c>
      <c r="Y398">
        <f>(AT398*ROUND(0,7))</f>
        <v>0</v>
      </c>
      <c r="AA398">
        <v>171.49</v>
      </c>
      <c r="AB398">
        <v>0</v>
      </c>
      <c r="AC398">
        <v>0</v>
      </c>
      <c r="AD398">
        <v>0</v>
      </c>
      <c r="AE398">
        <v>160.27000000000001</v>
      </c>
      <c r="AF398">
        <v>0</v>
      </c>
      <c r="AG398">
        <v>0</v>
      </c>
      <c r="AH398">
        <v>0</v>
      </c>
      <c r="AI398">
        <v>1.07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0.06</v>
      </c>
      <c r="AU398" t="s">
        <v>66</v>
      </c>
      <c r="AV398">
        <v>0</v>
      </c>
      <c r="AW398">
        <v>2</v>
      </c>
      <c r="AX398">
        <v>312244930</v>
      </c>
      <c r="AY398">
        <v>1</v>
      </c>
      <c r="AZ398">
        <v>0</v>
      </c>
      <c r="BA398">
        <v>443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9.616200000000001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ROUND(Y398*Source!I404,7)</f>
        <v>0</v>
      </c>
      <c r="CY398">
        <f>AA398</f>
        <v>171.49</v>
      </c>
      <c r="CZ398">
        <f>AE398</f>
        <v>160.27000000000001</v>
      </c>
      <c r="DA398">
        <f>AI398</f>
        <v>1.07</v>
      </c>
      <c r="DB398">
        <f>ROUND((ROUND(AT398*CZ398,2)*ROUND(0,7)),6)</f>
        <v>0</v>
      </c>
      <c r="DC398">
        <f>ROUND((ROUND(AT398*AG398,2)*ROUND(0,7)),6)</f>
        <v>0</v>
      </c>
      <c r="DD398" t="s">
        <v>3</v>
      </c>
      <c r="DE398" t="s">
        <v>3</v>
      </c>
      <c r="DF398">
        <f>ROUND(ROUND(AE398*AI398,2)*CX398,2)</f>
        <v>0</v>
      </c>
      <c r="DG398">
        <f t="shared" si="116"/>
        <v>0</v>
      </c>
      <c r="DH398">
        <f t="shared" si="114"/>
        <v>0</v>
      </c>
      <c r="DI398">
        <f t="shared" si="115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ROW(Source!A404)</f>
        <v>404</v>
      </c>
      <c r="B399">
        <v>312243454</v>
      </c>
      <c r="C399">
        <v>312244916</v>
      </c>
      <c r="D399">
        <v>277862533</v>
      </c>
      <c r="E399">
        <v>1</v>
      </c>
      <c r="F399">
        <v>1</v>
      </c>
      <c r="G399">
        <v>1</v>
      </c>
      <c r="H399">
        <v>3</v>
      </c>
      <c r="I399" t="s">
        <v>668</v>
      </c>
      <c r="J399" t="s">
        <v>669</v>
      </c>
      <c r="K399" t="s">
        <v>670</v>
      </c>
      <c r="L399">
        <v>1346</v>
      </c>
      <c r="N399">
        <v>1009</v>
      </c>
      <c r="O399" t="s">
        <v>31</v>
      </c>
      <c r="P399" t="s">
        <v>31</v>
      </c>
      <c r="Q399">
        <v>1</v>
      </c>
      <c r="W399">
        <v>0</v>
      </c>
      <c r="X399">
        <v>1685208048</v>
      </c>
      <c r="Y399">
        <f>(AT399*ROUND(0,7))</f>
        <v>0</v>
      </c>
      <c r="AA399">
        <v>493.26</v>
      </c>
      <c r="AB399">
        <v>0</v>
      </c>
      <c r="AC399">
        <v>0</v>
      </c>
      <c r="AD399">
        <v>0</v>
      </c>
      <c r="AE399">
        <v>238.29</v>
      </c>
      <c r="AF399">
        <v>0</v>
      </c>
      <c r="AG399">
        <v>0</v>
      </c>
      <c r="AH399">
        <v>0</v>
      </c>
      <c r="AI399">
        <v>2.0699999999999998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0.01</v>
      </c>
      <c r="AU399" t="s">
        <v>66</v>
      </c>
      <c r="AV399">
        <v>0</v>
      </c>
      <c r="AW399">
        <v>2</v>
      </c>
      <c r="AX399">
        <v>312244931</v>
      </c>
      <c r="AY399">
        <v>1</v>
      </c>
      <c r="AZ399">
        <v>0</v>
      </c>
      <c r="BA399">
        <v>444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2.3828999999999998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ROUND(Y399*Source!I404,7)</f>
        <v>0</v>
      </c>
      <c r="CY399">
        <f>AA399</f>
        <v>493.26</v>
      </c>
      <c r="CZ399">
        <f>AE399</f>
        <v>238.29</v>
      </c>
      <c r="DA399">
        <f>AI399</f>
        <v>2.0699999999999998</v>
      </c>
      <c r="DB399">
        <f>ROUND((ROUND(AT399*CZ399,2)*ROUND(0,7)),6)</f>
        <v>0</v>
      </c>
      <c r="DC399">
        <f>ROUND((ROUND(AT399*AG399,2)*ROUND(0,7)),6)</f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16"/>
        <v>0</v>
      </c>
      <c r="DH399">
        <f t="shared" si="114"/>
        <v>0</v>
      </c>
      <c r="DI399">
        <f t="shared" si="11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ROW(Source!A405)</f>
        <v>405</v>
      </c>
      <c r="B400">
        <v>312243454</v>
      </c>
      <c r="C400">
        <v>312283716</v>
      </c>
      <c r="D400">
        <v>277560257</v>
      </c>
      <c r="E400">
        <v>109</v>
      </c>
      <c r="F400">
        <v>1</v>
      </c>
      <c r="G400">
        <v>1</v>
      </c>
      <c r="H400">
        <v>1</v>
      </c>
      <c r="I400" t="s">
        <v>708</v>
      </c>
      <c r="J400" t="s">
        <v>3</v>
      </c>
      <c r="K400" t="s">
        <v>709</v>
      </c>
      <c r="L400">
        <v>1191</v>
      </c>
      <c r="N400">
        <v>1013</v>
      </c>
      <c r="O400" t="s">
        <v>657</v>
      </c>
      <c r="P400" t="s">
        <v>657</v>
      </c>
      <c r="Q400">
        <v>1</v>
      </c>
      <c r="W400">
        <v>0</v>
      </c>
      <c r="X400">
        <v>388411409</v>
      </c>
      <c r="Y400">
        <f t="shared" ref="Y400:Y434" si="117">AT400</f>
        <v>0.2</v>
      </c>
      <c r="AA400">
        <v>0</v>
      </c>
      <c r="AB400">
        <v>0</v>
      </c>
      <c r="AC400">
        <v>0</v>
      </c>
      <c r="AD400">
        <v>406.64</v>
      </c>
      <c r="AE400">
        <v>0</v>
      </c>
      <c r="AF400">
        <v>0</v>
      </c>
      <c r="AG400">
        <v>0</v>
      </c>
      <c r="AH400">
        <v>406.64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0.2</v>
      </c>
      <c r="AU400" t="s">
        <v>3</v>
      </c>
      <c r="AV400">
        <v>1</v>
      </c>
      <c r="AW400">
        <v>2</v>
      </c>
      <c r="AX400">
        <v>312283717</v>
      </c>
      <c r="AY400">
        <v>1</v>
      </c>
      <c r="AZ400">
        <v>0</v>
      </c>
      <c r="BA400">
        <v>450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81.328000000000003</v>
      </c>
      <c r="BN400">
        <v>0.2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81.328000000000003</v>
      </c>
      <c r="BU400">
        <v>0.2</v>
      </c>
      <c r="BV400">
        <v>0</v>
      </c>
      <c r="BW400">
        <v>1</v>
      </c>
      <c r="CU400">
        <f>ROUND(AT400*Source!I405*AH400*AL400,2)</f>
        <v>1789.22</v>
      </c>
      <c r="CV400">
        <f>ROUND(Y400*Source!I405,7)</f>
        <v>4.4000000000000004</v>
      </c>
      <c r="CW400">
        <v>0</v>
      </c>
      <c r="CX400">
        <f>ROUND(Y400*Source!I405,7)</f>
        <v>4.4000000000000004</v>
      </c>
      <c r="CY400">
        <f>AD400</f>
        <v>406.64</v>
      </c>
      <c r="CZ400">
        <f>AH400</f>
        <v>406.64</v>
      </c>
      <c r="DA400">
        <f>AL400</f>
        <v>1</v>
      </c>
      <c r="DB400">
        <f t="shared" ref="DB400:DB434" si="118">ROUND(ROUND(AT400*CZ400,2),6)</f>
        <v>81.33</v>
      </c>
      <c r="DC400">
        <f t="shared" ref="DC400:DC434" si="119">ROUND(ROUND(AT400*AG400,2),6)</f>
        <v>0</v>
      </c>
      <c r="DD400" t="s">
        <v>3</v>
      </c>
      <c r="DE400" t="s">
        <v>3</v>
      </c>
      <c r="DF400">
        <f t="shared" ref="DF400:DF423" si="120">ROUND(ROUND(AE400,2)*CX400,2)</f>
        <v>0</v>
      </c>
      <c r="DG400">
        <f t="shared" si="116"/>
        <v>0</v>
      </c>
      <c r="DH400">
        <f t="shared" si="114"/>
        <v>0</v>
      </c>
      <c r="DI400">
        <f t="shared" si="115"/>
        <v>1789.22</v>
      </c>
      <c r="DJ400">
        <f>DI400</f>
        <v>1789.22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ROW(Source!A405)</f>
        <v>405</v>
      </c>
      <c r="B401">
        <v>312243454</v>
      </c>
      <c r="C401">
        <v>312283716</v>
      </c>
      <c r="D401">
        <v>277560491</v>
      </c>
      <c r="E401">
        <v>109</v>
      </c>
      <c r="F401">
        <v>1</v>
      </c>
      <c r="G401">
        <v>1</v>
      </c>
      <c r="H401">
        <v>1</v>
      </c>
      <c r="I401" t="s">
        <v>658</v>
      </c>
      <c r="J401" t="s">
        <v>3</v>
      </c>
      <c r="K401" t="s">
        <v>659</v>
      </c>
      <c r="L401">
        <v>1191</v>
      </c>
      <c r="N401">
        <v>1013</v>
      </c>
      <c r="O401" t="s">
        <v>657</v>
      </c>
      <c r="P401" t="s">
        <v>657</v>
      </c>
      <c r="Q401">
        <v>1</v>
      </c>
      <c r="W401">
        <v>0</v>
      </c>
      <c r="X401">
        <v>-1417349443</v>
      </c>
      <c r="Y401">
        <f t="shared" si="117"/>
        <v>0.11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0.11</v>
      </c>
      <c r="AU401" t="s">
        <v>3</v>
      </c>
      <c r="AV401">
        <v>2</v>
      </c>
      <c r="AW401">
        <v>2</v>
      </c>
      <c r="AX401">
        <v>312283718</v>
      </c>
      <c r="AY401">
        <v>1</v>
      </c>
      <c r="AZ401">
        <v>0</v>
      </c>
      <c r="BA401">
        <v>451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ROUND(Y401*Source!I405,7)</f>
        <v>2.42</v>
      </c>
      <c r="CY401">
        <f>AD401</f>
        <v>0</v>
      </c>
      <c r="CZ401">
        <f>AH401</f>
        <v>0</v>
      </c>
      <c r="DA401">
        <f>AL401</f>
        <v>1</v>
      </c>
      <c r="DB401">
        <f t="shared" si="118"/>
        <v>0</v>
      </c>
      <c r="DC401">
        <f t="shared" si="119"/>
        <v>0</v>
      </c>
      <c r="DD401" t="s">
        <v>3</v>
      </c>
      <c r="DE401" t="s">
        <v>3</v>
      </c>
      <c r="DF401">
        <f t="shared" si="120"/>
        <v>0</v>
      </c>
      <c r="DG401">
        <f t="shared" si="116"/>
        <v>0</v>
      </c>
      <c r="DH401">
        <f t="shared" si="114"/>
        <v>0</v>
      </c>
      <c r="DI401">
        <f t="shared" si="115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ROW(Source!A405)</f>
        <v>405</v>
      </c>
      <c r="B402">
        <v>312243454</v>
      </c>
      <c r="C402">
        <v>312283716</v>
      </c>
      <c r="D402">
        <v>277945900</v>
      </c>
      <c r="E402">
        <v>1</v>
      </c>
      <c r="F402">
        <v>1</v>
      </c>
      <c r="G402">
        <v>1</v>
      </c>
      <c r="H402">
        <v>2</v>
      </c>
      <c r="I402" t="s">
        <v>710</v>
      </c>
      <c r="J402" t="s">
        <v>711</v>
      </c>
      <c r="K402" t="s">
        <v>712</v>
      </c>
      <c r="L402">
        <v>1368</v>
      </c>
      <c r="N402">
        <v>1011</v>
      </c>
      <c r="O402" t="s">
        <v>443</v>
      </c>
      <c r="P402" t="s">
        <v>443</v>
      </c>
      <c r="Q402">
        <v>1</v>
      </c>
      <c r="W402">
        <v>0</v>
      </c>
      <c r="X402">
        <v>-2054013352</v>
      </c>
      <c r="Y402">
        <f t="shared" si="117"/>
        <v>0.11</v>
      </c>
      <c r="AA402">
        <v>0</v>
      </c>
      <c r="AB402">
        <v>12.95</v>
      </c>
      <c r="AC402">
        <v>0</v>
      </c>
      <c r="AD402">
        <v>0</v>
      </c>
      <c r="AE402">
        <v>0</v>
      </c>
      <c r="AF402">
        <v>12.95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0.11</v>
      </c>
      <c r="AU402" t="s">
        <v>3</v>
      </c>
      <c r="AV402">
        <v>1</v>
      </c>
      <c r="AW402">
        <v>2</v>
      </c>
      <c r="AX402">
        <v>312283719</v>
      </c>
      <c r="AY402">
        <v>1</v>
      </c>
      <c r="AZ402">
        <v>0</v>
      </c>
      <c r="BA402">
        <v>452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1.4244999999999999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1.4244999999999999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ROUND(Y402*Source!I405*DO402,7)</f>
        <v>0</v>
      </c>
      <c r="CX402">
        <f>ROUND(Y402*Source!I405,7)</f>
        <v>2.42</v>
      </c>
      <c r="CY402">
        <f>AB402</f>
        <v>12.95</v>
      </c>
      <c r="CZ402">
        <f>AF402</f>
        <v>12.95</v>
      </c>
      <c r="DA402">
        <f>AJ402</f>
        <v>1</v>
      </c>
      <c r="DB402">
        <f t="shared" si="118"/>
        <v>1.42</v>
      </c>
      <c r="DC402">
        <f t="shared" si="119"/>
        <v>0</v>
      </c>
      <c r="DD402" t="s">
        <v>3</v>
      </c>
      <c r="DE402" t="s">
        <v>3</v>
      </c>
      <c r="DF402">
        <f t="shared" si="120"/>
        <v>0</v>
      </c>
      <c r="DG402">
        <f t="shared" si="116"/>
        <v>31.34</v>
      </c>
      <c r="DH402">
        <f t="shared" si="114"/>
        <v>0</v>
      </c>
      <c r="DI402">
        <f t="shared" si="115"/>
        <v>0</v>
      </c>
      <c r="DJ402">
        <f>DG402+DH402</f>
        <v>31.34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ROW(Source!A405)</f>
        <v>405</v>
      </c>
      <c r="B403">
        <v>312243454</v>
      </c>
      <c r="C403">
        <v>312283716</v>
      </c>
      <c r="D403">
        <v>277945921</v>
      </c>
      <c r="E403">
        <v>1</v>
      </c>
      <c r="F403">
        <v>1</v>
      </c>
      <c r="G403">
        <v>1</v>
      </c>
      <c r="H403">
        <v>2</v>
      </c>
      <c r="I403" t="s">
        <v>713</v>
      </c>
      <c r="J403" t="s">
        <v>714</v>
      </c>
      <c r="K403" t="s">
        <v>715</v>
      </c>
      <c r="L403">
        <v>1368</v>
      </c>
      <c r="N403">
        <v>1011</v>
      </c>
      <c r="O403" t="s">
        <v>443</v>
      </c>
      <c r="P403" t="s">
        <v>443</v>
      </c>
      <c r="Q403">
        <v>1</v>
      </c>
      <c r="W403">
        <v>0</v>
      </c>
      <c r="X403">
        <v>495072614</v>
      </c>
      <c r="Y403">
        <f t="shared" si="117"/>
        <v>0.11</v>
      </c>
      <c r="AA403">
        <v>0</v>
      </c>
      <c r="AB403">
        <v>560.73</v>
      </c>
      <c r="AC403">
        <v>477.98</v>
      </c>
      <c r="AD403">
        <v>0</v>
      </c>
      <c r="AE403">
        <v>0</v>
      </c>
      <c r="AF403">
        <v>560.73</v>
      </c>
      <c r="AG403">
        <v>477.98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0.11</v>
      </c>
      <c r="AU403" t="s">
        <v>3</v>
      </c>
      <c r="AV403">
        <v>1</v>
      </c>
      <c r="AW403">
        <v>2</v>
      </c>
      <c r="AX403">
        <v>312283720</v>
      </c>
      <c r="AY403">
        <v>1</v>
      </c>
      <c r="AZ403">
        <v>0</v>
      </c>
      <c r="BA403">
        <v>453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61.680300000000003</v>
      </c>
      <c r="BL403">
        <v>52.577800000000003</v>
      </c>
      <c r="BM403">
        <v>0</v>
      </c>
      <c r="BN403">
        <v>0</v>
      </c>
      <c r="BO403">
        <v>0.11</v>
      </c>
      <c r="BP403">
        <v>1</v>
      </c>
      <c r="BQ403">
        <v>0</v>
      </c>
      <c r="BR403">
        <v>61.680300000000003</v>
      </c>
      <c r="BS403">
        <v>52.577800000000003</v>
      </c>
      <c r="BT403">
        <v>0</v>
      </c>
      <c r="BU403">
        <v>0</v>
      </c>
      <c r="BV403">
        <v>0.11</v>
      </c>
      <c r="BW403">
        <v>1</v>
      </c>
      <c r="CV403">
        <v>0</v>
      </c>
      <c r="CW403">
        <f>ROUND(Y403*Source!I405*DO403,7)</f>
        <v>2.42</v>
      </c>
      <c r="CX403">
        <f>ROUND(Y403*Source!I405,7)</f>
        <v>2.42</v>
      </c>
      <c r="CY403">
        <f>AB403</f>
        <v>560.73</v>
      </c>
      <c r="CZ403">
        <f>AF403</f>
        <v>560.73</v>
      </c>
      <c r="DA403">
        <f>AJ403</f>
        <v>1</v>
      </c>
      <c r="DB403">
        <f t="shared" si="118"/>
        <v>61.68</v>
      </c>
      <c r="DC403">
        <f t="shared" si="119"/>
        <v>52.58</v>
      </c>
      <c r="DD403" t="s">
        <v>3</v>
      </c>
      <c r="DE403" t="s">
        <v>3</v>
      </c>
      <c r="DF403">
        <f t="shared" si="120"/>
        <v>0</v>
      </c>
      <c r="DG403">
        <f t="shared" si="116"/>
        <v>1356.97</v>
      </c>
      <c r="DH403">
        <f t="shared" si="114"/>
        <v>1156.71</v>
      </c>
      <c r="DI403">
        <f t="shared" si="115"/>
        <v>0</v>
      </c>
      <c r="DJ403">
        <f>DG403+DH403</f>
        <v>2513.6800000000003</v>
      </c>
      <c r="DK403">
        <v>1</v>
      </c>
      <c r="DL403" t="s">
        <v>667</v>
      </c>
      <c r="DM403">
        <v>4</v>
      </c>
      <c r="DN403" t="s">
        <v>657</v>
      </c>
      <c r="DO403">
        <v>1</v>
      </c>
    </row>
    <row r="404" spans="1:119" x14ac:dyDescent="0.2">
      <c r="A404">
        <f>ROW(Source!A406)</f>
        <v>406</v>
      </c>
      <c r="B404">
        <v>312243454</v>
      </c>
      <c r="C404">
        <v>312244934</v>
      </c>
      <c r="D404">
        <v>277560257</v>
      </c>
      <c r="E404">
        <v>109</v>
      </c>
      <c r="F404">
        <v>1</v>
      </c>
      <c r="G404">
        <v>1</v>
      </c>
      <c r="H404">
        <v>1</v>
      </c>
      <c r="I404" t="s">
        <v>708</v>
      </c>
      <c r="J404" t="s">
        <v>3</v>
      </c>
      <c r="K404" t="s">
        <v>709</v>
      </c>
      <c r="L404">
        <v>1191</v>
      </c>
      <c r="N404">
        <v>1013</v>
      </c>
      <c r="O404" t="s">
        <v>657</v>
      </c>
      <c r="P404" t="s">
        <v>657</v>
      </c>
      <c r="Q404">
        <v>1</v>
      </c>
      <c r="W404">
        <v>0</v>
      </c>
      <c r="X404">
        <v>388411409</v>
      </c>
      <c r="Y404">
        <f t="shared" si="117"/>
        <v>0.44</v>
      </c>
      <c r="AA404">
        <v>0</v>
      </c>
      <c r="AB404">
        <v>0</v>
      </c>
      <c r="AC404">
        <v>0</v>
      </c>
      <c r="AD404">
        <v>406.64</v>
      </c>
      <c r="AE404">
        <v>0</v>
      </c>
      <c r="AF404">
        <v>0</v>
      </c>
      <c r="AG404">
        <v>0</v>
      </c>
      <c r="AH404">
        <v>406.64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0.44</v>
      </c>
      <c r="AU404" t="s">
        <v>3</v>
      </c>
      <c r="AV404">
        <v>1</v>
      </c>
      <c r="AW404">
        <v>2</v>
      </c>
      <c r="AX404">
        <v>312244940</v>
      </c>
      <c r="AY404">
        <v>1</v>
      </c>
      <c r="AZ404">
        <v>0</v>
      </c>
      <c r="BA404">
        <v>454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178.92159999999998</v>
      </c>
      <c r="BN404">
        <v>0.44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178.92159999999998</v>
      </c>
      <c r="BU404">
        <v>0.44</v>
      </c>
      <c r="BV404">
        <v>0</v>
      </c>
      <c r="BW404">
        <v>1</v>
      </c>
      <c r="CU404">
        <f>ROUND(AT404*Source!I406*AH404*AL404,2)</f>
        <v>1968.14</v>
      </c>
      <c r="CV404">
        <f>ROUND(Y404*Source!I406,7)</f>
        <v>4.84</v>
      </c>
      <c r="CW404">
        <v>0</v>
      </c>
      <c r="CX404">
        <f>ROUND(Y404*Source!I406,7)</f>
        <v>4.84</v>
      </c>
      <c r="CY404">
        <f>AD404</f>
        <v>406.64</v>
      </c>
      <c r="CZ404">
        <f>AH404</f>
        <v>406.64</v>
      </c>
      <c r="DA404">
        <f>AL404</f>
        <v>1</v>
      </c>
      <c r="DB404">
        <f t="shared" si="118"/>
        <v>178.92</v>
      </c>
      <c r="DC404">
        <f t="shared" si="119"/>
        <v>0</v>
      </c>
      <c r="DD404" t="s">
        <v>3</v>
      </c>
      <c r="DE404" t="s">
        <v>3</v>
      </c>
      <c r="DF404">
        <f t="shared" si="120"/>
        <v>0</v>
      </c>
      <c r="DG404">
        <f t="shared" si="116"/>
        <v>0</v>
      </c>
      <c r="DH404">
        <f t="shared" si="114"/>
        <v>0</v>
      </c>
      <c r="DI404">
        <f t="shared" si="115"/>
        <v>1968.14</v>
      </c>
      <c r="DJ404">
        <f>DI404</f>
        <v>1968.14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ROW(Source!A406)</f>
        <v>406</v>
      </c>
      <c r="B405">
        <v>312243454</v>
      </c>
      <c r="C405">
        <v>312244934</v>
      </c>
      <c r="D405">
        <v>277560491</v>
      </c>
      <c r="E405">
        <v>109</v>
      </c>
      <c r="F405">
        <v>1</v>
      </c>
      <c r="G405">
        <v>1</v>
      </c>
      <c r="H405">
        <v>1</v>
      </c>
      <c r="I405" t="s">
        <v>658</v>
      </c>
      <c r="J405" t="s">
        <v>3</v>
      </c>
      <c r="K405" t="s">
        <v>659</v>
      </c>
      <c r="L405">
        <v>1191</v>
      </c>
      <c r="N405">
        <v>1013</v>
      </c>
      <c r="O405" t="s">
        <v>657</v>
      </c>
      <c r="P405" t="s">
        <v>657</v>
      </c>
      <c r="Q405">
        <v>1</v>
      </c>
      <c r="W405">
        <v>0</v>
      </c>
      <c r="X405">
        <v>-1417349443</v>
      </c>
      <c r="Y405">
        <f t="shared" si="117"/>
        <v>0.48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0.48</v>
      </c>
      <c r="AU405" t="s">
        <v>3</v>
      </c>
      <c r="AV405">
        <v>2</v>
      </c>
      <c r="AW405">
        <v>2</v>
      </c>
      <c r="AX405">
        <v>312244941</v>
      </c>
      <c r="AY405">
        <v>1</v>
      </c>
      <c r="AZ405">
        <v>0</v>
      </c>
      <c r="BA405">
        <v>455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ROUND(Y405*Source!I406,7)</f>
        <v>5.28</v>
      </c>
      <c r="CY405">
        <f>AD405</f>
        <v>0</v>
      </c>
      <c r="CZ405">
        <f>AH405</f>
        <v>0</v>
      </c>
      <c r="DA405">
        <f>AL405</f>
        <v>1</v>
      </c>
      <c r="DB405">
        <f t="shared" si="118"/>
        <v>0</v>
      </c>
      <c r="DC405">
        <f t="shared" si="119"/>
        <v>0</v>
      </c>
      <c r="DD405" t="s">
        <v>3</v>
      </c>
      <c r="DE405" t="s">
        <v>3</v>
      </c>
      <c r="DF405">
        <f t="shared" si="120"/>
        <v>0</v>
      </c>
      <c r="DG405">
        <f t="shared" si="116"/>
        <v>0</v>
      </c>
      <c r="DH405">
        <f t="shared" si="114"/>
        <v>0</v>
      </c>
      <c r="DI405">
        <f t="shared" si="11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ROW(Source!A406)</f>
        <v>406</v>
      </c>
      <c r="B406">
        <v>312243454</v>
      </c>
      <c r="C406">
        <v>312244934</v>
      </c>
      <c r="D406">
        <v>277944622</v>
      </c>
      <c r="E406">
        <v>1</v>
      </c>
      <c r="F406">
        <v>1</v>
      </c>
      <c r="G406">
        <v>1</v>
      </c>
      <c r="H406">
        <v>2</v>
      </c>
      <c r="I406" t="s">
        <v>691</v>
      </c>
      <c r="J406" t="s">
        <v>692</v>
      </c>
      <c r="K406" t="s">
        <v>693</v>
      </c>
      <c r="L406">
        <v>1368</v>
      </c>
      <c r="N406">
        <v>1011</v>
      </c>
      <c r="O406" t="s">
        <v>443</v>
      </c>
      <c r="P406" t="s">
        <v>443</v>
      </c>
      <c r="Q406">
        <v>1</v>
      </c>
      <c r="W406">
        <v>0</v>
      </c>
      <c r="X406">
        <v>-776243211</v>
      </c>
      <c r="Y406">
        <f t="shared" si="117"/>
        <v>0.24</v>
      </c>
      <c r="AA406">
        <v>0</v>
      </c>
      <c r="AB406">
        <v>1472.33</v>
      </c>
      <c r="AC406">
        <v>642.05999999999995</v>
      </c>
      <c r="AD406">
        <v>0</v>
      </c>
      <c r="AE406">
        <v>0</v>
      </c>
      <c r="AF406">
        <v>1472.33</v>
      </c>
      <c r="AG406">
        <v>642.05999999999995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0.24</v>
      </c>
      <c r="AU406" t="s">
        <v>3</v>
      </c>
      <c r="AV406">
        <v>1</v>
      </c>
      <c r="AW406">
        <v>2</v>
      </c>
      <c r="AX406">
        <v>312244942</v>
      </c>
      <c r="AY406">
        <v>1</v>
      </c>
      <c r="AZ406">
        <v>0</v>
      </c>
      <c r="BA406">
        <v>456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353.35919999999999</v>
      </c>
      <c r="BL406">
        <v>154.09439999999998</v>
      </c>
      <c r="BM406">
        <v>0</v>
      </c>
      <c r="BN406">
        <v>0</v>
      </c>
      <c r="BO406">
        <v>0.24</v>
      </c>
      <c r="BP406">
        <v>1</v>
      </c>
      <c r="BQ406">
        <v>0</v>
      </c>
      <c r="BR406">
        <v>353.35919999999999</v>
      </c>
      <c r="BS406">
        <v>154.09439999999998</v>
      </c>
      <c r="BT406">
        <v>0</v>
      </c>
      <c r="BU406">
        <v>0</v>
      </c>
      <c r="BV406">
        <v>0.24</v>
      </c>
      <c r="BW406">
        <v>1</v>
      </c>
      <c r="CV406">
        <v>0</v>
      </c>
      <c r="CW406">
        <f>ROUND(Y406*Source!I406*DO406,7)</f>
        <v>2.64</v>
      </c>
      <c r="CX406">
        <f>ROUND(Y406*Source!I406,7)</f>
        <v>2.64</v>
      </c>
      <c r="CY406">
        <f>AB406</f>
        <v>1472.33</v>
      </c>
      <c r="CZ406">
        <f>AF406</f>
        <v>1472.33</v>
      </c>
      <c r="DA406">
        <f>AJ406</f>
        <v>1</v>
      </c>
      <c r="DB406">
        <f t="shared" si="118"/>
        <v>353.36</v>
      </c>
      <c r="DC406">
        <f t="shared" si="119"/>
        <v>154.09</v>
      </c>
      <c r="DD406" t="s">
        <v>3</v>
      </c>
      <c r="DE406" t="s">
        <v>3</v>
      </c>
      <c r="DF406">
        <f t="shared" si="120"/>
        <v>0</v>
      </c>
      <c r="DG406">
        <f t="shared" si="116"/>
        <v>3886.95</v>
      </c>
      <c r="DH406">
        <f t="shared" si="114"/>
        <v>1695.04</v>
      </c>
      <c r="DI406">
        <f t="shared" si="115"/>
        <v>0</v>
      </c>
      <c r="DJ406">
        <f>DG406+DH406</f>
        <v>5581.99</v>
      </c>
      <c r="DK406">
        <v>1</v>
      </c>
      <c r="DL406" t="s">
        <v>694</v>
      </c>
      <c r="DM406">
        <v>6</v>
      </c>
      <c r="DN406" t="s">
        <v>657</v>
      </c>
      <c r="DO406">
        <v>1</v>
      </c>
    </row>
    <row r="407" spans="1:119" x14ac:dyDescent="0.2">
      <c r="A407">
        <f>ROW(Source!A406)</f>
        <v>406</v>
      </c>
      <c r="B407">
        <v>312243454</v>
      </c>
      <c r="C407">
        <v>312244934</v>
      </c>
      <c r="D407">
        <v>277945900</v>
      </c>
      <c r="E407">
        <v>1</v>
      </c>
      <c r="F407">
        <v>1</v>
      </c>
      <c r="G407">
        <v>1</v>
      </c>
      <c r="H407">
        <v>2</v>
      </c>
      <c r="I407" t="s">
        <v>710</v>
      </c>
      <c r="J407" t="s">
        <v>711</v>
      </c>
      <c r="K407" t="s">
        <v>712</v>
      </c>
      <c r="L407">
        <v>1368</v>
      </c>
      <c r="N407">
        <v>1011</v>
      </c>
      <c r="O407" t="s">
        <v>443</v>
      </c>
      <c r="P407" t="s">
        <v>443</v>
      </c>
      <c r="Q407">
        <v>1</v>
      </c>
      <c r="W407">
        <v>0</v>
      </c>
      <c r="X407">
        <v>-2054013352</v>
      </c>
      <c r="Y407">
        <f t="shared" si="117"/>
        <v>0.24</v>
      </c>
      <c r="AA407">
        <v>0</v>
      </c>
      <c r="AB407">
        <v>12.95</v>
      </c>
      <c r="AC407">
        <v>0</v>
      </c>
      <c r="AD407">
        <v>0</v>
      </c>
      <c r="AE407">
        <v>0</v>
      </c>
      <c r="AF407">
        <v>12.95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0.24</v>
      </c>
      <c r="AU407" t="s">
        <v>3</v>
      </c>
      <c r="AV407">
        <v>1</v>
      </c>
      <c r="AW407">
        <v>2</v>
      </c>
      <c r="AX407">
        <v>312244943</v>
      </c>
      <c r="AY407">
        <v>1</v>
      </c>
      <c r="AZ407">
        <v>0</v>
      </c>
      <c r="BA407">
        <v>457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3.1079999999999997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3.1079999999999997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ROUND(Y407*Source!I406*DO407,7)</f>
        <v>0</v>
      </c>
      <c r="CX407">
        <f>ROUND(Y407*Source!I406,7)</f>
        <v>2.64</v>
      </c>
      <c r="CY407">
        <f>AB407</f>
        <v>12.95</v>
      </c>
      <c r="CZ407">
        <f>AF407</f>
        <v>12.95</v>
      </c>
      <c r="DA407">
        <f>AJ407</f>
        <v>1</v>
      </c>
      <c r="DB407">
        <f t="shared" si="118"/>
        <v>3.11</v>
      </c>
      <c r="DC407">
        <f t="shared" si="119"/>
        <v>0</v>
      </c>
      <c r="DD407" t="s">
        <v>3</v>
      </c>
      <c r="DE407" t="s">
        <v>3</v>
      </c>
      <c r="DF407">
        <f t="shared" si="120"/>
        <v>0</v>
      </c>
      <c r="DG407">
        <f t="shared" si="116"/>
        <v>34.19</v>
      </c>
      <c r="DH407">
        <f t="shared" si="114"/>
        <v>0</v>
      </c>
      <c r="DI407">
        <f t="shared" si="115"/>
        <v>0</v>
      </c>
      <c r="DJ407">
        <f>DG407+DH407</f>
        <v>34.19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ROW(Source!A406)</f>
        <v>406</v>
      </c>
      <c r="B408">
        <v>312243454</v>
      </c>
      <c r="C408">
        <v>312244934</v>
      </c>
      <c r="D408">
        <v>277945921</v>
      </c>
      <c r="E408">
        <v>1</v>
      </c>
      <c r="F408">
        <v>1</v>
      </c>
      <c r="G408">
        <v>1</v>
      </c>
      <c r="H408">
        <v>2</v>
      </c>
      <c r="I408" t="s">
        <v>713</v>
      </c>
      <c r="J408" t="s">
        <v>714</v>
      </c>
      <c r="K408" t="s">
        <v>715</v>
      </c>
      <c r="L408">
        <v>1368</v>
      </c>
      <c r="N408">
        <v>1011</v>
      </c>
      <c r="O408" t="s">
        <v>443</v>
      </c>
      <c r="P408" t="s">
        <v>443</v>
      </c>
      <c r="Q408">
        <v>1</v>
      </c>
      <c r="W408">
        <v>0</v>
      </c>
      <c r="X408">
        <v>495072614</v>
      </c>
      <c r="Y408">
        <f t="shared" si="117"/>
        <v>0.24</v>
      </c>
      <c r="AA408">
        <v>0</v>
      </c>
      <c r="AB408">
        <v>560.73</v>
      </c>
      <c r="AC408">
        <v>477.98</v>
      </c>
      <c r="AD408">
        <v>0</v>
      </c>
      <c r="AE408">
        <v>0</v>
      </c>
      <c r="AF408">
        <v>560.73</v>
      </c>
      <c r="AG408">
        <v>477.98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0.24</v>
      </c>
      <c r="AU408" t="s">
        <v>3</v>
      </c>
      <c r="AV408">
        <v>1</v>
      </c>
      <c r="AW408">
        <v>2</v>
      </c>
      <c r="AX408">
        <v>312244944</v>
      </c>
      <c r="AY408">
        <v>1</v>
      </c>
      <c r="AZ408">
        <v>0</v>
      </c>
      <c r="BA408">
        <v>458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134.5752</v>
      </c>
      <c r="BL408">
        <v>114.7152</v>
      </c>
      <c r="BM408">
        <v>0</v>
      </c>
      <c r="BN408">
        <v>0</v>
      </c>
      <c r="BO408">
        <v>0.24</v>
      </c>
      <c r="BP408">
        <v>1</v>
      </c>
      <c r="BQ408">
        <v>0</v>
      </c>
      <c r="BR408">
        <v>134.5752</v>
      </c>
      <c r="BS408">
        <v>114.7152</v>
      </c>
      <c r="BT408">
        <v>0</v>
      </c>
      <c r="BU408">
        <v>0</v>
      </c>
      <c r="BV408">
        <v>0.24</v>
      </c>
      <c r="BW408">
        <v>1</v>
      </c>
      <c r="CV408">
        <v>0</v>
      </c>
      <c r="CW408">
        <f>ROUND(Y408*Source!I406*DO408,7)</f>
        <v>2.64</v>
      </c>
      <c r="CX408">
        <f>ROUND(Y408*Source!I406,7)</f>
        <v>2.64</v>
      </c>
      <c r="CY408">
        <f>AB408</f>
        <v>560.73</v>
      </c>
      <c r="CZ408">
        <f>AF408</f>
        <v>560.73</v>
      </c>
      <c r="DA408">
        <f>AJ408</f>
        <v>1</v>
      </c>
      <c r="DB408">
        <f t="shared" si="118"/>
        <v>134.58000000000001</v>
      </c>
      <c r="DC408">
        <f t="shared" si="119"/>
        <v>114.72</v>
      </c>
      <c r="DD408" t="s">
        <v>3</v>
      </c>
      <c r="DE408" t="s">
        <v>3</v>
      </c>
      <c r="DF408">
        <f t="shared" si="120"/>
        <v>0</v>
      </c>
      <c r="DG408">
        <f t="shared" si="116"/>
        <v>1480.33</v>
      </c>
      <c r="DH408">
        <f t="shared" si="114"/>
        <v>1261.8699999999999</v>
      </c>
      <c r="DI408">
        <f t="shared" si="115"/>
        <v>0</v>
      </c>
      <c r="DJ408">
        <f>DG408+DH408</f>
        <v>2742.2</v>
      </c>
      <c r="DK408">
        <v>1</v>
      </c>
      <c r="DL408" t="s">
        <v>667</v>
      </c>
      <c r="DM408">
        <v>4</v>
      </c>
      <c r="DN408" t="s">
        <v>657</v>
      </c>
      <c r="DO408">
        <v>1</v>
      </c>
    </row>
    <row r="409" spans="1:119" x14ac:dyDescent="0.2">
      <c r="A409">
        <f>ROW(Source!A407)</f>
        <v>407</v>
      </c>
      <c r="B409">
        <v>312243454</v>
      </c>
      <c r="C409">
        <v>312283723</v>
      </c>
      <c r="D409">
        <v>277560257</v>
      </c>
      <c r="E409">
        <v>109</v>
      </c>
      <c r="F409">
        <v>1</v>
      </c>
      <c r="G409">
        <v>1</v>
      </c>
      <c r="H409">
        <v>1</v>
      </c>
      <c r="I409" t="s">
        <v>708</v>
      </c>
      <c r="J409" t="s">
        <v>3</v>
      </c>
      <c r="K409" t="s">
        <v>709</v>
      </c>
      <c r="L409">
        <v>1191</v>
      </c>
      <c r="N409">
        <v>1013</v>
      </c>
      <c r="O409" t="s">
        <v>657</v>
      </c>
      <c r="P409" t="s">
        <v>657</v>
      </c>
      <c r="Q409">
        <v>1</v>
      </c>
      <c r="W409">
        <v>0</v>
      </c>
      <c r="X409">
        <v>388411409</v>
      </c>
      <c r="Y409">
        <f t="shared" si="117"/>
        <v>0.41</v>
      </c>
      <c r="AA409">
        <v>0</v>
      </c>
      <c r="AB409">
        <v>0</v>
      </c>
      <c r="AC409">
        <v>0</v>
      </c>
      <c r="AD409">
        <v>406.64</v>
      </c>
      <c r="AE409">
        <v>0</v>
      </c>
      <c r="AF409">
        <v>0</v>
      </c>
      <c r="AG409">
        <v>0</v>
      </c>
      <c r="AH409">
        <v>406.64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3</v>
      </c>
      <c r="AT409">
        <v>0.41</v>
      </c>
      <c r="AU409" t="s">
        <v>3</v>
      </c>
      <c r="AV409">
        <v>1</v>
      </c>
      <c r="AW409">
        <v>2</v>
      </c>
      <c r="AX409">
        <v>312283724</v>
      </c>
      <c r="AY409">
        <v>1</v>
      </c>
      <c r="AZ409">
        <v>0</v>
      </c>
      <c r="BA409">
        <v>459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166.72239999999999</v>
      </c>
      <c r="BN409">
        <v>0.41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166.72239999999999</v>
      </c>
      <c r="BU409">
        <v>0.41</v>
      </c>
      <c r="BV409">
        <v>0</v>
      </c>
      <c r="BW409">
        <v>1</v>
      </c>
      <c r="CU409">
        <f>ROUND(AT409*Source!I407*AH409*AL409,2)</f>
        <v>3667.89</v>
      </c>
      <c r="CV409">
        <f>ROUND(Y409*Source!I407,7)</f>
        <v>9.02</v>
      </c>
      <c r="CW409">
        <v>0</v>
      </c>
      <c r="CX409">
        <f>ROUND(Y409*Source!I407,7)</f>
        <v>9.02</v>
      </c>
      <c r="CY409">
        <f>AD409</f>
        <v>406.64</v>
      </c>
      <c r="CZ409">
        <f>AH409</f>
        <v>406.64</v>
      </c>
      <c r="DA409">
        <f>AL409</f>
        <v>1</v>
      </c>
      <c r="DB409">
        <f t="shared" si="118"/>
        <v>166.72</v>
      </c>
      <c r="DC409">
        <f t="shared" si="119"/>
        <v>0</v>
      </c>
      <c r="DD409" t="s">
        <v>3</v>
      </c>
      <c r="DE409" t="s">
        <v>3</v>
      </c>
      <c r="DF409">
        <f t="shared" si="120"/>
        <v>0</v>
      </c>
      <c r="DG409">
        <f t="shared" si="116"/>
        <v>0</v>
      </c>
      <c r="DH409">
        <f t="shared" si="114"/>
        <v>0</v>
      </c>
      <c r="DI409">
        <f t="shared" si="115"/>
        <v>3667.89</v>
      </c>
      <c r="DJ409">
        <f>DI409</f>
        <v>3667.89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ROW(Source!A407)</f>
        <v>407</v>
      </c>
      <c r="B410">
        <v>312243454</v>
      </c>
      <c r="C410">
        <v>312283723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658</v>
      </c>
      <c r="J410" t="s">
        <v>3</v>
      </c>
      <c r="K410" t="s">
        <v>659</v>
      </c>
      <c r="L410">
        <v>1191</v>
      </c>
      <c r="N410">
        <v>1013</v>
      </c>
      <c r="O410" t="s">
        <v>657</v>
      </c>
      <c r="P410" t="s">
        <v>657</v>
      </c>
      <c r="Q410">
        <v>1</v>
      </c>
      <c r="W410">
        <v>0</v>
      </c>
      <c r="X410">
        <v>-1417349443</v>
      </c>
      <c r="Y410">
        <f t="shared" si="117"/>
        <v>0.44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3</v>
      </c>
      <c r="AT410">
        <v>0.44</v>
      </c>
      <c r="AU410" t="s">
        <v>3</v>
      </c>
      <c r="AV410">
        <v>2</v>
      </c>
      <c r="AW410">
        <v>2</v>
      </c>
      <c r="AX410">
        <v>312283725</v>
      </c>
      <c r="AY410">
        <v>1</v>
      </c>
      <c r="AZ410">
        <v>0</v>
      </c>
      <c r="BA410">
        <v>460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ROUND(Y410*Source!I407,7)</f>
        <v>9.68</v>
      </c>
      <c r="CY410">
        <f>AD410</f>
        <v>0</v>
      </c>
      <c r="CZ410">
        <f>AH410</f>
        <v>0</v>
      </c>
      <c r="DA410">
        <f>AL410</f>
        <v>1</v>
      </c>
      <c r="DB410">
        <f t="shared" si="118"/>
        <v>0</v>
      </c>
      <c r="DC410">
        <f t="shared" si="119"/>
        <v>0</v>
      </c>
      <c r="DD410" t="s">
        <v>3</v>
      </c>
      <c r="DE410" t="s">
        <v>3</v>
      </c>
      <c r="DF410">
        <f t="shared" si="120"/>
        <v>0</v>
      </c>
      <c r="DG410">
        <f t="shared" si="116"/>
        <v>0</v>
      </c>
      <c r="DH410">
        <f t="shared" si="114"/>
        <v>0</v>
      </c>
      <c r="DI410">
        <f t="shared" si="115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ROW(Source!A407)</f>
        <v>407</v>
      </c>
      <c r="B411">
        <v>312243454</v>
      </c>
      <c r="C411">
        <v>312283723</v>
      </c>
      <c r="D411">
        <v>277944622</v>
      </c>
      <c r="E411">
        <v>1</v>
      </c>
      <c r="F411">
        <v>1</v>
      </c>
      <c r="G411">
        <v>1</v>
      </c>
      <c r="H411">
        <v>2</v>
      </c>
      <c r="I411" t="s">
        <v>691</v>
      </c>
      <c r="J411" t="s">
        <v>692</v>
      </c>
      <c r="K411" t="s">
        <v>693</v>
      </c>
      <c r="L411">
        <v>1368</v>
      </c>
      <c r="N411">
        <v>1011</v>
      </c>
      <c r="O411" t="s">
        <v>443</v>
      </c>
      <c r="P411" t="s">
        <v>443</v>
      </c>
      <c r="Q411">
        <v>1</v>
      </c>
      <c r="W411">
        <v>0</v>
      </c>
      <c r="X411">
        <v>-776243211</v>
      </c>
      <c r="Y411">
        <f t="shared" si="117"/>
        <v>0.22</v>
      </c>
      <c r="AA411">
        <v>0</v>
      </c>
      <c r="AB411">
        <v>1472.33</v>
      </c>
      <c r="AC411">
        <v>642.05999999999995</v>
      </c>
      <c r="AD411">
        <v>0</v>
      </c>
      <c r="AE411">
        <v>0</v>
      </c>
      <c r="AF411">
        <v>1472.33</v>
      </c>
      <c r="AG411">
        <v>642.05999999999995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0</v>
      </c>
      <c r="AQ411">
        <v>1</v>
      </c>
      <c r="AR411">
        <v>0</v>
      </c>
      <c r="AS411" t="s">
        <v>3</v>
      </c>
      <c r="AT411">
        <v>0.22</v>
      </c>
      <c r="AU411" t="s">
        <v>3</v>
      </c>
      <c r="AV411">
        <v>1</v>
      </c>
      <c r="AW411">
        <v>2</v>
      </c>
      <c r="AX411">
        <v>312283726</v>
      </c>
      <c r="AY411">
        <v>1</v>
      </c>
      <c r="AZ411">
        <v>0</v>
      </c>
      <c r="BA411">
        <v>461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323.9126</v>
      </c>
      <c r="BL411">
        <v>141.25319999999999</v>
      </c>
      <c r="BM411">
        <v>0</v>
      </c>
      <c r="BN411">
        <v>0</v>
      </c>
      <c r="BO411">
        <v>0.22</v>
      </c>
      <c r="BP411">
        <v>1</v>
      </c>
      <c r="BQ411">
        <v>0</v>
      </c>
      <c r="BR411">
        <v>323.9126</v>
      </c>
      <c r="BS411">
        <v>141.25319999999999</v>
      </c>
      <c r="BT411">
        <v>0</v>
      </c>
      <c r="BU411">
        <v>0</v>
      </c>
      <c r="BV411">
        <v>0.22</v>
      </c>
      <c r="BW411">
        <v>1</v>
      </c>
      <c r="CV411">
        <v>0</v>
      </c>
      <c r="CW411">
        <f>ROUND(Y411*Source!I407*DO411,7)</f>
        <v>4.84</v>
      </c>
      <c r="CX411">
        <f>ROUND(Y411*Source!I407,7)</f>
        <v>4.84</v>
      </c>
      <c r="CY411">
        <f>AB411</f>
        <v>1472.33</v>
      </c>
      <c r="CZ411">
        <f>AF411</f>
        <v>1472.33</v>
      </c>
      <c r="DA411">
        <f>AJ411</f>
        <v>1</v>
      </c>
      <c r="DB411">
        <f t="shared" si="118"/>
        <v>323.91000000000003</v>
      </c>
      <c r="DC411">
        <f t="shared" si="119"/>
        <v>141.25</v>
      </c>
      <c r="DD411" t="s">
        <v>3</v>
      </c>
      <c r="DE411" t="s">
        <v>3</v>
      </c>
      <c r="DF411">
        <f t="shared" si="120"/>
        <v>0</v>
      </c>
      <c r="DG411">
        <f t="shared" si="116"/>
        <v>7126.08</v>
      </c>
      <c r="DH411">
        <f t="shared" si="114"/>
        <v>3107.57</v>
      </c>
      <c r="DI411">
        <f t="shared" si="115"/>
        <v>0</v>
      </c>
      <c r="DJ411">
        <f>DG411+DH411</f>
        <v>10233.65</v>
      </c>
      <c r="DK411">
        <v>1</v>
      </c>
      <c r="DL411" t="s">
        <v>694</v>
      </c>
      <c r="DM411">
        <v>6</v>
      </c>
      <c r="DN411" t="s">
        <v>657</v>
      </c>
      <c r="DO411">
        <v>1</v>
      </c>
    </row>
    <row r="412" spans="1:119" x14ac:dyDescent="0.2">
      <c r="A412">
        <f>ROW(Source!A407)</f>
        <v>407</v>
      </c>
      <c r="B412">
        <v>312243454</v>
      </c>
      <c r="C412">
        <v>312283723</v>
      </c>
      <c r="D412">
        <v>277945900</v>
      </c>
      <c r="E412">
        <v>1</v>
      </c>
      <c r="F412">
        <v>1</v>
      </c>
      <c r="G412">
        <v>1</v>
      </c>
      <c r="H412">
        <v>2</v>
      </c>
      <c r="I412" t="s">
        <v>710</v>
      </c>
      <c r="J412" t="s">
        <v>711</v>
      </c>
      <c r="K412" t="s">
        <v>712</v>
      </c>
      <c r="L412">
        <v>1368</v>
      </c>
      <c r="N412">
        <v>1011</v>
      </c>
      <c r="O412" t="s">
        <v>443</v>
      </c>
      <c r="P412" t="s">
        <v>443</v>
      </c>
      <c r="Q412">
        <v>1</v>
      </c>
      <c r="W412">
        <v>0</v>
      </c>
      <c r="X412">
        <v>-2054013352</v>
      </c>
      <c r="Y412">
        <f t="shared" si="117"/>
        <v>0.22</v>
      </c>
      <c r="AA412">
        <v>0</v>
      </c>
      <c r="AB412">
        <v>12.95</v>
      </c>
      <c r="AC412">
        <v>0</v>
      </c>
      <c r="AD412">
        <v>0</v>
      </c>
      <c r="AE412">
        <v>0</v>
      </c>
      <c r="AF412">
        <v>12.95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3</v>
      </c>
      <c r="AT412">
        <v>0.22</v>
      </c>
      <c r="AU412" t="s">
        <v>3</v>
      </c>
      <c r="AV412">
        <v>1</v>
      </c>
      <c r="AW412">
        <v>2</v>
      </c>
      <c r="AX412">
        <v>312283727</v>
      </c>
      <c r="AY412">
        <v>1</v>
      </c>
      <c r="AZ412">
        <v>0</v>
      </c>
      <c r="BA412">
        <v>462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2.8489999999999998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2.8489999999999998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ROUND(Y412*Source!I407*DO412,7)</f>
        <v>0</v>
      </c>
      <c r="CX412">
        <f>ROUND(Y412*Source!I407,7)</f>
        <v>4.84</v>
      </c>
      <c r="CY412">
        <f>AB412</f>
        <v>12.95</v>
      </c>
      <c r="CZ412">
        <f>AF412</f>
        <v>12.95</v>
      </c>
      <c r="DA412">
        <f>AJ412</f>
        <v>1</v>
      </c>
      <c r="DB412">
        <f t="shared" si="118"/>
        <v>2.85</v>
      </c>
      <c r="DC412">
        <f t="shared" si="119"/>
        <v>0</v>
      </c>
      <c r="DD412" t="s">
        <v>3</v>
      </c>
      <c r="DE412" t="s">
        <v>3</v>
      </c>
      <c r="DF412">
        <f t="shared" si="120"/>
        <v>0</v>
      </c>
      <c r="DG412">
        <f t="shared" si="116"/>
        <v>62.68</v>
      </c>
      <c r="DH412">
        <f t="shared" si="114"/>
        <v>0</v>
      </c>
      <c r="DI412">
        <f t="shared" si="115"/>
        <v>0</v>
      </c>
      <c r="DJ412">
        <f>DG412+DH412</f>
        <v>62.68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ROW(Source!A407)</f>
        <v>407</v>
      </c>
      <c r="B413">
        <v>312243454</v>
      </c>
      <c r="C413">
        <v>312283723</v>
      </c>
      <c r="D413">
        <v>277945921</v>
      </c>
      <c r="E413">
        <v>1</v>
      </c>
      <c r="F413">
        <v>1</v>
      </c>
      <c r="G413">
        <v>1</v>
      </c>
      <c r="H413">
        <v>2</v>
      </c>
      <c r="I413" t="s">
        <v>713</v>
      </c>
      <c r="J413" t="s">
        <v>714</v>
      </c>
      <c r="K413" t="s">
        <v>715</v>
      </c>
      <c r="L413">
        <v>1368</v>
      </c>
      <c r="N413">
        <v>1011</v>
      </c>
      <c r="O413" t="s">
        <v>443</v>
      </c>
      <c r="P413" t="s">
        <v>443</v>
      </c>
      <c r="Q413">
        <v>1</v>
      </c>
      <c r="W413">
        <v>0</v>
      </c>
      <c r="X413">
        <v>495072614</v>
      </c>
      <c r="Y413">
        <f t="shared" si="117"/>
        <v>0.22</v>
      </c>
      <c r="AA413">
        <v>0</v>
      </c>
      <c r="AB413">
        <v>560.73</v>
      </c>
      <c r="AC413">
        <v>477.98</v>
      </c>
      <c r="AD413">
        <v>0</v>
      </c>
      <c r="AE413">
        <v>0</v>
      </c>
      <c r="AF413">
        <v>560.73</v>
      </c>
      <c r="AG413">
        <v>477.98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3</v>
      </c>
      <c r="AT413">
        <v>0.22</v>
      </c>
      <c r="AU413" t="s">
        <v>3</v>
      </c>
      <c r="AV413">
        <v>1</v>
      </c>
      <c r="AW413">
        <v>2</v>
      </c>
      <c r="AX413">
        <v>312283728</v>
      </c>
      <c r="AY413">
        <v>1</v>
      </c>
      <c r="AZ413">
        <v>0</v>
      </c>
      <c r="BA413">
        <v>463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123.36060000000001</v>
      </c>
      <c r="BL413">
        <v>105.15560000000001</v>
      </c>
      <c r="BM413">
        <v>0</v>
      </c>
      <c r="BN413">
        <v>0</v>
      </c>
      <c r="BO413">
        <v>0.22</v>
      </c>
      <c r="BP413">
        <v>1</v>
      </c>
      <c r="BQ413">
        <v>0</v>
      </c>
      <c r="BR413">
        <v>123.36060000000001</v>
      </c>
      <c r="BS413">
        <v>105.15560000000001</v>
      </c>
      <c r="BT413">
        <v>0</v>
      </c>
      <c r="BU413">
        <v>0</v>
      </c>
      <c r="BV413">
        <v>0.22</v>
      </c>
      <c r="BW413">
        <v>1</v>
      </c>
      <c r="CV413">
        <v>0</v>
      </c>
      <c r="CW413">
        <f>ROUND(Y413*Source!I407*DO413,7)</f>
        <v>4.84</v>
      </c>
      <c r="CX413">
        <f>ROUND(Y413*Source!I407,7)</f>
        <v>4.84</v>
      </c>
      <c r="CY413">
        <f>AB413</f>
        <v>560.73</v>
      </c>
      <c r="CZ413">
        <f>AF413</f>
        <v>560.73</v>
      </c>
      <c r="DA413">
        <f>AJ413</f>
        <v>1</v>
      </c>
      <c r="DB413">
        <f t="shared" si="118"/>
        <v>123.36</v>
      </c>
      <c r="DC413">
        <f t="shared" si="119"/>
        <v>105.16</v>
      </c>
      <c r="DD413" t="s">
        <v>3</v>
      </c>
      <c r="DE413" t="s">
        <v>3</v>
      </c>
      <c r="DF413">
        <f t="shared" si="120"/>
        <v>0</v>
      </c>
      <c r="DG413">
        <f t="shared" si="116"/>
        <v>2713.93</v>
      </c>
      <c r="DH413">
        <f t="shared" si="114"/>
        <v>2313.42</v>
      </c>
      <c r="DI413">
        <f t="shared" si="115"/>
        <v>0</v>
      </c>
      <c r="DJ413">
        <f>DG413+DH413</f>
        <v>5027.3500000000004</v>
      </c>
      <c r="DK413">
        <v>1</v>
      </c>
      <c r="DL413" t="s">
        <v>667</v>
      </c>
      <c r="DM413">
        <v>4</v>
      </c>
      <c r="DN413" t="s">
        <v>657</v>
      </c>
      <c r="DO413">
        <v>1</v>
      </c>
    </row>
    <row r="414" spans="1:119" x14ac:dyDescent="0.2">
      <c r="A414">
        <f>ROW(Source!A408)</f>
        <v>408</v>
      </c>
      <c r="B414">
        <v>312243454</v>
      </c>
      <c r="C414">
        <v>312244945</v>
      </c>
      <c r="D414">
        <v>277560257</v>
      </c>
      <c r="E414">
        <v>109</v>
      </c>
      <c r="F414">
        <v>1</v>
      </c>
      <c r="G414">
        <v>1</v>
      </c>
      <c r="H414">
        <v>1</v>
      </c>
      <c r="I414" t="s">
        <v>708</v>
      </c>
      <c r="J414" t="s">
        <v>3</v>
      </c>
      <c r="K414" t="s">
        <v>709</v>
      </c>
      <c r="L414">
        <v>1191</v>
      </c>
      <c r="N414">
        <v>1013</v>
      </c>
      <c r="O414" t="s">
        <v>657</v>
      </c>
      <c r="P414" t="s">
        <v>657</v>
      </c>
      <c r="Q414">
        <v>1</v>
      </c>
      <c r="W414">
        <v>0</v>
      </c>
      <c r="X414">
        <v>388411409</v>
      </c>
      <c r="Y414">
        <f t="shared" si="117"/>
        <v>0.25</v>
      </c>
      <c r="AA414">
        <v>0</v>
      </c>
      <c r="AB414">
        <v>0</v>
      </c>
      <c r="AC414">
        <v>0</v>
      </c>
      <c r="AD414">
        <v>406.64</v>
      </c>
      <c r="AE414">
        <v>0</v>
      </c>
      <c r="AF414">
        <v>0</v>
      </c>
      <c r="AG414">
        <v>0</v>
      </c>
      <c r="AH414">
        <v>406.64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0.25</v>
      </c>
      <c r="AU414" t="s">
        <v>3</v>
      </c>
      <c r="AV414">
        <v>1</v>
      </c>
      <c r="AW414">
        <v>2</v>
      </c>
      <c r="AX414">
        <v>312244950</v>
      </c>
      <c r="AY414">
        <v>1</v>
      </c>
      <c r="AZ414">
        <v>0</v>
      </c>
      <c r="BA414">
        <v>464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101.66</v>
      </c>
      <c r="BN414">
        <v>0.25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101.66</v>
      </c>
      <c r="BU414">
        <v>0.25</v>
      </c>
      <c r="BV414">
        <v>0</v>
      </c>
      <c r="BW414">
        <v>1</v>
      </c>
      <c r="CU414">
        <f>ROUND(AT414*Source!I408*AH414*AL414,2)</f>
        <v>1728.22</v>
      </c>
      <c r="CV414">
        <f>ROUND(Y414*Source!I408,7)</f>
        <v>4.25</v>
      </c>
      <c r="CW414">
        <v>0</v>
      </c>
      <c r="CX414">
        <f>ROUND(Y414*Source!I408,7)</f>
        <v>4.25</v>
      </c>
      <c r="CY414">
        <f>AD414</f>
        <v>406.64</v>
      </c>
      <c r="CZ414">
        <f>AH414</f>
        <v>406.64</v>
      </c>
      <c r="DA414">
        <f>AL414</f>
        <v>1</v>
      </c>
      <c r="DB414">
        <f t="shared" si="118"/>
        <v>101.66</v>
      </c>
      <c r="DC414">
        <f t="shared" si="119"/>
        <v>0</v>
      </c>
      <c r="DD414" t="s">
        <v>3</v>
      </c>
      <c r="DE414" t="s">
        <v>3</v>
      </c>
      <c r="DF414">
        <f t="shared" si="120"/>
        <v>0</v>
      </c>
      <c r="DG414">
        <f t="shared" si="116"/>
        <v>0</v>
      </c>
      <c r="DH414">
        <f t="shared" si="114"/>
        <v>0</v>
      </c>
      <c r="DI414">
        <f t="shared" si="115"/>
        <v>1728.22</v>
      </c>
      <c r="DJ414">
        <f>DI414</f>
        <v>1728.22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ROW(Source!A408)</f>
        <v>408</v>
      </c>
      <c r="B415">
        <v>312243454</v>
      </c>
      <c r="C415">
        <v>312244945</v>
      </c>
      <c r="D415">
        <v>277560491</v>
      </c>
      <c r="E415">
        <v>109</v>
      </c>
      <c r="F415">
        <v>1</v>
      </c>
      <c r="G415">
        <v>1</v>
      </c>
      <c r="H415">
        <v>1</v>
      </c>
      <c r="I415" t="s">
        <v>658</v>
      </c>
      <c r="J415" t="s">
        <v>3</v>
      </c>
      <c r="K415" t="s">
        <v>659</v>
      </c>
      <c r="L415">
        <v>1191</v>
      </c>
      <c r="N415">
        <v>1013</v>
      </c>
      <c r="O415" t="s">
        <v>657</v>
      </c>
      <c r="P415" t="s">
        <v>657</v>
      </c>
      <c r="Q415">
        <v>1</v>
      </c>
      <c r="W415">
        <v>0</v>
      </c>
      <c r="X415">
        <v>-1417349443</v>
      </c>
      <c r="Y415">
        <f t="shared" si="117"/>
        <v>0.14000000000000001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0.14000000000000001</v>
      </c>
      <c r="AU415" t="s">
        <v>3</v>
      </c>
      <c r="AV415">
        <v>2</v>
      </c>
      <c r="AW415">
        <v>2</v>
      </c>
      <c r="AX415">
        <v>312244951</v>
      </c>
      <c r="AY415">
        <v>1</v>
      </c>
      <c r="AZ415">
        <v>0</v>
      </c>
      <c r="BA415">
        <v>465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ROUND(Y415*Source!I408,7)</f>
        <v>2.38</v>
      </c>
      <c r="CY415">
        <f>AD415</f>
        <v>0</v>
      </c>
      <c r="CZ415">
        <f>AH415</f>
        <v>0</v>
      </c>
      <c r="DA415">
        <f>AL415</f>
        <v>1</v>
      </c>
      <c r="DB415">
        <f t="shared" si="118"/>
        <v>0</v>
      </c>
      <c r="DC415">
        <f t="shared" si="119"/>
        <v>0</v>
      </c>
      <c r="DD415" t="s">
        <v>3</v>
      </c>
      <c r="DE415" t="s">
        <v>3</v>
      </c>
      <c r="DF415">
        <f t="shared" si="120"/>
        <v>0</v>
      </c>
      <c r="DG415">
        <f t="shared" si="116"/>
        <v>0</v>
      </c>
      <c r="DH415">
        <f t="shared" si="114"/>
        <v>0</v>
      </c>
      <c r="DI415">
        <f t="shared" si="11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ROW(Source!A408)</f>
        <v>408</v>
      </c>
      <c r="B416">
        <v>312243454</v>
      </c>
      <c r="C416">
        <v>312244945</v>
      </c>
      <c r="D416">
        <v>277945900</v>
      </c>
      <c r="E416">
        <v>1</v>
      </c>
      <c r="F416">
        <v>1</v>
      </c>
      <c r="G416">
        <v>1</v>
      </c>
      <c r="H416">
        <v>2</v>
      </c>
      <c r="I416" t="s">
        <v>710</v>
      </c>
      <c r="J416" t="s">
        <v>711</v>
      </c>
      <c r="K416" t="s">
        <v>712</v>
      </c>
      <c r="L416">
        <v>1368</v>
      </c>
      <c r="N416">
        <v>1011</v>
      </c>
      <c r="O416" t="s">
        <v>443</v>
      </c>
      <c r="P416" t="s">
        <v>443</v>
      </c>
      <c r="Q416">
        <v>1</v>
      </c>
      <c r="W416">
        <v>0</v>
      </c>
      <c r="X416">
        <v>-2054013352</v>
      </c>
      <c r="Y416">
        <f t="shared" si="117"/>
        <v>0.14000000000000001</v>
      </c>
      <c r="AA416">
        <v>0</v>
      </c>
      <c r="AB416">
        <v>12.95</v>
      </c>
      <c r="AC416">
        <v>0</v>
      </c>
      <c r="AD416">
        <v>0</v>
      </c>
      <c r="AE416">
        <v>0</v>
      </c>
      <c r="AF416">
        <v>12.95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0.14000000000000001</v>
      </c>
      <c r="AU416" t="s">
        <v>3</v>
      </c>
      <c r="AV416">
        <v>1</v>
      </c>
      <c r="AW416">
        <v>2</v>
      </c>
      <c r="AX416">
        <v>312244952</v>
      </c>
      <c r="AY416">
        <v>1</v>
      </c>
      <c r="AZ416">
        <v>0</v>
      </c>
      <c r="BA416">
        <v>466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1.8130000000000002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1.8130000000000002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f>ROUND(Y416*Source!I408*DO416,7)</f>
        <v>0</v>
      </c>
      <c r="CX416">
        <f>ROUND(Y416*Source!I408,7)</f>
        <v>2.38</v>
      </c>
      <c r="CY416">
        <f>AB416</f>
        <v>12.95</v>
      </c>
      <c r="CZ416">
        <f>AF416</f>
        <v>12.95</v>
      </c>
      <c r="DA416">
        <f>AJ416</f>
        <v>1</v>
      </c>
      <c r="DB416">
        <f t="shared" si="118"/>
        <v>1.81</v>
      </c>
      <c r="DC416">
        <f t="shared" si="119"/>
        <v>0</v>
      </c>
      <c r="DD416" t="s">
        <v>3</v>
      </c>
      <c r="DE416" t="s">
        <v>3</v>
      </c>
      <c r="DF416">
        <f t="shared" si="120"/>
        <v>0</v>
      </c>
      <c r="DG416">
        <f t="shared" si="116"/>
        <v>30.82</v>
      </c>
      <c r="DH416">
        <f t="shared" si="114"/>
        <v>0</v>
      </c>
      <c r="DI416">
        <f t="shared" si="115"/>
        <v>0</v>
      </c>
      <c r="DJ416">
        <f>DG416+DH416</f>
        <v>30.82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ROW(Source!A408)</f>
        <v>408</v>
      </c>
      <c r="B417">
        <v>312243454</v>
      </c>
      <c r="C417">
        <v>312244945</v>
      </c>
      <c r="D417">
        <v>277945921</v>
      </c>
      <c r="E417">
        <v>1</v>
      </c>
      <c r="F417">
        <v>1</v>
      </c>
      <c r="G417">
        <v>1</v>
      </c>
      <c r="H417">
        <v>2</v>
      </c>
      <c r="I417" t="s">
        <v>713</v>
      </c>
      <c r="J417" t="s">
        <v>714</v>
      </c>
      <c r="K417" t="s">
        <v>715</v>
      </c>
      <c r="L417">
        <v>1368</v>
      </c>
      <c r="N417">
        <v>1011</v>
      </c>
      <c r="O417" t="s">
        <v>443</v>
      </c>
      <c r="P417" t="s">
        <v>443</v>
      </c>
      <c r="Q417">
        <v>1</v>
      </c>
      <c r="W417">
        <v>0</v>
      </c>
      <c r="X417">
        <v>495072614</v>
      </c>
      <c r="Y417">
        <f t="shared" si="117"/>
        <v>0.14000000000000001</v>
      </c>
      <c r="AA417">
        <v>0</v>
      </c>
      <c r="AB417">
        <v>560.73</v>
      </c>
      <c r="AC417">
        <v>477.98</v>
      </c>
      <c r="AD417">
        <v>0</v>
      </c>
      <c r="AE417">
        <v>0</v>
      </c>
      <c r="AF417">
        <v>560.73</v>
      </c>
      <c r="AG417">
        <v>477.98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0.14000000000000001</v>
      </c>
      <c r="AU417" t="s">
        <v>3</v>
      </c>
      <c r="AV417">
        <v>1</v>
      </c>
      <c r="AW417">
        <v>2</v>
      </c>
      <c r="AX417">
        <v>312244953</v>
      </c>
      <c r="AY417">
        <v>1</v>
      </c>
      <c r="AZ417">
        <v>0</v>
      </c>
      <c r="BA417">
        <v>467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78.502200000000016</v>
      </c>
      <c r="BL417">
        <v>66.917200000000008</v>
      </c>
      <c r="BM417">
        <v>0</v>
      </c>
      <c r="BN417">
        <v>0</v>
      </c>
      <c r="BO417">
        <v>0.14000000000000001</v>
      </c>
      <c r="BP417">
        <v>1</v>
      </c>
      <c r="BQ417">
        <v>0</v>
      </c>
      <c r="BR417">
        <v>78.502200000000016</v>
      </c>
      <c r="BS417">
        <v>66.917200000000008</v>
      </c>
      <c r="BT417">
        <v>0</v>
      </c>
      <c r="BU417">
        <v>0</v>
      </c>
      <c r="BV417">
        <v>0.14000000000000001</v>
      </c>
      <c r="BW417">
        <v>1</v>
      </c>
      <c r="CV417">
        <v>0</v>
      </c>
      <c r="CW417">
        <f>ROUND(Y417*Source!I408*DO417,7)</f>
        <v>2.38</v>
      </c>
      <c r="CX417">
        <f>ROUND(Y417*Source!I408,7)</f>
        <v>2.38</v>
      </c>
      <c r="CY417">
        <f>AB417</f>
        <v>560.73</v>
      </c>
      <c r="CZ417">
        <f>AF417</f>
        <v>560.73</v>
      </c>
      <c r="DA417">
        <f>AJ417</f>
        <v>1</v>
      </c>
      <c r="DB417">
        <f t="shared" si="118"/>
        <v>78.5</v>
      </c>
      <c r="DC417">
        <f t="shared" si="119"/>
        <v>66.92</v>
      </c>
      <c r="DD417" t="s">
        <v>3</v>
      </c>
      <c r="DE417" t="s">
        <v>3</v>
      </c>
      <c r="DF417">
        <f t="shared" si="120"/>
        <v>0</v>
      </c>
      <c r="DG417">
        <f t="shared" si="116"/>
        <v>1334.54</v>
      </c>
      <c r="DH417">
        <f t="shared" si="114"/>
        <v>1137.5899999999999</v>
      </c>
      <c r="DI417">
        <f t="shared" si="115"/>
        <v>0</v>
      </c>
      <c r="DJ417">
        <f>DG417+DH417</f>
        <v>2472.13</v>
      </c>
      <c r="DK417">
        <v>1</v>
      </c>
      <c r="DL417" t="s">
        <v>667</v>
      </c>
      <c r="DM417">
        <v>4</v>
      </c>
      <c r="DN417" t="s">
        <v>657</v>
      </c>
      <c r="DO417">
        <v>1</v>
      </c>
    </row>
    <row r="418" spans="1:119" x14ac:dyDescent="0.2">
      <c r="A418">
        <f>ROW(Source!A409)</f>
        <v>409</v>
      </c>
      <c r="B418">
        <v>312243454</v>
      </c>
      <c r="C418">
        <v>312244954</v>
      </c>
      <c r="D418">
        <v>277560257</v>
      </c>
      <c r="E418">
        <v>109</v>
      </c>
      <c r="F418">
        <v>1</v>
      </c>
      <c r="G418">
        <v>1</v>
      </c>
      <c r="H418">
        <v>1</v>
      </c>
      <c r="I418" t="s">
        <v>708</v>
      </c>
      <c r="J418" t="s">
        <v>3</v>
      </c>
      <c r="K418" t="s">
        <v>709</v>
      </c>
      <c r="L418">
        <v>1191</v>
      </c>
      <c r="N418">
        <v>1013</v>
      </c>
      <c r="O418" t="s">
        <v>657</v>
      </c>
      <c r="P418" t="s">
        <v>657</v>
      </c>
      <c r="Q418">
        <v>1</v>
      </c>
      <c r="W418">
        <v>0</v>
      </c>
      <c r="X418">
        <v>388411409</v>
      </c>
      <c r="Y418">
        <f t="shared" si="117"/>
        <v>0.3</v>
      </c>
      <c r="AA418">
        <v>0</v>
      </c>
      <c r="AB418">
        <v>0</v>
      </c>
      <c r="AC418">
        <v>0</v>
      </c>
      <c r="AD418">
        <v>406.64</v>
      </c>
      <c r="AE418">
        <v>0</v>
      </c>
      <c r="AF418">
        <v>0</v>
      </c>
      <c r="AG418">
        <v>0</v>
      </c>
      <c r="AH418">
        <v>406.64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0.3</v>
      </c>
      <c r="AU418" t="s">
        <v>3</v>
      </c>
      <c r="AV418">
        <v>1</v>
      </c>
      <c r="AW418">
        <v>2</v>
      </c>
      <c r="AX418">
        <v>312244959</v>
      </c>
      <c r="AY418">
        <v>1</v>
      </c>
      <c r="AZ418">
        <v>0</v>
      </c>
      <c r="BA418">
        <v>468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121.99199999999999</v>
      </c>
      <c r="BN418">
        <v>0.3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121.99199999999999</v>
      </c>
      <c r="BU418">
        <v>0.3</v>
      </c>
      <c r="BV418">
        <v>0</v>
      </c>
      <c r="BW418">
        <v>1</v>
      </c>
      <c r="CU418">
        <f>ROUND(AT418*Source!I409*AH418*AL418,2)</f>
        <v>975.94</v>
      </c>
      <c r="CV418">
        <f>ROUND(Y418*Source!I409,7)</f>
        <v>2.4</v>
      </c>
      <c r="CW418">
        <v>0</v>
      </c>
      <c r="CX418">
        <f>ROUND(Y418*Source!I409,7)</f>
        <v>2.4</v>
      </c>
      <c r="CY418">
        <f>AD418</f>
        <v>406.64</v>
      </c>
      <c r="CZ418">
        <f>AH418</f>
        <v>406.64</v>
      </c>
      <c r="DA418">
        <f>AL418</f>
        <v>1</v>
      </c>
      <c r="DB418">
        <f t="shared" si="118"/>
        <v>121.99</v>
      </c>
      <c r="DC418">
        <f t="shared" si="119"/>
        <v>0</v>
      </c>
      <c r="DD418" t="s">
        <v>3</v>
      </c>
      <c r="DE418" t="s">
        <v>3</v>
      </c>
      <c r="DF418">
        <f t="shared" si="120"/>
        <v>0</v>
      </c>
      <c r="DG418">
        <f t="shared" si="116"/>
        <v>0</v>
      </c>
      <c r="DH418">
        <f t="shared" si="114"/>
        <v>0</v>
      </c>
      <c r="DI418">
        <f t="shared" si="115"/>
        <v>975.94</v>
      </c>
      <c r="DJ418">
        <f>DI418</f>
        <v>975.94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ROW(Source!A409)</f>
        <v>409</v>
      </c>
      <c r="B419">
        <v>312243454</v>
      </c>
      <c r="C419">
        <v>312244954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658</v>
      </c>
      <c r="J419" t="s">
        <v>3</v>
      </c>
      <c r="K419" t="s">
        <v>659</v>
      </c>
      <c r="L419">
        <v>1191</v>
      </c>
      <c r="N419">
        <v>1013</v>
      </c>
      <c r="O419" t="s">
        <v>657</v>
      </c>
      <c r="P419" t="s">
        <v>657</v>
      </c>
      <c r="Q419">
        <v>1</v>
      </c>
      <c r="W419">
        <v>0</v>
      </c>
      <c r="X419">
        <v>-1417349443</v>
      </c>
      <c r="Y419">
        <f t="shared" si="117"/>
        <v>0.16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0.16</v>
      </c>
      <c r="AU419" t="s">
        <v>3</v>
      </c>
      <c r="AV419">
        <v>2</v>
      </c>
      <c r="AW419">
        <v>2</v>
      </c>
      <c r="AX419">
        <v>312244960</v>
      </c>
      <c r="AY419">
        <v>1</v>
      </c>
      <c r="AZ419">
        <v>0</v>
      </c>
      <c r="BA419">
        <v>469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ROUND(Y419*Source!I409,7)</f>
        <v>1.28</v>
      </c>
      <c r="CY419">
        <f>AD419</f>
        <v>0</v>
      </c>
      <c r="CZ419">
        <f>AH419</f>
        <v>0</v>
      </c>
      <c r="DA419">
        <f>AL419</f>
        <v>1</v>
      </c>
      <c r="DB419">
        <f t="shared" si="118"/>
        <v>0</v>
      </c>
      <c r="DC419">
        <f t="shared" si="119"/>
        <v>0</v>
      </c>
      <c r="DD419" t="s">
        <v>3</v>
      </c>
      <c r="DE419" t="s">
        <v>3</v>
      </c>
      <c r="DF419">
        <f t="shared" si="120"/>
        <v>0</v>
      </c>
      <c r="DG419">
        <f t="shared" si="116"/>
        <v>0</v>
      </c>
      <c r="DH419">
        <f t="shared" si="114"/>
        <v>0</v>
      </c>
      <c r="DI419">
        <f t="shared" si="115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ROW(Source!A409)</f>
        <v>409</v>
      </c>
      <c r="B420">
        <v>312243454</v>
      </c>
      <c r="C420">
        <v>312244954</v>
      </c>
      <c r="D420">
        <v>277945900</v>
      </c>
      <c r="E420">
        <v>1</v>
      </c>
      <c r="F420">
        <v>1</v>
      </c>
      <c r="G420">
        <v>1</v>
      </c>
      <c r="H420">
        <v>2</v>
      </c>
      <c r="I420" t="s">
        <v>710</v>
      </c>
      <c r="J420" t="s">
        <v>711</v>
      </c>
      <c r="K420" t="s">
        <v>712</v>
      </c>
      <c r="L420">
        <v>1368</v>
      </c>
      <c r="N420">
        <v>1011</v>
      </c>
      <c r="O420" t="s">
        <v>443</v>
      </c>
      <c r="P420" t="s">
        <v>443</v>
      </c>
      <c r="Q420">
        <v>1</v>
      </c>
      <c r="W420">
        <v>0</v>
      </c>
      <c r="X420">
        <v>-2054013352</v>
      </c>
      <c r="Y420">
        <f t="shared" si="117"/>
        <v>0.16</v>
      </c>
      <c r="AA420">
        <v>0</v>
      </c>
      <c r="AB420">
        <v>12.95</v>
      </c>
      <c r="AC420">
        <v>0</v>
      </c>
      <c r="AD420">
        <v>0</v>
      </c>
      <c r="AE420">
        <v>0</v>
      </c>
      <c r="AF420">
        <v>12.95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0.16</v>
      </c>
      <c r="AU420" t="s">
        <v>3</v>
      </c>
      <c r="AV420">
        <v>1</v>
      </c>
      <c r="AW420">
        <v>2</v>
      </c>
      <c r="AX420">
        <v>312244961</v>
      </c>
      <c r="AY420">
        <v>1</v>
      </c>
      <c r="AZ420">
        <v>0</v>
      </c>
      <c r="BA420">
        <v>470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2.0720000000000001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2.0720000000000001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ROUND(Y420*Source!I409*DO420,7)</f>
        <v>0</v>
      </c>
      <c r="CX420">
        <f>ROUND(Y420*Source!I409,7)</f>
        <v>1.28</v>
      </c>
      <c r="CY420">
        <f>AB420</f>
        <v>12.95</v>
      </c>
      <c r="CZ420">
        <f>AF420</f>
        <v>12.95</v>
      </c>
      <c r="DA420">
        <f>AJ420</f>
        <v>1</v>
      </c>
      <c r="DB420">
        <f t="shared" si="118"/>
        <v>2.0699999999999998</v>
      </c>
      <c r="DC420">
        <f t="shared" si="119"/>
        <v>0</v>
      </c>
      <c r="DD420" t="s">
        <v>3</v>
      </c>
      <c r="DE420" t="s">
        <v>3</v>
      </c>
      <c r="DF420">
        <f t="shared" si="120"/>
        <v>0</v>
      </c>
      <c r="DG420">
        <f t="shared" si="116"/>
        <v>16.579999999999998</v>
      </c>
      <c r="DH420">
        <f t="shared" si="114"/>
        <v>0</v>
      </c>
      <c r="DI420">
        <f t="shared" si="115"/>
        <v>0</v>
      </c>
      <c r="DJ420">
        <f>DG420+DH420</f>
        <v>16.579999999999998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ROW(Source!A409)</f>
        <v>409</v>
      </c>
      <c r="B421">
        <v>312243454</v>
      </c>
      <c r="C421">
        <v>312244954</v>
      </c>
      <c r="D421">
        <v>277945921</v>
      </c>
      <c r="E421">
        <v>1</v>
      </c>
      <c r="F421">
        <v>1</v>
      </c>
      <c r="G421">
        <v>1</v>
      </c>
      <c r="H421">
        <v>2</v>
      </c>
      <c r="I421" t="s">
        <v>713</v>
      </c>
      <c r="J421" t="s">
        <v>714</v>
      </c>
      <c r="K421" t="s">
        <v>715</v>
      </c>
      <c r="L421">
        <v>1368</v>
      </c>
      <c r="N421">
        <v>1011</v>
      </c>
      <c r="O421" t="s">
        <v>443</v>
      </c>
      <c r="P421" t="s">
        <v>443</v>
      </c>
      <c r="Q421">
        <v>1</v>
      </c>
      <c r="W421">
        <v>0</v>
      </c>
      <c r="X421">
        <v>495072614</v>
      </c>
      <c r="Y421">
        <f t="shared" si="117"/>
        <v>0.16</v>
      </c>
      <c r="AA421">
        <v>0</v>
      </c>
      <c r="AB421">
        <v>560.73</v>
      </c>
      <c r="AC421">
        <v>477.98</v>
      </c>
      <c r="AD421">
        <v>0</v>
      </c>
      <c r="AE421">
        <v>0</v>
      </c>
      <c r="AF421">
        <v>560.73</v>
      </c>
      <c r="AG421">
        <v>477.98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0.16</v>
      </c>
      <c r="AU421" t="s">
        <v>3</v>
      </c>
      <c r="AV421">
        <v>1</v>
      </c>
      <c r="AW421">
        <v>2</v>
      </c>
      <c r="AX421">
        <v>312244962</v>
      </c>
      <c r="AY421">
        <v>1</v>
      </c>
      <c r="AZ421">
        <v>0</v>
      </c>
      <c r="BA421">
        <v>471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89.716800000000006</v>
      </c>
      <c r="BL421">
        <v>76.476800000000011</v>
      </c>
      <c r="BM421">
        <v>0</v>
      </c>
      <c r="BN421">
        <v>0</v>
      </c>
      <c r="BO421">
        <v>0.16</v>
      </c>
      <c r="BP421">
        <v>1</v>
      </c>
      <c r="BQ421">
        <v>0</v>
      </c>
      <c r="BR421">
        <v>89.716800000000006</v>
      </c>
      <c r="BS421">
        <v>76.476800000000011</v>
      </c>
      <c r="BT421">
        <v>0</v>
      </c>
      <c r="BU421">
        <v>0</v>
      </c>
      <c r="BV421">
        <v>0.16</v>
      </c>
      <c r="BW421">
        <v>1</v>
      </c>
      <c r="CV421">
        <v>0</v>
      </c>
      <c r="CW421">
        <f>ROUND(Y421*Source!I409*DO421,7)</f>
        <v>1.28</v>
      </c>
      <c r="CX421">
        <f>ROUND(Y421*Source!I409,7)</f>
        <v>1.28</v>
      </c>
      <c r="CY421">
        <f>AB421</f>
        <v>560.73</v>
      </c>
      <c r="CZ421">
        <f>AF421</f>
        <v>560.73</v>
      </c>
      <c r="DA421">
        <f>AJ421</f>
        <v>1</v>
      </c>
      <c r="DB421">
        <f t="shared" si="118"/>
        <v>89.72</v>
      </c>
      <c r="DC421">
        <f t="shared" si="119"/>
        <v>76.48</v>
      </c>
      <c r="DD421" t="s">
        <v>3</v>
      </c>
      <c r="DE421" t="s">
        <v>3</v>
      </c>
      <c r="DF421">
        <f t="shared" si="120"/>
        <v>0</v>
      </c>
      <c r="DG421">
        <f t="shared" si="116"/>
        <v>717.73</v>
      </c>
      <c r="DH421">
        <f t="shared" si="114"/>
        <v>611.80999999999995</v>
      </c>
      <c r="DI421">
        <f t="shared" si="115"/>
        <v>0</v>
      </c>
      <c r="DJ421">
        <f>DG421+DH421</f>
        <v>1329.54</v>
      </c>
      <c r="DK421">
        <v>1</v>
      </c>
      <c r="DL421" t="s">
        <v>667</v>
      </c>
      <c r="DM421">
        <v>4</v>
      </c>
      <c r="DN421" t="s">
        <v>657</v>
      </c>
      <c r="DO421">
        <v>1</v>
      </c>
    </row>
    <row r="422" spans="1:119" x14ac:dyDescent="0.2">
      <c r="A422">
        <f>ROW(Source!A451)</f>
        <v>451</v>
      </c>
      <c r="B422">
        <v>312243454</v>
      </c>
      <c r="C422">
        <v>312244967</v>
      </c>
      <c r="D422">
        <v>277560272</v>
      </c>
      <c r="E422">
        <v>109</v>
      </c>
      <c r="F422">
        <v>1</v>
      </c>
      <c r="G422">
        <v>1</v>
      </c>
      <c r="H422">
        <v>1</v>
      </c>
      <c r="I422" t="s">
        <v>750</v>
      </c>
      <c r="J422" t="s">
        <v>3</v>
      </c>
      <c r="K422" t="s">
        <v>751</v>
      </c>
      <c r="L422">
        <v>1191</v>
      </c>
      <c r="N422">
        <v>1013</v>
      </c>
      <c r="O422" t="s">
        <v>657</v>
      </c>
      <c r="P422" t="s">
        <v>657</v>
      </c>
      <c r="Q422">
        <v>1</v>
      </c>
      <c r="W422">
        <v>0</v>
      </c>
      <c r="X422">
        <v>-961628416</v>
      </c>
      <c r="Y422">
        <f t="shared" si="117"/>
        <v>0.67</v>
      </c>
      <c r="AA422">
        <v>0</v>
      </c>
      <c r="AB422">
        <v>0</v>
      </c>
      <c r="AC422">
        <v>0</v>
      </c>
      <c r="AD422">
        <v>420.91</v>
      </c>
      <c r="AE422">
        <v>0</v>
      </c>
      <c r="AF422">
        <v>0</v>
      </c>
      <c r="AG422">
        <v>0</v>
      </c>
      <c r="AH422">
        <v>420.91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0.67</v>
      </c>
      <c r="AU422" t="s">
        <v>3</v>
      </c>
      <c r="AV422">
        <v>1</v>
      </c>
      <c r="AW422">
        <v>2</v>
      </c>
      <c r="AX422">
        <v>312244972</v>
      </c>
      <c r="AY422">
        <v>1</v>
      </c>
      <c r="AZ422">
        <v>0</v>
      </c>
      <c r="BA422">
        <v>472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282.00970000000001</v>
      </c>
      <c r="BN422">
        <v>0.67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282.00970000000001</v>
      </c>
      <c r="BU422">
        <v>0.67</v>
      </c>
      <c r="BV422">
        <v>0</v>
      </c>
      <c r="BW422">
        <v>1</v>
      </c>
      <c r="CU422">
        <f>ROUND(AT422*Source!I451*AH422*AL422,2)</f>
        <v>7050.24</v>
      </c>
      <c r="CV422">
        <f>ROUND(Y422*Source!I451,7)</f>
        <v>16.75</v>
      </c>
      <c r="CW422">
        <v>0</v>
      </c>
      <c r="CX422">
        <f>ROUND(Y422*Source!I451,7)</f>
        <v>16.75</v>
      </c>
      <c r="CY422">
        <f>AD422</f>
        <v>420.91</v>
      </c>
      <c r="CZ422">
        <f>AH422</f>
        <v>420.91</v>
      </c>
      <c r="DA422">
        <f>AL422</f>
        <v>1</v>
      </c>
      <c r="DB422">
        <f t="shared" si="118"/>
        <v>282.01</v>
      </c>
      <c r="DC422">
        <f t="shared" si="119"/>
        <v>0</v>
      </c>
      <c r="DD422" t="s">
        <v>3</v>
      </c>
      <c r="DE422" t="s">
        <v>3</v>
      </c>
      <c r="DF422">
        <f t="shared" si="120"/>
        <v>0</v>
      </c>
      <c r="DG422">
        <f t="shared" si="116"/>
        <v>0</v>
      </c>
      <c r="DH422">
        <f t="shared" si="114"/>
        <v>0</v>
      </c>
      <c r="DI422">
        <f t="shared" si="115"/>
        <v>7050.24</v>
      </c>
      <c r="DJ422">
        <f>DI422</f>
        <v>7050.24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ROW(Source!A451)</f>
        <v>451</v>
      </c>
      <c r="B423">
        <v>312243454</v>
      </c>
      <c r="C423">
        <v>312244967</v>
      </c>
      <c r="D423">
        <v>277946011</v>
      </c>
      <c r="E423">
        <v>1</v>
      </c>
      <c r="F423">
        <v>1</v>
      </c>
      <c r="G423">
        <v>1</v>
      </c>
      <c r="H423">
        <v>2</v>
      </c>
      <c r="I423" t="s">
        <v>752</v>
      </c>
      <c r="J423" t="s">
        <v>753</v>
      </c>
      <c r="K423" t="s">
        <v>754</v>
      </c>
      <c r="L423">
        <v>1368</v>
      </c>
      <c r="N423">
        <v>1011</v>
      </c>
      <c r="O423" t="s">
        <v>443</v>
      </c>
      <c r="P423" t="s">
        <v>443</v>
      </c>
      <c r="Q423">
        <v>1</v>
      </c>
      <c r="W423">
        <v>0</v>
      </c>
      <c r="X423">
        <v>275358200</v>
      </c>
      <c r="Y423">
        <f t="shared" si="117"/>
        <v>0.12</v>
      </c>
      <c r="AA423">
        <v>0</v>
      </c>
      <c r="AB423">
        <v>95.79</v>
      </c>
      <c r="AC423">
        <v>0</v>
      </c>
      <c r="AD423">
        <v>0</v>
      </c>
      <c r="AE423">
        <v>0</v>
      </c>
      <c r="AF423">
        <v>95.79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0.12</v>
      </c>
      <c r="AU423" t="s">
        <v>3</v>
      </c>
      <c r="AV423">
        <v>1</v>
      </c>
      <c r="AW423">
        <v>2</v>
      </c>
      <c r="AX423">
        <v>312244973</v>
      </c>
      <c r="AY423">
        <v>1</v>
      </c>
      <c r="AZ423">
        <v>0</v>
      </c>
      <c r="BA423">
        <v>473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11.4948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11.4948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ROUND(Y423*Source!I451*DO423,7)</f>
        <v>0</v>
      </c>
      <c r="CX423">
        <f>ROUND(Y423*Source!I451,7)</f>
        <v>3</v>
      </c>
      <c r="CY423">
        <f>AB423</f>
        <v>95.79</v>
      </c>
      <c r="CZ423">
        <f>AF423</f>
        <v>95.79</v>
      </c>
      <c r="DA423">
        <f>AJ423</f>
        <v>1</v>
      </c>
      <c r="DB423">
        <f t="shared" si="118"/>
        <v>11.49</v>
      </c>
      <c r="DC423">
        <f t="shared" si="119"/>
        <v>0</v>
      </c>
      <c r="DD423" t="s">
        <v>3</v>
      </c>
      <c r="DE423" t="s">
        <v>3</v>
      </c>
      <c r="DF423">
        <f t="shared" si="120"/>
        <v>0</v>
      </c>
      <c r="DG423">
        <f t="shared" si="116"/>
        <v>287.37</v>
      </c>
      <c r="DH423">
        <f t="shared" si="114"/>
        <v>0</v>
      </c>
      <c r="DI423">
        <f t="shared" si="115"/>
        <v>0</v>
      </c>
      <c r="DJ423">
        <f>DG423+DH423</f>
        <v>287.37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ROW(Source!A451)</f>
        <v>451</v>
      </c>
      <c r="B424">
        <v>312243454</v>
      </c>
      <c r="C424">
        <v>312244967</v>
      </c>
      <c r="D424">
        <v>277866682</v>
      </c>
      <c r="E424">
        <v>1</v>
      </c>
      <c r="F424">
        <v>1</v>
      </c>
      <c r="G424">
        <v>1</v>
      </c>
      <c r="H424">
        <v>3</v>
      </c>
      <c r="I424" t="s">
        <v>755</v>
      </c>
      <c r="J424" t="s">
        <v>756</v>
      </c>
      <c r="K424" t="s">
        <v>757</v>
      </c>
      <c r="L424">
        <v>1346</v>
      </c>
      <c r="N424">
        <v>1009</v>
      </c>
      <c r="O424" t="s">
        <v>31</v>
      </c>
      <c r="P424" t="s">
        <v>31</v>
      </c>
      <c r="Q424">
        <v>1</v>
      </c>
      <c r="W424">
        <v>0</v>
      </c>
      <c r="X424">
        <v>1568892381</v>
      </c>
      <c r="Y424">
        <f t="shared" si="117"/>
        <v>0.03</v>
      </c>
      <c r="AA424">
        <v>146.29</v>
      </c>
      <c r="AB424">
        <v>0</v>
      </c>
      <c r="AC424">
        <v>0</v>
      </c>
      <c r="AD424">
        <v>0</v>
      </c>
      <c r="AE424">
        <v>155.63</v>
      </c>
      <c r="AF424">
        <v>0</v>
      </c>
      <c r="AG424">
        <v>0</v>
      </c>
      <c r="AH424">
        <v>0</v>
      </c>
      <c r="AI424">
        <v>0.94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0.03</v>
      </c>
      <c r="AU424" t="s">
        <v>3</v>
      </c>
      <c r="AV424">
        <v>0</v>
      </c>
      <c r="AW424">
        <v>2</v>
      </c>
      <c r="AX424">
        <v>312244974</v>
      </c>
      <c r="AY424">
        <v>1</v>
      </c>
      <c r="AZ424">
        <v>0</v>
      </c>
      <c r="BA424">
        <v>474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4.6688999999999998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4.6688999999999998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ROUND(Y424*Source!I451,7)</f>
        <v>0.75</v>
      </c>
      <c r="CY424">
        <f>AA424</f>
        <v>146.29</v>
      </c>
      <c r="CZ424">
        <f>AE424</f>
        <v>155.63</v>
      </c>
      <c r="DA424">
        <f>AI424</f>
        <v>0.94</v>
      </c>
      <c r="DB424">
        <f t="shared" si="118"/>
        <v>4.67</v>
      </c>
      <c r="DC424">
        <f t="shared" si="119"/>
        <v>0</v>
      </c>
      <c r="DD424" t="s">
        <v>3</v>
      </c>
      <c r="DE424" t="s">
        <v>3</v>
      </c>
      <c r="DF424">
        <f>ROUND(ROUND(AE424*AI424,2)*CX424,2)</f>
        <v>109.72</v>
      </c>
      <c r="DG424">
        <f t="shared" si="116"/>
        <v>0</v>
      </c>
      <c r="DH424">
        <f t="shared" si="114"/>
        <v>0</v>
      </c>
      <c r="DI424">
        <f t="shared" si="115"/>
        <v>0</v>
      </c>
      <c r="DJ424">
        <f>DF424</f>
        <v>109.72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ROW(Source!A451)</f>
        <v>451</v>
      </c>
      <c r="B425">
        <v>312243454</v>
      </c>
      <c r="C425">
        <v>312244967</v>
      </c>
      <c r="D425">
        <v>277880063</v>
      </c>
      <c r="E425">
        <v>1</v>
      </c>
      <c r="F425">
        <v>1</v>
      </c>
      <c r="G425">
        <v>1</v>
      </c>
      <c r="H425">
        <v>3</v>
      </c>
      <c r="I425" t="s">
        <v>758</v>
      </c>
      <c r="J425" t="s">
        <v>759</v>
      </c>
      <c r="K425" t="s">
        <v>760</v>
      </c>
      <c r="L425">
        <v>1348</v>
      </c>
      <c r="N425">
        <v>1009</v>
      </c>
      <c r="O425" t="s">
        <v>39</v>
      </c>
      <c r="P425" t="s">
        <v>39</v>
      </c>
      <c r="Q425">
        <v>1000</v>
      </c>
      <c r="W425">
        <v>0</v>
      </c>
      <c r="X425">
        <v>-2139674096</v>
      </c>
      <c r="Y425">
        <f t="shared" si="117"/>
        <v>5.0000000000000001E-3</v>
      </c>
      <c r="AA425">
        <v>51875.98</v>
      </c>
      <c r="AB425">
        <v>0</v>
      </c>
      <c r="AC425">
        <v>0</v>
      </c>
      <c r="AD425">
        <v>0</v>
      </c>
      <c r="AE425">
        <v>51875.98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5.0000000000000001E-3</v>
      </c>
      <c r="AU425" t="s">
        <v>3</v>
      </c>
      <c r="AV425">
        <v>0</v>
      </c>
      <c r="AW425">
        <v>2</v>
      </c>
      <c r="AX425">
        <v>312244975</v>
      </c>
      <c r="AY425">
        <v>1</v>
      </c>
      <c r="AZ425">
        <v>0</v>
      </c>
      <c r="BA425">
        <v>475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259.37990000000002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259.37990000000002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ROUND(Y425*Source!I451,7)</f>
        <v>0.125</v>
      </c>
      <c r="CY425">
        <f>AA425</f>
        <v>51875.98</v>
      </c>
      <c r="CZ425">
        <f>AE425</f>
        <v>51875.98</v>
      </c>
      <c r="DA425">
        <f>AI425</f>
        <v>1</v>
      </c>
      <c r="DB425">
        <f t="shared" si="118"/>
        <v>259.38</v>
      </c>
      <c r="DC425">
        <f t="shared" si="119"/>
        <v>0</v>
      </c>
      <c r="DD425" t="s">
        <v>3</v>
      </c>
      <c r="DE425" t="s">
        <v>3</v>
      </c>
      <c r="DF425">
        <f t="shared" ref="DF425:DF430" si="121">ROUND(ROUND(AE425,2)*CX425,2)</f>
        <v>6484.5</v>
      </c>
      <c r="DG425">
        <f t="shared" si="116"/>
        <v>0</v>
      </c>
      <c r="DH425">
        <f t="shared" si="114"/>
        <v>0</v>
      </c>
      <c r="DI425">
        <f t="shared" si="115"/>
        <v>0</v>
      </c>
      <c r="DJ425">
        <f>DF425</f>
        <v>6484.5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ROW(Source!A452)</f>
        <v>452</v>
      </c>
      <c r="B426">
        <v>312243454</v>
      </c>
      <c r="C426">
        <v>312244976</v>
      </c>
      <c r="D426">
        <v>277560299</v>
      </c>
      <c r="E426">
        <v>109</v>
      </c>
      <c r="F426">
        <v>1</v>
      </c>
      <c r="G426">
        <v>1</v>
      </c>
      <c r="H426">
        <v>1</v>
      </c>
      <c r="I426" t="s">
        <v>761</v>
      </c>
      <c r="J426" t="s">
        <v>3</v>
      </c>
      <c r="K426" t="s">
        <v>762</v>
      </c>
      <c r="L426">
        <v>1191</v>
      </c>
      <c r="N426">
        <v>1013</v>
      </c>
      <c r="O426" t="s">
        <v>657</v>
      </c>
      <c r="P426" t="s">
        <v>657</v>
      </c>
      <c r="Q426">
        <v>1</v>
      </c>
      <c r="W426">
        <v>0</v>
      </c>
      <c r="X426">
        <v>-2012709214</v>
      </c>
      <c r="Y426">
        <f t="shared" si="117"/>
        <v>18.5</v>
      </c>
      <c r="AA426">
        <v>0</v>
      </c>
      <c r="AB426">
        <v>0</v>
      </c>
      <c r="AC426">
        <v>0</v>
      </c>
      <c r="AD426">
        <v>467.28</v>
      </c>
      <c r="AE426">
        <v>0</v>
      </c>
      <c r="AF426">
        <v>0</v>
      </c>
      <c r="AG426">
        <v>0</v>
      </c>
      <c r="AH426">
        <v>467.28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18.5</v>
      </c>
      <c r="AU426" t="s">
        <v>3</v>
      </c>
      <c r="AV426">
        <v>1</v>
      </c>
      <c r="AW426">
        <v>2</v>
      </c>
      <c r="AX426">
        <v>312244986</v>
      </c>
      <c r="AY426">
        <v>1</v>
      </c>
      <c r="AZ426">
        <v>0</v>
      </c>
      <c r="BA426">
        <v>476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8644.68</v>
      </c>
      <c r="BN426">
        <v>18.5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8644.68</v>
      </c>
      <c r="BU426">
        <v>18.5</v>
      </c>
      <c r="BV426">
        <v>0</v>
      </c>
      <c r="BW426">
        <v>1</v>
      </c>
      <c r="CU426">
        <f>ROUND(AT426*Source!I452*AH426*AL426,2)</f>
        <v>19450.53</v>
      </c>
      <c r="CV426">
        <f>ROUND(Y426*Source!I452,7)</f>
        <v>41.625</v>
      </c>
      <c r="CW426">
        <v>0</v>
      </c>
      <c r="CX426">
        <f>ROUND(Y426*Source!I452,7)</f>
        <v>41.625</v>
      </c>
      <c r="CY426">
        <f>AD426</f>
        <v>467.28</v>
      </c>
      <c r="CZ426">
        <f>AH426</f>
        <v>467.28</v>
      </c>
      <c r="DA426">
        <f>AL426</f>
        <v>1</v>
      </c>
      <c r="DB426">
        <f t="shared" si="118"/>
        <v>8644.68</v>
      </c>
      <c r="DC426">
        <f t="shared" si="119"/>
        <v>0</v>
      </c>
      <c r="DD426" t="s">
        <v>3</v>
      </c>
      <c r="DE426" t="s">
        <v>3</v>
      </c>
      <c r="DF426">
        <f t="shared" si="121"/>
        <v>0</v>
      </c>
      <c r="DG426">
        <f t="shared" si="116"/>
        <v>0</v>
      </c>
      <c r="DH426">
        <f t="shared" si="114"/>
        <v>0</v>
      </c>
      <c r="DI426">
        <f t="shared" si="115"/>
        <v>19450.53</v>
      </c>
      <c r="DJ426">
        <f>DI426</f>
        <v>19450.53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ROW(Source!A452)</f>
        <v>452</v>
      </c>
      <c r="B427">
        <v>312243454</v>
      </c>
      <c r="C427">
        <v>312244976</v>
      </c>
      <c r="D427">
        <v>277560491</v>
      </c>
      <c r="E427">
        <v>109</v>
      </c>
      <c r="F427">
        <v>1</v>
      </c>
      <c r="G427">
        <v>1</v>
      </c>
      <c r="H427">
        <v>1</v>
      </c>
      <c r="I427" t="s">
        <v>658</v>
      </c>
      <c r="J427" t="s">
        <v>3</v>
      </c>
      <c r="K427" t="s">
        <v>659</v>
      </c>
      <c r="L427">
        <v>1191</v>
      </c>
      <c r="N427">
        <v>1013</v>
      </c>
      <c r="O427" t="s">
        <v>657</v>
      </c>
      <c r="P427" t="s">
        <v>657</v>
      </c>
      <c r="Q427">
        <v>1</v>
      </c>
      <c r="W427">
        <v>0</v>
      </c>
      <c r="X427">
        <v>-1417349443</v>
      </c>
      <c r="Y427">
        <f t="shared" si="117"/>
        <v>0.34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0.34</v>
      </c>
      <c r="AU427" t="s">
        <v>3</v>
      </c>
      <c r="AV427">
        <v>2</v>
      </c>
      <c r="AW427">
        <v>2</v>
      </c>
      <c r="AX427">
        <v>312244987</v>
      </c>
      <c r="AY427">
        <v>1</v>
      </c>
      <c r="AZ427">
        <v>0</v>
      </c>
      <c r="BA427">
        <v>477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ROUND(Y427*Source!I452,7)</f>
        <v>0.76500000000000001</v>
      </c>
      <c r="CY427">
        <f>AD427</f>
        <v>0</v>
      </c>
      <c r="CZ427">
        <f>AH427</f>
        <v>0</v>
      </c>
      <c r="DA427">
        <f>AL427</f>
        <v>1</v>
      </c>
      <c r="DB427">
        <f t="shared" si="118"/>
        <v>0</v>
      </c>
      <c r="DC427">
        <f t="shared" si="119"/>
        <v>0</v>
      </c>
      <c r="DD427" t="s">
        <v>3</v>
      </c>
      <c r="DE427" t="s">
        <v>3</v>
      </c>
      <c r="DF427">
        <f t="shared" si="121"/>
        <v>0</v>
      </c>
      <c r="DG427">
        <f t="shared" si="116"/>
        <v>0</v>
      </c>
      <c r="DH427">
        <f t="shared" si="114"/>
        <v>0</v>
      </c>
      <c r="DI427">
        <f t="shared" si="115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ROW(Source!A452)</f>
        <v>452</v>
      </c>
      <c r="B428">
        <v>312243454</v>
      </c>
      <c r="C428">
        <v>312244976</v>
      </c>
      <c r="D428">
        <v>277944622</v>
      </c>
      <c r="E428">
        <v>1</v>
      </c>
      <c r="F428">
        <v>1</v>
      </c>
      <c r="G428">
        <v>1</v>
      </c>
      <c r="H428">
        <v>2</v>
      </c>
      <c r="I428" t="s">
        <v>691</v>
      </c>
      <c r="J428" t="s">
        <v>692</v>
      </c>
      <c r="K428" t="s">
        <v>693</v>
      </c>
      <c r="L428">
        <v>1368</v>
      </c>
      <c r="N428">
        <v>1011</v>
      </c>
      <c r="O428" t="s">
        <v>443</v>
      </c>
      <c r="P428" t="s">
        <v>443</v>
      </c>
      <c r="Q428">
        <v>1</v>
      </c>
      <c r="W428">
        <v>0</v>
      </c>
      <c r="X428">
        <v>-776243211</v>
      </c>
      <c r="Y428">
        <f t="shared" si="117"/>
        <v>0.17</v>
      </c>
      <c r="AA428">
        <v>0</v>
      </c>
      <c r="AB428">
        <v>1472.33</v>
      </c>
      <c r="AC428">
        <v>642.05999999999995</v>
      </c>
      <c r="AD428">
        <v>0</v>
      </c>
      <c r="AE428">
        <v>0</v>
      </c>
      <c r="AF428">
        <v>1472.33</v>
      </c>
      <c r="AG428">
        <v>642.05999999999995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0.17</v>
      </c>
      <c r="AU428" t="s">
        <v>3</v>
      </c>
      <c r="AV428">
        <v>1</v>
      </c>
      <c r="AW428">
        <v>2</v>
      </c>
      <c r="AX428">
        <v>312244988</v>
      </c>
      <c r="AY428">
        <v>1</v>
      </c>
      <c r="AZ428">
        <v>0</v>
      </c>
      <c r="BA428">
        <v>478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250.2961</v>
      </c>
      <c r="BL428">
        <v>109.1502</v>
      </c>
      <c r="BM428">
        <v>0</v>
      </c>
      <c r="BN428">
        <v>0</v>
      </c>
      <c r="BO428">
        <v>0.17</v>
      </c>
      <c r="BP428">
        <v>1</v>
      </c>
      <c r="BQ428">
        <v>0</v>
      </c>
      <c r="BR428">
        <v>250.2961</v>
      </c>
      <c r="BS428">
        <v>109.1502</v>
      </c>
      <c r="BT428">
        <v>0</v>
      </c>
      <c r="BU428">
        <v>0</v>
      </c>
      <c r="BV428">
        <v>0.17</v>
      </c>
      <c r="BW428">
        <v>1</v>
      </c>
      <c r="CV428">
        <v>0</v>
      </c>
      <c r="CW428">
        <f>ROUND(Y428*Source!I452*DO428,7)</f>
        <v>0.38250000000000001</v>
      </c>
      <c r="CX428">
        <f>ROUND(Y428*Source!I452,7)</f>
        <v>0.38250000000000001</v>
      </c>
      <c r="CY428">
        <f>AB428</f>
        <v>1472.33</v>
      </c>
      <c r="CZ428">
        <f>AF428</f>
        <v>1472.33</v>
      </c>
      <c r="DA428">
        <f>AJ428</f>
        <v>1</v>
      </c>
      <c r="DB428">
        <f t="shared" si="118"/>
        <v>250.3</v>
      </c>
      <c r="DC428">
        <f t="shared" si="119"/>
        <v>109.15</v>
      </c>
      <c r="DD428" t="s">
        <v>3</v>
      </c>
      <c r="DE428" t="s">
        <v>3</v>
      </c>
      <c r="DF428">
        <f t="shared" si="121"/>
        <v>0</v>
      </c>
      <c r="DG428">
        <f t="shared" si="116"/>
        <v>563.16999999999996</v>
      </c>
      <c r="DH428">
        <f t="shared" si="114"/>
        <v>245.59</v>
      </c>
      <c r="DI428">
        <f t="shared" si="115"/>
        <v>0</v>
      </c>
      <c r="DJ428">
        <f>DG428+DH428</f>
        <v>808.76</v>
      </c>
      <c r="DK428">
        <v>1</v>
      </c>
      <c r="DL428" t="s">
        <v>694</v>
      </c>
      <c r="DM428">
        <v>6</v>
      </c>
      <c r="DN428" t="s">
        <v>657</v>
      </c>
      <c r="DO428">
        <v>1</v>
      </c>
    </row>
    <row r="429" spans="1:119" x14ac:dyDescent="0.2">
      <c r="A429">
        <f>ROW(Source!A452)</f>
        <v>452</v>
      </c>
      <c r="B429">
        <v>312243454</v>
      </c>
      <c r="C429">
        <v>312244976</v>
      </c>
      <c r="D429">
        <v>277945805</v>
      </c>
      <c r="E429">
        <v>1</v>
      </c>
      <c r="F429">
        <v>1</v>
      </c>
      <c r="G429">
        <v>1</v>
      </c>
      <c r="H429">
        <v>2</v>
      </c>
      <c r="I429" t="s">
        <v>664</v>
      </c>
      <c r="J429" t="s">
        <v>665</v>
      </c>
      <c r="K429" t="s">
        <v>666</v>
      </c>
      <c r="L429">
        <v>1368</v>
      </c>
      <c r="N429">
        <v>1011</v>
      </c>
      <c r="O429" t="s">
        <v>443</v>
      </c>
      <c r="P429" t="s">
        <v>443</v>
      </c>
      <c r="Q429">
        <v>1</v>
      </c>
      <c r="W429">
        <v>0</v>
      </c>
      <c r="X429">
        <v>721652621</v>
      </c>
      <c r="Y429">
        <f t="shared" si="117"/>
        <v>0.17</v>
      </c>
      <c r="AA429">
        <v>0</v>
      </c>
      <c r="AB429">
        <v>544.70000000000005</v>
      </c>
      <c r="AC429">
        <v>477.98</v>
      </c>
      <c r="AD429">
        <v>0</v>
      </c>
      <c r="AE429">
        <v>0</v>
      </c>
      <c r="AF429">
        <v>544.70000000000005</v>
      </c>
      <c r="AG429">
        <v>477.98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0.17</v>
      </c>
      <c r="AU429" t="s">
        <v>3</v>
      </c>
      <c r="AV429">
        <v>1</v>
      </c>
      <c r="AW429">
        <v>2</v>
      </c>
      <c r="AX429">
        <v>312244989</v>
      </c>
      <c r="AY429">
        <v>1</v>
      </c>
      <c r="AZ429">
        <v>0</v>
      </c>
      <c r="BA429">
        <v>479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92.599000000000018</v>
      </c>
      <c r="BL429">
        <v>81.256600000000006</v>
      </c>
      <c r="BM429">
        <v>0</v>
      </c>
      <c r="BN429">
        <v>0</v>
      </c>
      <c r="BO429">
        <v>0.17</v>
      </c>
      <c r="BP429">
        <v>1</v>
      </c>
      <c r="BQ429">
        <v>0</v>
      </c>
      <c r="BR429">
        <v>92.599000000000018</v>
      </c>
      <c r="BS429">
        <v>81.256600000000006</v>
      </c>
      <c r="BT429">
        <v>0</v>
      </c>
      <c r="BU429">
        <v>0</v>
      </c>
      <c r="BV429">
        <v>0.17</v>
      </c>
      <c r="BW429">
        <v>1</v>
      </c>
      <c r="CV429">
        <v>0</v>
      </c>
      <c r="CW429">
        <f>ROUND(Y429*Source!I452*DO429,7)</f>
        <v>0.38250000000000001</v>
      </c>
      <c r="CX429">
        <f>ROUND(Y429*Source!I452,7)</f>
        <v>0.38250000000000001</v>
      </c>
      <c r="CY429">
        <f>AB429</f>
        <v>544.70000000000005</v>
      </c>
      <c r="CZ429">
        <f>AF429</f>
        <v>544.70000000000005</v>
      </c>
      <c r="DA429">
        <f>AJ429</f>
        <v>1</v>
      </c>
      <c r="DB429">
        <f t="shared" si="118"/>
        <v>92.6</v>
      </c>
      <c r="DC429">
        <f t="shared" si="119"/>
        <v>81.260000000000005</v>
      </c>
      <c r="DD429" t="s">
        <v>3</v>
      </c>
      <c r="DE429" t="s">
        <v>3</v>
      </c>
      <c r="DF429">
        <f t="shared" si="121"/>
        <v>0</v>
      </c>
      <c r="DG429">
        <f t="shared" ref="DG429:DG445" si="122">ROUND(ROUND(AF429,2)*CX429,2)</f>
        <v>208.35</v>
      </c>
      <c r="DH429">
        <f t="shared" si="114"/>
        <v>182.83</v>
      </c>
      <c r="DI429">
        <f t="shared" si="115"/>
        <v>0</v>
      </c>
      <c r="DJ429">
        <f>DG429+DH429</f>
        <v>391.18</v>
      </c>
      <c r="DK429">
        <v>1</v>
      </c>
      <c r="DL429" t="s">
        <v>667</v>
      </c>
      <c r="DM429">
        <v>4</v>
      </c>
      <c r="DN429" t="s">
        <v>657</v>
      </c>
      <c r="DO429">
        <v>1</v>
      </c>
    </row>
    <row r="430" spans="1:119" x14ac:dyDescent="0.2">
      <c r="A430">
        <f>ROW(Source!A452)</f>
        <v>452</v>
      </c>
      <c r="B430">
        <v>312243454</v>
      </c>
      <c r="C430">
        <v>312244976</v>
      </c>
      <c r="D430">
        <v>277946072</v>
      </c>
      <c r="E430">
        <v>1</v>
      </c>
      <c r="F430">
        <v>1</v>
      </c>
      <c r="G430">
        <v>1</v>
      </c>
      <c r="H430">
        <v>2</v>
      </c>
      <c r="I430" t="s">
        <v>763</v>
      </c>
      <c r="J430" t="s">
        <v>764</v>
      </c>
      <c r="K430" t="s">
        <v>765</v>
      </c>
      <c r="L430">
        <v>1368</v>
      </c>
      <c r="N430">
        <v>1011</v>
      </c>
      <c r="O430" t="s">
        <v>443</v>
      </c>
      <c r="P430" t="s">
        <v>443</v>
      </c>
      <c r="Q430">
        <v>1</v>
      </c>
      <c r="W430">
        <v>0</v>
      </c>
      <c r="X430">
        <v>-278178338</v>
      </c>
      <c r="Y430">
        <f t="shared" si="117"/>
        <v>2.9</v>
      </c>
      <c r="AA430">
        <v>0</v>
      </c>
      <c r="AB430">
        <v>26.66</v>
      </c>
      <c r="AC430">
        <v>0</v>
      </c>
      <c r="AD430">
        <v>0</v>
      </c>
      <c r="AE430">
        <v>0</v>
      </c>
      <c r="AF430">
        <v>26.66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2.9</v>
      </c>
      <c r="AU430" t="s">
        <v>3</v>
      </c>
      <c r="AV430">
        <v>1</v>
      </c>
      <c r="AW430">
        <v>2</v>
      </c>
      <c r="AX430">
        <v>312244990</v>
      </c>
      <c r="AY430">
        <v>1</v>
      </c>
      <c r="AZ430">
        <v>0</v>
      </c>
      <c r="BA430">
        <v>480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77.313999999999993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77.313999999999993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ROUND(Y430*Source!I452*DO430,7)</f>
        <v>0</v>
      </c>
      <c r="CX430">
        <f>ROUND(Y430*Source!I452,7)</f>
        <v>6.5250000000000004</v>
      </c>
      <c r="CY430">
        <f>AB430</f>
        <v>26.66</v>
      </c>
      <c r="CZ430">
        <f>AF430</f>
        <v>26.66</v>
      </c>
      <c r="DA430">
        <f>AJ430</f>
        <v>1</v>
      </c>
      <c r="DB430">
        <f t="shared" si="118"/>
        <v>77.31</v>
      </c>
      <c r="DC430">
        <f t="shared" si="119"/>
        <v>0</v>
      </c>
      <c r="DD430" t="s">
        <v>3</v>
      </c>
      <c r="DE430" t="s">
        <v>3</v>
      </c>
      <c r="DF430">
        <f t="shared" si="121"/>
        <v>0</v>
      </c>
      <c r="DG430">
        <f t="shared" si="122"/>
        <v>173.96</v>
      </c>
      <c r="DH430">
        <f t="shared" si="114"/>
        <v>0</v>
      </c>
      <c r="DI430">
        <f t="shared" si="115"/>
        <v>0</v>
      </c>
      <c r="DJ430">
        <f>DG430+DH430</f>
        <v>173.96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ROW(Source!A452)</f>
        <v>452</v>
      </c>
      <c r="B431">
        <v>312243454</v>
      </c>
      <c r="C431">
        <v>312244976</v>
      </c>
      <c r="D431">
        <v>277866682</v>
      </c>
      <c r="E431">
        <v>1</v>
      </c>
      <c r="F431">
        <v>1</v>
      </c>
      <c r="G431">
        <v>1</v>
      </c>
      <c r="H431">
        <v>3</v>
      </c>
      <c r="I431" t="s">
        <v>755</v>
      </c>
      <c r="J431" t="s">
        <v>756</v>
      </c>
      <c r="K431" t="s">
        <v>757</v>
      </c>
      <c r="L431">
        <v>1346</v>
      </c>
      <c r="N431">
        <v>1009</v>
      </c>
      <c r="O431" t="s">
        <v>31</v>
      </c>
      <c r="P431" t="s">
        <v>31</v>
      </c>
      <c r="Q431">
        <v>1</v>
      </c>
      <c r="W431">
        <v>0</v>
      </c>
      <c r="X431">
        <v>1568892381</v>
      </c>
      <c r="Y431">
        <f t="shared" si="117"/>
        <v>0.9</v>
      </c>
      <c r="AA431">
        <v>146.29</v>
      </c>
      <c r="AB431">
        <v>0</v>
      </c>
      <c r="AC431">
        <v>0</v>
      </c>
      <c r="AD431">
        <v>0</v>
      </c>
      <c r="AE431">
        <v>155.63</v>
      </c>
      <c r="AF431">
        <v>0</v>
      </c>
      <c r="AG431">
        <v>0</v>
      </c>
      <c r="AH431">
        <v>0</v>
      </c>
      <c r="AI431">
        <v>0.94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0.9</v>
      </c>
      <c r="AU431" t="s">
        <v>3</v>
      </c>
      <c r="AV431">
        <v>0</v>
      </c>
      <c r="AW431">
        <v>2</v>
      </c>
      <c r="AX431">
        <v>312244991</v>
      </c>
      <c r="AY431">
        <v>1</v>
      </c>
      <c r="AZ431">
        <v>0</v>
      </c>
      <c r="BA431">
        <v>481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140.06700000000001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140.06700000000001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ROUND(Y431*Source!I452,7)</f>
        <v>2.0249999999999999</v>
      </c>
      <c r="CY431">
        <f>AA431</f>
        <v>146.29</v>
      </c>
      <c r="CZ431">
        <f>AE431</f>
        <v>155.63</v>
      </c>
      <c r="DA431">
        <f>AI431</f>
        <v>0.94</v>
      </c>
      <c r="DB431">
        <f t="shared" si="118"/>
        <v>140.07</v>
      </c>
      <c r="DC431">
        <f t="shared" si="119"/>
        <v>0</v>
      </c>
      <c r="DD431" t="s">
        <v>3</v>
      </c>
      <c r="DE431" t="s">
        <v>3</v>
      </c>
      <c r="DF431">
        <f>ROUND(ROUND(AE431*AI431,2)*CX431,2)</f>
        <v>296.24</v>
      </c>
      <c r="DG431">
        <f t="shared" si="122"/>
        <v>0</v>
      </c>
      <c r="DH431">
        <f t="shared" si="114"/>
        <v>0</v>
      </c>
      <c r="DI431">
        <f t="shared" si="115"/>
        <v>0</v>
      </c>
      <c r="DJ431">
        <f>DF431</f>
        <v>296.24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ROW(Source!A452)</f>
        <v>452</v>
      </c>
      <c r="B432">
        <v>312243454</v>
      </c>
      <c r="C432">
        <v>312244976</v>
      </c>
      <c r="D432">
        <v>277879351</v>
      </c>
      <c r="E432">
        <v>1</v>
      </c>
      <c r="F432">
        <v>1</v>
      </c>
      <c r="G432">
        <v>1</v>
      </c>
      <c r="H432">
        <v>3</v>
      </c>
      <c r="I432" t="s">
        <v>766</v>
      </c>
      <c r="J432" t="s">
        <v>767</v>
      </c>
      <c r="K432" t="s">
        <v>768</v>
      </c>
      <c r="L432">
        <v>1348</v>
      </c>
      <c r="N432">
        <v>1009</v>
      </c>
      <c r="O432" t="s">
        <v>39</v>
      </c>
      <c r="P432" t="s">
        <v>39</v>
      </c>
      <c r="Q432">
        <v>1000</v>
      </c>
      <c r="W432">
        <v>0</v>
      </c>
      <c r="X432">
        <v>161031189</v>
      </c>
      <c r="Y432">
        <f t="shared" si="117"/>
        <v>4.0000000000000001E-3</v>
      </c>
      <c r="AA432">
        <v>57629.03</v>
      </c>
      <c r="AB432">
        <v>0</v>
      </c>
      <c r="AC432">
        <v>0</v>
      </c>
      <c r="AD432">
        <v>0</v>
      </c>
      <c r="AE432">
        <v>57629.03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4.0000000000000001E-3</v>
      </c>
      <c r="AU432" t="s">
        <v>3</v>
      </c>
      <c r="AV432">
        <v>0</v>
      </c>
      <c r="AW432">
        <v>2</v>
      </c>
      <c r="AX432">
        <v>312244992</v>
      </c>
      <c r="AY432">
        <v>1</v>
      </c>
      <c r="AZ432">
        <v>0</v>
      </c>
      <c r="BA432">
        <v>482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230.51612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230.51612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ROUND(Y432*Source!I452,7)</f>
        <v>8.9999999999999993E-3</v>
      </c>
      <c r="CY432">
        <f>AA432</f>
        <v>57629.03</v>
      </c>
      <c r="CZ432">
        <f>AE432</f>
        <v>57629.03</v>
      </c>
      <c r="DA432">
        <f>AI432</f>
        <v>1</v>
      </c>
      <c r="DB432">
        <f t="shared" si="118"/>
        <v>230.52</v>
      </c>
      <c r="DC432">
        <f t="shared" si="119"/>
        <v>0</v>
      </c>
      <c r="DD432" t="s">
        <v>3</v>
      </c>
      <c r="DE432" t="s">
        <v>3</v>
      </c>
      <c r="DF432">
        <f t="shared" ref="DF432:DF439" si="123">ROUND(ROUND(AE432,2)*CX432,2)</f>
        <v>518.66</v>
      </c>
      <c r="DG432">
        <f t="shared" si="122"/>
        <v>0</v>
      </c>
      <c r="DH432">
        <f t="shared" si="114"/>
        <v>0</v>
      </c>
      <c r="DI432">
        <f t="shared" si="115"/>
        <v>0</v>
      </c>
      <c r="DJ432">
        <f>DF432</f>
        <v>518.66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ROW(Source!A452)</f>
        <v>452</v>
      </c>
      <c r="B433">
        <v>312243454</v>
      </c>
      <c r="C433">
        <v>312244976</v>
      </c>
      <c r="D433">
        <v>277896184</v>
      </c>
      <c r="E433">
        <v>1</v>
      </c>
      <c r="F433">
        <v>1</v>
      </c>
      <c r="G433">
        <v>1</v>
      </c>
      <c r="H433">
        <v>3</v>
      </c>
      <c r="I433" t="s">
        <v>769</v>
      </c>
      <c r="J433" t="s">
        <v>770</v>
      </c>
      <c r="K433" t="s">
        <v>771</v>
      </c>
      <c r="L433">
        <v>1346</v>
      </c>
      <c r="N433">
        <v>1009</v>
      </c>
      <c r="O433" t="s">
        <v>31</v>
      </c>
      <c r="P433" t="s">
        <v>31</v>
      </c>
      <c r="Q433">
        <v>1</v>
      </c>
      <c r="W433">
        <v>0</v>
      </c>
      <c r="X433">
        <v>1808131550</v>
      </c>
      <c r="Y433">
        <f t="shared" si="117"/>
        <v>2.4</v>
      </c>
      <c r="AA433">
        <v>1175.51</v>
      </c>
      <c r="AB433">
        <v>0</v>
      </c>
      <c r="AC433">
        <v>0</v>
      </c>
      <c r="AD433">
        <v>0</v>
      </c>
      <c r="AE433">
        <v>1175.51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2.4</v>
      </c>
      <c r="AU433" t="s">
        <v>3</v>
      </c>
      <c r="AV433">
        <v>0</v>
      </c>
      <c r="AW433">
        <v>2</v>
      </c>
      <c r="AX433">
        <v>312244993</v>
      </c>
      <c r="AY433">
        <v>1</v>
      </c>
      <c r="AZ433">
        <v>0</v>
      </c>
      <c r="BA433">
        <v>483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2821.2239999999997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2821.2239999999997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ROUND(Y433*Source!I452,7)</f>
        <v>5.4</v>
      </c>
      <c r="CY433">
        <f>AA433</f>
        <v>1175.51</v>
      </c>
      <c r="CZ433">
        <f>AE433</f>
        <v>1175.51</v>
      </c>
      <c r="DA433">
        <f>AI433</f>
        <v>1</v>
      </c>
      <c r="DB433">
        <f t="shared" si="118"/>
        <v>2821.22</v>
      </c>
      <c r="DC433">
        <f t="shared" si="119"/>
        <v>0</v>
      </c>
      <c r="DD433" t="s">
        <v>3</v>
      </c>
      <c r="DE433" t="s">
        <v>3</v>
      </c>
      <c r="DF433">
        <f t="shared" si="123"/>
        <v>6347.75</v>
      </c>
      <c r="DG433">
        <f t="shared" si="122"/>
        <v>0</v>
      </c>
      <c r="DH433">
        <f t="shared" si="114"/>
        <v>0</v>
      </c>
      <c r="DI433">
        <f t="shared" si="115"/>
        <v>0</v>
      </c>
      <c r="DJ433">
        <f>DF433</f>
        <v>6347.75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ROW(Source!A452)</f>
        <v>452</v>
      </c>
      <c r="B434">
        <v>312243454</v>
      </c>
      <c r="C434">
        <v>312244976</v>
      </c>
      <c r="D434">
        <v>277566433</v>
      </c>
      <c r="E434">
        <v>109</v>
      </c>
      <c r="F434">
        <v>1</v>
      </c>
      <c r="G434">
        <v>1</v>
      </c>
      <c r="H434">
        <v>3</v>
      </c>
      <c r="I434" t="s">
        <v>413</v>
      </c>
      <c r="J434" t="s">
        <v>3</v>
      </c>
      <c r="K434" t="s">
        <v>414</v>
      </c>
      <c r="L434">
        <v>3277935</v>
      </c>
      <c r="N434">
        <v>1013</v>
      </c>
      <c r="O434" t="s">
        <v>415</v>
      </c>
      <c r="P434" t="s">
        <v>415</v>
      </c>
      <c r="Q434">
        <v>1</v>
      </c>
      <c r="W434">
        <v>0</v>
      </c>
      <c r="X434">
        <v>274903907</v>
      </c>
      <c r="Y434">
        <f t="shared" si="117"/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 t="s">
        <v>3</v>
      </c>
      <c r="AT434">
        <v>2</v>
      </c>
      <c r="AU434" t="s">
        <v>3</v>
      </c>
      <c r="AV434">
        <v>0</v>
      </c>
      <c r="AW434">
        <v>2</v>
      </c>
      <c r="AX434">
        <v>312244994</v>
      </c>
      <c r="AY434">
        <v>1</v>
      </c>
      <c r="AZ434">
        <v>0</v>
      </c>
      <c r="BA434">
        <v>484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ROUND(Y434*Source!I452,7)</f>
        <v>4.5</v>
      </c>
      <c r="CY434">
        <f>AA434</f>
        <v>0</v>
      </c>
      <c r="CZ434">
        <f>AE434</f>
        <v>0</v>
      </c>
      <c r="DA434">
        <f>AI434</f>
        <v>1</v>
      </c>
      <c r="DB434">
        <f t="shared" si="118"/>
        <v>0</v>
      </c>
      <c r="DC434">
        <f t="shared" si="119"/>
        <v>0</v>
      </c>
      <c r="DD434" t="s">
        <v>3</v>
      </c>
      <c r="DE434" t="s">
        <v>3</v>
      </c>
      <c r="DF434">
        <f t="shared" si="123"/>
        <v>0</v>
      </c>
      <c r="DG434">
        <f t="shared" si="122"/>
        <v>0</v>
      </c>
      <c r="DH434">
        <f t="shared" si="114"/>
        <v>0</v>
      </c>
      <c r="DI434">
        <f t="shared" si="115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ROW(Source!A454)</f>
        <v>454</v>
      </c>
      <c r="B435">
        <v>312243454</v>
      </c>
      <c r="C435">
        <v>312244996</v>
      </c>
      <c r="D435">
        <v>277560305</v>
      </c>
      <c r="E435">
        <v>109</v>
      </c>
      <c r="F435">
        <v>1</v>
      </c>
      <c r="G435">
        <v>1</v>
      </c>
      <c r="H435">
        <v>1</v>
      </c>
      <c r="I435" t="s">
        <v>772</v>
      </c>
      <c r="J435" t="s">
        <v>3</v>
      </c>
      <c r="K435" t="s">
        <v>773</v>
      </c>
      <c r="L435">
        <v>1191</v>
      </c>
      <c r="N435">
        <v>1013</v>
      </c>
      <c r="O435" t="s">
        <v>657</v>
      </c>
      <c r="P435" t="s">
        <v>657</v>
      </c>
      <c r="Q435">
        <v>1</v>
      </c>
      <c r="W435">
        <v>0</v>
      </c>
      <c r="X435">
        <v>-1111239348</v>
      </c>
      <c r="Y435">
        <f>(AT435*ROUND(1.05,7))</f>
        <v>43.260000000000005</v>
      </c>
      <c r="AA435">
        <v>0</v>
      </c>
      <c r="AB435">
        <v>0</v>
      </c>
      <c r="AC435">
        <v>0</v>
      </c>
      <c r="AD435">
        <v>477.98</v>
      </c>
      <c r="AE435">
        <v>0</v>
      </c>
      <c r="AF435">
        <v>0</v>
      </c>
      <c r="AG435">
        <v>0</v>
      </c>
      <c r="AH435">
        <v>477.98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41.2</v>
      </c>
      <c r="AU435" t="s">
        <v>422</v>
      </c>
      <c r="AV435">
        <v>1</v>
      </c>
      <c r="AW435">
        <v>2</v>
      </c>
      <c r="AX435">
        <v>312245006</v>
      </c>
      <c r="AY435">
        <v>1</v>
      </c>
      <c r="AZ435">
        <v>0</v>
      </c>
      <c r="BA435">
        <v>485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19692.776000000002</v>
      </c>
      <c r="BN435">
        <v>41.2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20677.414800000002</v>
      </c>
      <c r="BU435">
        <v>43.260000000000005</v>
      </c>
      <c r="BV435">
        <v>0</v>
      </c>
      <c r="BW435">
        <v>1</v>
      </c>
      <c r="CU435">
        <f>ROUND(AT435*Source!I454*AH435*AL435,2)</f>
        <v>7089.4</v>
      </c>
      <c r="CV435">
        <f>ROUND(Y435*Source!I454,7)</f>
        <v>15.573600000000001</v>
      </c>
      <c r="CW435">
        <v>0</v>
      </c>
      <c r="CX435">
        <f>ROUND(Y435*Source!I454,7)</f>
        <v>15.573600000000001</v>
      </c>
      <c r="CY435">
        <f>AD435</f>
        <v>477.98</v>
      </c>
      <c r="CZ435">
        <f>AH435</f>
        <v>477.98</v>
      </c>
      <c r="DA435">
        <f>AL435</f>
        <v>1</v>
      </c>
      <c r="DB435">
        <f>ROUND((ROUND(AT435*CZ435,2)*ROUND(1.05,7)),6)</f>
        <v>20677.419000000002</v>
      </c>
      <c r="DC435">
        <f>ROUND((ROUND(AT435*AG435,2)*ROUND(1.05,7)),6)</f>
        <v>0</v>
      </c>
      <c r="DD435" t="s">
        <v>3</v>
      </c>
      <c r="DE435" t="s">
        <v>3</v>
      </c>
      <c r="DF435">
        <f t="shared" si="123"/>
        <v>0</v>
      </c>
      <c r="DG435">
        <f t="shared" si="122"/>
        <v>0</v>
      </c>
      <c r="DH435">
        <f t="shared" si="114"/>
        <v>0</v>
      </c>
      <c r="DI435">
        <f t="shared" si="115"/>
        <v>7443.87</v>
      </c>
      <c r="DJ435">
        <f>DI435</f>
        <v>7443.87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ROW(Source!A454)</f>
        <v>454</v>
      </c>
      <c r="B436">
        <v>312243454</v>
      </c>
      <c r="C436">
        <v>312244996</v>
      </c>
      <c r="D436">
        <v>277560491</v>
      </c>
      <c r="E436">
        <v>109</v>
      </c>
      <c r="F436">
        <v>1</v>
      </c>
      <c r="G436">
        <v>1</v>
      </c>
      <c r="H436">
        <v>1</v>
      </c>
      <c r="I436" t="s">
        <v>658</v>
      </c>
      <c r="J436" t="s">
        <v>3</v>
      </c>
      <c r="K436" t="s">
        <v>659</v>
      </c>
      <c r="L436">
        <v>1191</v>
      </c>
      <c r="N436">
        <v>1013</v>
      </c>
      <c r="O436" t="s">
        <v>657</v>
      </c>
      <c r="P436" t="s">
        <v>657</v>
      </c>
      <c r="Q436">
        <v>1</v>
      </c>
      <c r="W436">
        <v>0</v>
      </c>
      <c r="X436">
        <v>-1417349443</v>
      </c>
      <c r="Y436">
        <f>AT436</f>
        <v>0.2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0.2</v>
      </c>
      <c r="AU436" t="s">
        <v>3</v>
      </c>
      <c r="AV436">
        <v>2</v>
      </c>
      <c r="AW436">
        <v>2</v>
      </c>
      <c r="AX436">
        <v>312245007</v>
      </c>
      <c r="AY436">
        <v>1</v>
      </c>
      <c r="AZ436">
        <v>0</v>
      </c>
      <c r="BA436">
        <v>486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ROUND(Y436*Source!I454,7)</f>
        <v>7.1999999999999995E-2</v>
      </c>
      <c r="CY436">
        <f>AD436</f>
        <v>0</v>
      </c>
      <c r="CZ436">
        <f>AH436</f>
        <v>0</v>
      </c>
      <c r="DA436">
        <f>AL436</f>
        <v>1</v>
      </c>
      <c r="DB436">
        <f>ROUND(ROUND(AT436*CZ436,2),6)</f>
        <v>0</v>
      </c>
      <c r="DC436">
        <f>ROUND(ROUND(AT436*AG436,2),6)</f>
        <v>0</v>
      </c>
      <c r="DD436" t="s">
        <v>3</v>
      </c>
      <c r="DE436" t="s">
        <v>3</v>
      </c>
      <c r="DF436">
        <f t="shared" si="123"/>
        <v>0</v>
      </c>
      <c r="DG436">
        <f t="shared" si="122"/>
        <v>0</v>
      </c>
      <c r="DH436">
        <f t="shared" si="114"/>
        <v>0</v>
      </c>
      <c r="DI436">
        <f t="shared" si="115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ROW(Source!A454)</f>
        <v>454</v>
      </c>
      <c r="B437">
        <v>312243454</v>
      </c>
      <c r="C437">
        <v>312244996</v>
      </c>
      <c r="D437">
        <v>277944622</v>
      </c>
      <c r="E437">
        <v>1</v>
      </c>
      <c r="F437">
        <v>1</v>
      </c>
      <c r="G437">
        <v>1</v>
      </c>
      <c r="H437">
        <v>2</v>
      </c>
      <c r="I437" t="s">
        <v>691</v>
      </c>
      <c r="J437" t="s">
        <v>692</v>
      </c>
      <c r="K437" t="s">
        <v>693</v>
      </c>
      <c r="L437">
        <v>1368</v>
      </c>
      <c r="N437">
        <v>1011</v>
      </c>
      <c r="O437" t="s">
        <v>443</v>
      </c>
      <c r="P437" t="s">
        <v>443</v>
      </c>
      <c r="Q437">
        <v>1</v>
      </c>
      <c r="W437">
        <v>0</v>
      </c>
      <c r="X437">
        <v>-776243211</v>
      </c>
      <c r="Y437">
        <f>AT437</f>
        <v>0.1</v>
      </c>
      <c r="AA437">
        <v>0</v>
      </c>
      <c r="AB437">
        <v>1472.33</v>
      </c>
      <c r="AC437">
        <v>642.05999999999995</v>
      </c>
      <c r="AD437">
        <v>0</v>
      </c>
      <c r="AE437">
        <v>0</v>
      </c>
      <c r="AF437">
        <v>1472.33</v>
      </c>
      <c r="AG437">
        <v>642.05999999999995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0.1</v>
      </c>
      <c r="AU437" t="s">
        <v>3</v>
      </c>
      <c r="AV437">
        <v>1</v>
      </c>
      <c r="AW437">
        <v>2</v>
      </c>
      <c r="AX437">
        <v>312245008</v>
      </c>
      <c r="AY437">
        <v>1</v>
      </c>
      <c r="AZ437">
        <v>0</v>
      </c>
      <c r="BA437">
        <v>487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147.233</v>
      </c>
      <c r="BL437">
        <v>64.206000000000003</v>
      </c>
      <c r="BM437">
        <v>0</v>
      </c>
      <c r="BN437">
        <v>0</v>
      </c>
      <c r="BO437">
        <v>0.1</v>
      </c>
      <c r="BP437">
        <v>1</v>
      </c>
      <c r="BQ437">
        <v>0</v>
      </c>
      <c r="BR437">
        <v>147.233</v>
      </c>
      <c r="BS437">
        <v>64.206000000000003</v>
      </c>
      <c r="BT437">
        <v>0</v>
      </c>
      <c r="BU437">
        <v>0</v>
      </c>
      <c r="BV437">
        <v>0.1</v>
      </c>
      <c r="BW437">
        <v>1</v>
      </c>
      <c r="CV437">
        <v>0</v>
      </c>
      <c r="CW437">
        <f>ROUND(Y437*Source!I454*DO437,7)</f>
        <v>3.5999999999999997E-2</v>
      </c>
      <c r="CX437">
        <f>ROUND(Y437*Source!I454,7)</f>
        <v>3.5999999999999997E-2</v>
      </c>
      <c r="CY437">
        <f>AB437</f>
        <v>1472.33</v>
      </c>
      <c r="CZ437">
        <f>AF437</f>
        <v>1472.33</v>
      </c>
      <c r="DA437">
        <f>AJ437</f>
        <v>1</v>
      </c>
      <c r="DB437">
        <f>ROUND(ROUND(AT437*CZ437,2),6)</f>
        <v>147.22999999999999</v>
      </c>
      <c r="DC437">
        <f>ROUND(ROUND(AT437*AG437,2),6)</f>
        <v>64.209999999999994</v>
      </c>
      <c r="DD437" t="s">
        <v>3</v>
      </c>
      <c r="DE437" t="s">
        <v>3</v>
      </c>
      <c r="DF437">
        <f t="shared" si="123"/>
        <v>0</v>
      </c>
      <c r="DG437">
        <f t="shared" si="122"/>
        <v>53</v>
      </c>
      <c r="DH437">
        <f t="shared" si="114"/>
        <v>23.11</v>
      </c>
      <c r="DI437">
        <f t="shared" si="115"/>
        <v>0</v>
      </c>
      <c r="DJ437">
        <f>DG437+DH437</f>
        <v>76.11</v>
      </c>
      <c r="DK437">
        <v>1</v>
      </c>
      <c r="DL437" t="s">
        <v>694</v>
      </c>
      <c r="DM437">
        <v>6</v>
      </c>
      <c r="DN437" t="s">
        <v>657</v>
      </c>
      <c r="DO437">
        <v>1</v>
      </c>
    </row>
    <row r="438" spans="1:119" x14ac:dyDescent="0.2">
      <c r="A438">
        <f>ROW(Source!A454)</f>
        <v>454</v>
      </c>
      <c r="B438">
        <v>312243454</v>
      </c>
      <c r="C438">
        <v>312244996</v>
      </c>
      <c r="D438">
        <v>277945805</v>
      </c>
      <c r="E438">
        <v>1</v>
      </c>
      <c r="F438">
        <v>1</v>
      </c>
      <c r="G438">
        <v>1</v>
      </c>
      <c r="H438">
        <v>2</v>
      </c>
      <c r="I438" t="s">
        <v>664</v>
      </c>
      <c r="J438" t="s">
        <v>665</v>
      </c>
      <c r="K438" t="s">
        <v>666</v>
      </c>
      <c r="L438">
        <v>1368</v>
      </c>
      <c r="N438">
        <v>1011</v>
      </c>
      <c r="O438" t="s">
        <v>443</v>
      </c>
      <c r="P438" t="s">
        <v>443</v>
      </c>
      <c r="Q438">
        <v>1</v>
      </c>
      <c r="W438">
        <v>0</v>
      </c>
      <c r="X438">
        <v>721652621</v>
      </c>
      <c r="Y438">
        <f>AT438</f>
        <v>0.1</v>
      </c>
      <c r="AA438">
        <v>0</v>
      </c>
      <c r="AB438">
        <v>544.70000000000005</v>
      </c>
      <c r="AC438">
        <v>477.98</v>
      </c>
      <c r="AD438">
        <v>0</v>
      </c>
      <c r="AE438">
        <v>0</v>
      </c>
      <c r="AF438">
        <v>544.70000000000005</v>
      </c>
      <c r="AG438">
        <v>477.98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3</v>
      </c>
      <c r="AV438">
        <v>1</v>
      </c>
      <c r="AW438">
        <v>2</v>
      </c>
      <c r="AX438">
        <v>312245009</v>
      </c>
      <c r="AY438">
        <v>1</v>
      </c>
      <c r="AZ438">
        <v>0</v>
      </c>
      <c r="BA438">
        <v>488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54.470000000000006</v>
      </c>
      <c r="BL438">
        <v>47.798000000000002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54.470000000000006</v>
      </c>
      <c r="BS438">
        <v>47.798000000000002</v>
      </c>
      <c r="BT438">
        <v>0</v>
      </c>
      <c r="BU438">
        <v>0</v>
      </c>
      <c r="BV438">
        <v>0.1</v>
      </c>
      <c r="BW438">
        <v>1</v>
      </c>
      <c r="CV438">
        <v>0</v>
      </c>
      <c r="CW438">
        <f>ROUND(Y438*Source!I454*DO438,7)</f>
        <v>3.5999999999999997E-2</v>
      </c>
      <c r="CX438">
        <f>ROUND(Y438*Source!I454,7)</f>
        <v>3.5999999999999997E-2</v>
      </c>
      <c r="CY438">
        <f>AB438</f>
        <v>544.70000000000005</v>
      </c>
      <c r="CZ438">
        <f>AF438</f>
        <v>544.70000000000005</v>
      </c>
      <c r="DA438">
        <f>AJ438</f>
        <v>1</v>
      </c>
      <c r="DB438">
        <f>ROUND(ROUND(AT438*CZ438,2),6)</f>
        <v>54.47</v>
      </c>
      <c r="DC438">
        <f>ROUND(ROUND(AT438*AG438,2),6)</f>
        <v>47.8</v>
      </c>
      <c r="DD438" t="s">
        <v>3</v>
      </c>
      <c r="DE438" t="s">
        <v>3</v>
      </c>
      <c r="DF438">
        <f t="shared" si="123"/>
        <v>0</v>
      </c>
      <c r="DG438">
        <f t="shared" si="122"/>
        <v>19.61</v>
      </c>
      <c r="DH438">
        <f t="shared" si="114"/>
        <v>17.21</v>
      </c>
      <c r="DI438">
        <f t="shared" si="115"/>
        <v>0</v>
      </c>
      <c r="DJ438">
        <f>DG438+DH438</f>
        <v>36.82</v>
      </c>
      <c r="DK438">
        <v>1</v>
      </c>
      <c r="DL438" t="s">
        <v>667</v>
      </c>
      <c r="DM438">
        <v>4</v>
      </c>
      <c r="DN438" t="s">
        <v>657</v>
      </c>
      <c r="DO438">
        <v>1</v>
      </c>
    </row>
    <row r="439" spans="1:119" x14ac:dyDescent="0.2">
      <c r="A439">
        <f>ROW(Source!A454)</f>
        <v>454</v>
      </c>
      <c r="B439">
        <v>312243454</v>
      </c>
      <c r="C439">
        <v>312244996</v>
      </c>
      <c r="D439">
        <v>277946072</v>
      </c>
      <c r="E439">
        <v>1</v>
      </c>
      <c r="F439">
        <v>1</v>
      </c>
      <c r="G439">
        <v>1</v>
      </c>
      <c r="H439">
        <v>2</v>
      </c>
      <c r="I439" t="s">
        <v>763</v>
      </c>
      <c r="J439" t="s">
        <v>764</v>
      </c>
      <c r="K439" t="s">
        <v>765</v>
      </c>
      <c r="L439">
        <v>1368</v>
      </c>
      <c r="N439">
        <v>1011</v>
      </c>
      <c r="O439" t="s">
        <v>443</v>
      </c>
      <c r="P439" t="s">
        <v>443</v>
      </c>
      <c r="Q439">
        <v>1</v>
      </c>
      <c r="W439">
        <v>0</v>
      </c>
      <c r="X439">
        <v>-278178338</v>
      </c>
      <c r="Y439">
        <f>AT439</f>
        <v>0.16</v>
      </c>
      <c r="AA439">
        <v>0</v>
      </c>
      <c r="AB439">
        <v>26.66</v>
      </c>
      <c r="AC439">
        <v>0</v>
      </c>
      <c r="AD439">
        <v>0</v>
      </c>
      <c r="AE439">
        <v>0</v>
      </c>
      <c r="AF439">
        <v>26.66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0.16</v>
      </c>
      <c r="AU439" t="s">
        <v>3</v>
      </c>
      <c r="AV439">
        <v>1</v>
      </c>
      <c r="AW439">
        <v>2</v>
      </c>
      <c r="AX439">
        <v>312245010</v>
      </c>
      <c r="AY439">
        <v>1</v>
      </c>
      <c r="AZ439">
        <v>0</v>
      </c>
      <c r="BA439">
        <v>489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4.2656000000000001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4.2656000000000001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f>ROUND(Y439*Source!I454*DO439,7)</f>
        <v>0</v>
      </c>
      <c r="CX439">
        <f>ROUND(Y439*Source!I454,7)</f>
        <v>5.7599999999999998E-2</v>
      </c>
      <c r="CY439">
        <f>AB439</f>
        <v>26.66</v>
      </c>
      <c r="CZ439">
        <f>AF439</f>
        <v>26.66</v>
      </c>
      <c r="DA439">
        <f>AJ439</f>
        <v>1</v>
      </c>
      <c r="DB439">
        <f>ROUND(ROUND(AT439*CZ439,2),6)</f>
        <v>4.2699999999999996</v>
      </c>
      <c r="DC439">
        <f>ROUND(ROUND(AT439*AG439,2),6)</f>
        <v>0</v>
      </c>
      <c r="DD439" t="s">
        <v>3</v>
      </c>
      <c r="DE439" t="s">
        <v>3</v>
      </c>
      <c r="DF439">
        <f t="shared" si="123"/>
        <v>0</v>
      </c>
      <c r="DG439">
        <f t="shared" si="122"/>
        <v>1.54</v>
      </c>
      <c r="DH439">
        <f t="shared" si="114"/>
        <v>0</v>
      </c>
      <c r="DI439">
        <f t="shared" si="115"/>
        <v>0</v>
      </c>
      <c r="DJ439">
        <f>DG439+DH439</f>
        <v>1.54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ROW(Source!A454)</f>
        <v>454</v>
      </c>
      <c r="B440">
        <v>312243454</v>
      </c>
      <c r="C440">
        <v>312244996</v>
      </c>
      <c r="D440">
        <v>277879488</v>
      </c>
      <c r="E440">
        <v>1</v>
      </c>
      <c r="F440">
        <v>1</v>
      </c>
      <c r="G440">
        <v>1</v>
      </c>
      <c r="H440">
        <v>3</v>
      </c>
      <c r="I440" t="s">
        <v>699</v>
      </c>
      <c r="J440" t="s">
        <v>700</v>
      </c>
      <c r="K440" t="s">
        <v>701</v>
      </c>
      <c r="L440">
        <v>1348</v>
      </c>
      <c r="N440">
        <v>1009</v>
      </c>
      <c r="O440" t="s">
        <v>39</v>
      </c>
      <c r="P440" t="s">
        <v>39</v>
      </c>
      <c r="Q440">
        <v>1000</v>
      </c>
      <c r="W440">
        <v>0</v>
      </c>
      <c r="X440">
        <v>-393839491</v>
      </c>
      <c r="Y440">
        <f>(AT440*ROUND(0,7))</f>
        <v>0</v>
      </c>
      <c r="AA440">
        <v>63982.51</v>
      </c>
      <c r="AB440">
        <v>0</v>
      </c>
      <c r="AC440">
        <v>0</v>
      </c>
      <c r="AD440">
        <v>0</v>
      </c>
      <c r="AE440">
        <v>70310.45</v>
      </c>
      <c r="AF440">
        <v>0</v>
      </c>
      <c r="AG440">
        <v>0</v>
      </c>
      <c r="AH440">
        <v>0</v>
      </c>
      <c r="AI440">
        <v>0.91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3.0000000000000001E-3</v>
      </c>
      <c r="AU440" t="s">
        <v>22</v>
      </c>
      <c r="AV440">
        <v>0</v>
      </c>
      <c r="AW440">
        <v>2</v>
      </c>
      <c r="AX440">
        <v>312245011</v>
      </c>
      <c r="AY440">
        <v>1</v>
      </c>
      <c r="AZ440">
        <v>0</v>
      </c>
      <c r="BA440">
        <v>490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210.93135000000001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ROUND(Y440*Source!I454,7)</f>
        <v>0</v>
      </c>
      <c r="CY440">
        <f>AA440</f>
        <v>63982.51</v>
      </c>
      <c r="CZ440">
        <f>AE440</f>
        <v>70310.45</v>
      </c>
      <c r="DA440">
        <f>AI440</f>
        <v>0.91</v>
      </c>
      <c r="DB440">
        <f>ROUND((ROUND(AT440*CZ440,2)*ROUND(0,7)),6)</f>
        <v>0</v>
      </c>
      <c r="DC440">
        <f>ROUND((ROUND(AT440*AG440,2)*ROUND(0,7)),6)</f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122"/>
        <v>0</v>
      </c>
      <c r="DH440">
        <f t="shared" si="114"/>
        <v>0</v>
      </c>
      <c r="DI440">
        <f t="shared" si="11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ROW(Source!A454)</f>
        <v>454</v>
      </c>
      <c r="B441">
        <v>312243454</v>
      </c>
      <c r="C441">
        <v>312244996</v>
      </c>
      <c r="D441">
        <v>277896271</v>
      </c>
      <c r="E441">
        <v>1</v>
      </c>
      <c r="F441">
        <v>1</v>
      </c>
      <c r="G441">
        <v>1</v>
      </c>
      <c r="H441">
        <v>3</v>
      </c>
      <c r="I441" t="s">
        <v>774</v>
      </c>
      <c r="J441" t="s">
        <v>775</v>
      </c>
      <c r="K441" t="s">
        <v>776</v>
      </c>
      <c r="L441">
        <v>1346</v>
      </c>
      <c r="N441">
        <v>1009</v>
      </c>
      <c r="O441" t="s">
        <v>31</v>
      </c>
      <c r="P441" t="s">
        <v>31</v>
      </c>
      <c r="Q441">
        <v>1</v>
      </c>
      <c r="W441">
        <v>0</v>
      </c>
      <c r="X441">
        <v>628117784</v>
      </c>
      <c r="Y441">
        <f>(AT441*ROUND(0,7))</f>
        <v>0</v>
      </c>
      <c r="AA441">
        <v>103.84</v>
      </c>
      <c r="AB441">
        <v>0</v>
      </c>
      <c r="AC441">
        <v>0</v>
      </c>
      <c r="AD441">
        <v>0</v>
      </c>
      <c r="AE441">
        <v>79.88</v>
      </c>
      <c r="AF441">
        <v>0</v>
      </c>
      <c r="AG441">
        <v>0</v>
      </c>
      <c r="AH441">
        <v>0</v>
      </c>
      <c r="AI441">
        <v>1.3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0.8</v>
      </c>
      <c r="AU441" t="s">
        <v>22</v>
      </c>
      <c r="AV441">
        <v>0</v>
      </c>
      <c r="AW441">
        <v>2</v>
      </c>
      <c r="AX441">
        <v>312245012</v>
      </c>
      <c r="AY441">
        <v>1</v>
      </c>
      <c r="AZ441">
        <v>0</v>
      </c>
      <c r="BA441">
        <v>491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63.903999999999996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ROUND(Y441*Source!I454,7)</f>
        <v>0</v>
      </c>
      <c r="CY441">
        <f>AA441</f>
        <v>103.84</v>
      </c>
      <c r="CZ441">
        <f>AE441</f>
        <v>79.88</v>
      </c>
      <c r="DA441">
        <f>AI441</f>
        <v>1.3</v>
      </c>
      <c r="DB441">
        <f>ROUND((ROUND(AT441*CZ441,2)*ROUND(0,7)),6)</f>
        <v>0</v>
      </c>
      <c r="DC441">
        <f>ROUND((ROUND(AT441*AG441,2)*ROUND(0,7)),6)</f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122"/>
        <v>0</v>
      </c>
      <c r="DH441">
        <f t="shared" si="114"/>
        <v>0</v>
      </c>
      <c r="DI441">
        <f t="shared" si="115"/>
        <v>0</v>
      </c>
      <c r="DJ441">
        <f>DF441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ROW(Source!A454)</f>
        <v>454</v>
      </c>
      <c r="B442">
        <v>312243454</v>
      </c>
      <c r="C442">
        <v>312244996</v>
      </c>
      <c r="D442">
        <v>277913527</v>
      </c>
      <c r="E442">
        <v>1</v>
      </c>
      <c r="F442">
        <v>1</v>
      </c>
      <c r="G442">
        <v>1</v>
      </c>
      <c r="H442">
        <v>3</v>
      </c>
      <c r="I442" t="s">
        <v>777</v>
      </c>
      <c r="J442" t="s">
        <v>778</v>
      </c>
      <c r="K442" t="s">
        <v>779</v>
      </c>
      <c r="L442">
        <v>1425</v>
      </c>
      <c r="N442">
        <v>1013</v>
      </c>
      <c r="O442" t="s">
        <v>419</v>
      </c>
      <c r="P442" t="s">
        <v>419</v>
      </c>
      <c r="Q442">
        <v>1</v>
      </c>
      <c r="W442">
        <v>0</v>
      </c>
      <c r="X442">
        <v>-1805539077</v>
      </c>
      <c r="Y442">
        <f>(AT442*ROUND(0,7))</f>
        <v>0</v>
      </c>
      <c r="AA442">
        <v>932.37</v>
      </c>
      <c r="AB442">
        <v>0</v>
      </c>
      <c r="AC442">
        <v>0</v>
      </c>
      <c r="AD442">
        <v>0</v>
      </c>
      <c r="AE442">
        <v>896.51</v>
      </c>
      <c r="AF442">
        <v>0</v>
      </c>
      <c r="AG442">
        <v>0</v>
      </c>
      <c r="AH442">
        <v>0</v>
      </c>
      <c r="AI442">
        <v>1.04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1.02</v>
      </c>
      <c r="AU442" t="s">
        <v>22</v>
      </c>
      <c r="AV442">
        <v>0</v>
      </c>
      <c r="AW442">
        <v>2</v>
      </c>
      <c r="AX442">
        <v>312245013</v>
      </c>
      <c r="AY442">
        <v>1</v>
      </c>
      <c r="AZ442">
        <v>0</v>
      </c>
      <c r="BA442">
        <v>492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914.4402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ROUND(Y442*Source!I454,7)</f>
        <v>0</v>
      </c>
      <c r="CY442">
        <f>AA442</f>
        <v>932.37</v>
      </c>
      <c r="CZ442">
        <f>AE442</f>
        <v>896.51</v>
      </c>
      <c r="DA442">
        <f>AI442</f>
        <v>1.04</v>
      </c>
      <c r="DB442">
        <f>ROUND((ROUND(AT442*CZ442,2)*ROUND(0,7)),6)</f>
        <v>0</v>
      </c>
      <c r="DC442">
        <f>ROUND((ROUND(AT442*AG442,2)*ROUND(0,7)),6)</f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122"/>
        <v>0</v>
      </c>
      <c r="DH442">
        <f t="shared" si="114"/>
        <v>0</v>
      </c>
      <c r="DI442">
        <f t="shared" si="115"/>
        <v>0</v>
      </c>
      <c r="DJ442">
        <f>DF442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ROW(Source!A454)</f>
        <v>454</v>
      </c>
      <c r="B443">
        <v>312243454</v>
      </c>
      <c r="C443">
        <v>312244996</v>
      </c>
      <c r="D443">
        <v>277566433</v>
      </c>
      <c r="E443">
        <v>109</v>
      </c>
      <c r="F443">
        <v>1</v>
      </c>
      <c r="G443">
        <v>1</v>
      </c>
      <c r="H443">
        <v>3</v>
      </c>
      <c r="I443" t="s">
        <v>413</v>
      </c>
      <c r="J443" t="s">
        <v>3</v>
      </c>
      <c r="K443" t="s">
        <v>414</v>
      </c>
      <c r="L443">
        <v>3277935</v>
      </c>
      <c r="N443">
        <v>1013</v>
      </c>
      <c r="O443" t="s">
        <v>415</v>
      </c>
      <c r="P443" t="s">
        <v>415</v>
      </c>
      <c r="Q443">
        <v>1</v>
      </c>
      <c r="W443">
        <v>0</v>
      </c>
      <c r="X443">
        <v>274903907</v>
      </c>
      <c r="Y443">
        <f>AT443</f>
        <v>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 t="s">
        <v>3</v>
      </c>
      <c r="AT443">
        <v>2</v>
      </c>
      <c r="AU443" t="s">
        <v>3</v>
      </c>
      <c r="AV443">
        <v>0</v>
      </c>
      <c r="AW443">
        <v>2</v>
      </c>
      <c r="AX443">
        <v>312245014</v>
      </c>
      <c r="AY443">
        <v>1</v>
      </c>
      <c r="AZ443">
        <v>2048</v>
      </c>
      <c r="BA443">
        <v>493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ROUND(Y443*Source!I454,7)</f>
        <v>0.72</v>
      </c>
      <c r="CY443">
        <f>AA443</f>
        <v>0</v>
      </c>
      <c r="CZ443">
        <f>AE443</f>
        <v>0</v>
      </c>
      <c r="DA443">
        <f>AI443</f>
        <v>1</v>
      </c>
      <c r="DB443">
        <f>ROUND(ROUND(AT443*CZ443,2),6)</f>
        <v>0</v>
      </c>
      <c r="DC443">
        <f>ROUND(ROUND(AT443*AG443,2),6)</f>
        <v>0</v>
      </c>
      <c r="DD443" t="s">
        <v>3</v>
      </c>
      <c r="DE443" t="s">
        <v>3</v>
      </c>
      <c r="DF443">
        <f t="shared" ref="DF443:DF449" si="124">ROUND(ROUND(AE443,2)*CX443,2)</f>
        <v>0</v>
      </c>
      <c r="DG443">
        <f t="shared" si="122"/>
        <v>0</v>
      </c>
      <c r="DH443">
        <f t="shared" si="114"/>
        <v>0</v>
      </c>
      <c r="DI443">
        <f t="shared" si="115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ROW(Source!A491)</f>
        <v>491</v>
      </c>
      <c r="B444">
        <v>312243454</v>
      </c>
      <c r="C444">
        <v>312245020</v>
      </c>
      <c r="D444">
        <v>277560289</v>
      </c>
      <c r="E444">
        <v>109</v>
      </c>
      <c r="F444">
        <v>1</v>
      </c>
      <c r="G444">
        <v>1</v>
      </c>
      <c r="H444">
        <v>1</v>
      </c>
      <c r="I444" t="s">
        <v>734</v>
      </c>
      <c r="J444" t="s">
        <v>3</v>
      </c>
      <c r="K444" t="s">
        <v>735</v>
      </c>
      <c r="L444">
        <v>1191</v>
      </c>
      <c r="N444">
        <v>1013</v>
      </c>
      <c r="O444" t="s">
        <v>657</v>
      </c>
      <c r="P444" t="s">
        <v>657</v>
      </c>
      <c r="Q444">
        <v>1</v>
      </c>
      <c r="W444">
        <v>0</v>
      </c>
      <c r="X444">
        <v>1893946532</v>
      </c>
      <c r="Y444">
        <f>(AT444*ROUND((1.15*2),7))</f>
        <v>12.373999999999999</v>
      </c>
      <c r="AA444">
        <v>0</v>
      </c>
      <c r="AB444">
        <v>0</v>
      </c>
      <c r="AC444">
        <v>0</v>
      </c>
      <c r="AD444">
        <v>451.23</v>
      </c>
      <c r="AE444">
        <v>0</v>
      </c>
      <c r="AF444">
        <v>0</v>
      </c>
      <c r="AG444">
        <v>0</v>
      </c>
      <c r="AH444">
        <v>451.23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5.38</v>
      </c>
      <c r="AU444" t="s">
        <v>433</v>
      </c>
      <c r="AV444">
        <v>1</v>
      </c>
      <c r="AW444">
        <v>2</v>
      </c>
      <c r="AX444">
        <v>312245029</v>
      </c>
      <c r="AY444">
        <v>1</v>
      </c>
      <c r="AZ444">
        <v>0</v>
      </c>
      <c r="BA444">
        <v>494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2427.6174000000001</v>
      </c>
      <c r="BN444">
        <v>5.38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5583.5200199999999</v>
      </c>
      <c r="BU444">
        <v>12.373999999999999</v>
      </c>
      <c r="BV444">
        <v>0</v>
      </c>
      <c r="BW444">
        <v>1</v>
      </c>
      <c r="CU444">
        <f>ROUND(AT444*Source!I491*AH444*AL444,2)</f>
        <v>543.79</v>
      </c>
      <c r="CV444">
        <f>ROUND(Y444*Source!I491,7)</f>
        <v>2.771776</v>
      </c>
      <c r="CW444">
        <v>0</v>
      </c>
      <c r="CX444">
        <f>ROUND(Y444*Source!I491,7)</f>
        <v>2.771776</v>
      </c>
      <c r="CY444">
        <f>AD444</f>
        <v>451.23</v>
      </c>
      <c r="CZ444">
        <f>AH444</f>
        <v>451.23</v>
      </c>
      <c r="DA444">
        <f>AL444</f>
        <v>1</v>
      </c>
      <c r="DB444">
        <f>ROUND((ROUND(AT444*CZ444,2)*ROUND((1.15*2),7)),6)</f>
        <v>5583.5259999999998</v>
      </c>
      <c r="DC444">
        <f>ROUND((ROUND(AT444*AG444,2)*ROUND((1.15*2),7)),6)</f>
        <v>0</v>
      </c>
      <c r="DD444" t="s">
        <v>3</v>
      </c>
      <c r="DE444" t="s">
        <v>3</v>
      </c>
      <c r="DF444">
        <f t="shared" si="124"/>
        <v>0</v>
      </c>
      <c r="DG444">
        <f t="shared" si="122"/>
        <v>0</v>
      </c>
      <c r="DH444">
        <f t="shared" si="114"/>
        <v>0</v>
      </c>
      <c r="DI444">
        <f t="shared" si="115"/>
        <v>1250.71</v>
      </c>
      <c r="DJ444">
        <f>DI444</f>
        <v>1250.71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ROW(Source!A491)</f>
        <v>491</v>
      </c>
      <c r="B445">
        <v>312243454</v>
      </c>
      <c r="C445">
        <v>312245020</v>
      </c>
      <c r="D445">
        <v>277560491</v>
      </c>
      <c r="E445">
        <v>109</v>
      </c>
      <c r="F445">
        <v>1</v>
      </c>
      <c r="G445">
        <v>1</v>
      </c>
      <c r="H445">
        <v>1</v>
      </c>
      <c r="I445" t="s">
        <v>658</v>
      </c>
      <c r="J445" t="s">
        <v>3</v>
      </c>
      <c r="K445" t="s">
        <v>659</v>
      </c>
      <c r="L445">
        <v>1191</v>
      </c>
      <c r="N445">
        <v>1013</v>
      </c>
      <c r="O445" t="s">
        <v>657</v>
      </c>
      <c r="P445" t="s">
        <v>657</v>
      </c>
      <c r="Q445">
        <v>1</v>
      </c>
      <c r="W445">
        <v>0</v>
      </c>
      <c r="X445">
        <v>-1417349443</v>
      </c>
      <c r="Y445">
        <f>(AT445*ROUND((1.25*2),7))</f>
        <v>0.05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0.02</v>
      </c>
      <c r="AU445" t="s">
        <v>432</v>
      </c>
      <c r="AV445">
        <v>2</v>
      </c>
      <c r="AW445">
        <v>2</v>
      </c>
      <c r="AX445">
        <v>312245030</v>
      </c>
      <c r="AY445">
        <v>1</v>
      </c>
      <c r="AZ445">
        <v>0</v>
      </c>
      <c r="BA445">
        <v>495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ROUND(Y445*Source!I491,7)</f>
        <v>1.12E-2</v>
      </c>
      <c r="CY445">
        <f>AD445</f>
        <v>0</v>
      </c>
      <c r="CZ445">
        <f>AH445</f>
        <v>0</v>
      </c>
      <c r="DA445">
        <f>AL445</f>
        <v>1</v>
      </c>
      <c r="DB445">
        <f>ROUND((ROUND(AT445*CZ445,2)*ROUND((1.25*2),7)),6)</f>
        <v>0</v>
      </c>
      <c r="DC445">
        <f>ROUND((ROUND(AT445*AG445,2)*ROUND((1.25*2),7)),6)</f>
        <v>0</v>
      </c>
      <c r="DD445" t="s">
        <v>3</v>
      </c>
      <c r="DE445" t="s">
        <v>3</v>
      </c>
      <c r="DF445">
        <f t="shared" si="124"/>
        <v>0</v>
      </c>
      <c r="DG445">
        <f t="shared" si="122"/>
        <v>0</v>
      </c>
      <c r="DH445">
        <f t="shared" si="114"/>
        <v>0</v>
      </c>
      <c r="DI445">
        <f t="shared" si="115"/>
        <v>0</v>
      </c>
      <c r="DJ445">
        <f>DI445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ROW(Source!A491)</f>
        <v>491</v>
      </c>
      <c r="B446">
        <v>312243454</v>
      </c>
      <c r="C446">
        <v>312245020</v>
      </c>
      <c r="D446">
        <v>277944814</v>
      </c>
      <c r="E446">
        <v>1</v>
      </c>
      <c r="F446">
        <v>1</v>
      </c>
      <c r="G446">
        <v>1</v>
      </c>
      <c r="H446">
        <v>2</v>
      </c>
      <c r="I446" t="s">
        <v>780</v>
      </c>
      <c r="J446" t="s">
        <v>781</v>
      </c>
      <c r="K446" t="s">
        <v>782</v>
      </c>
      <c r="L446">
        <v>1368</v>
      </c>
      <c r="N446">
        <v>1011</v>
      </c>
      <c r="O446" t="s">
        <v>443</v>
      </c>
      <c r="P446" t="s">
        <v>443</v>
      </c>
      <c r="Q446">
        <v>1</v>
      </c>
      <c r="W446">
        <v>0</v>
      </c>
      <c r="X446">
        <v>-325283734</v>
      </c>
      <c r="Y446">
        <f>(AT446*ROUND((1.25*2),7))</f>
        <v>2.5000000000000001E-2</v>
      </c>
      <c r="AA446">
        <v>0</v>
      </c>
      <c r="AB446">
        <v>8.61</v>
      </c>
      <c r="AC446">
        <v>0</v>
      </c>
      <c r="AD446">
        <v>0</v>
      </c>
      <c r="AE446">
        <v>0</v>
      </c>
      <c r="AF446">
        <v>6.62</v>
      </c>
      <c r="AG446">
        <v>0</v>
      </c>
      <c r="AH446">
        <v>0</v>
      </c>
      <c r="AI446">
        <v>1</v>
      </c>
      <c r="AJ446">
        <v>1.3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0.01</v>
      </c>
      <c r="AU446" t="s">
        <v>432</v>
      </c>
      <c r="AV446">
        <v>1</v>
      </c>
      <c r="AW446">
        <v>2</v>
      </c>
      <c r="AX446">
        <v>312245031</v>
      </c>
      <c r="AY446">
        <v>1</v>
      </c>
      <c r="AZ446">
        <v>0</v>
      </c>
      <c r="BA446">
        <v>496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6.6200000000000009E-2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0.16550000000000001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ROUND(Y446*Source!I491*DO446,7)</f>
        <v>0</v>
      </c>
      <c r="CX446">
        <f>ROUND(Y446*Source!I491,7)</f>
        <v>5.5999999999999999E-3</v>
      </c>
      <c r="CY446">
        <f>AB446</f>
        <v>8.61</v>
      </c>
      <c r="CZ446">
        <f>AF446</f>
        <v>6.62</v>
      </c>
      <c r="DA446">
        <f>AJ446</f>
        <v>1.3</v>
      </c>
      <c r="DB446">
        <f>ROUND((ROUND(AT446*CZ446,2)*ROUND((1.25*2),7)),6)</f>
        <v>0.17499999999999999</v>
      </c>
      <c r="DC446">
        <f>ROUND((ROUND(AT446*AG446,2)*ROUND((1.25*2),7)),6)</f>
        <v>0</v>
      </c>
      <c r="DD446" t="s">
        <v>3</v>
      </c>
      <c r="DE446" t="s">
        <v>3</v>
      </c>
      <c r="DF446">
        <f t="shared" si="124"/>
        <v>0</v>
      </c>
      <c r="DG446">
        <f>ROUND(ROUND(AF446*AJ446,2)*CX446,2)</f>
        <v>0.05</v>
      </c>
      <c r="DH446">
        <f t="shared" si="114"/>
        <v>0</v>
      </c>
      <c r="DI446">
        <f t="shared" si="115"/>
        <v>0</v>
      </c>
      <c r="DJ446">
        <f>DG446+DH446</f>
        <v>0.05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ROW(Source!A491)</f>
        <v>491</v>
      </c>
      <c r="B447">
        <v>312243454</v>
      </c>
      <c r="C447">
        <v>312245020</v>
      </c>
      <c r="D447">
        <v>277944840</v>
      </c>
      <c r="E447">
        <v>1</v>
      </c>
      <c r="F447">
        <v>1</v>
      </c>
      <c r="G447">
        <v>1</v>
      </c>
      <c r="H447">
        <v>2</v>
      </c>
      <c r="I447" t="s">
        <v>783</v>
      </c>
      <c r="J447" t="s">
        <v>784</v>
      </c>
      <c r="K447" t="s">
        <v>785</v>
      </c>
      <c r="L447">
        <v>1368</v>
      </c>
      <c r="N447">
        <v>1011</v>
      </c>
      <c r="O447" t="s">
        <v>443</v>
      </c>
      <c r="P447" t="s">
        <v>443</v>
      </c>
      <c r="Q447">
        <v>1</v>
      </c>
      <c r="W447">
        <v>0</v>
      </c>
      <c r="X447">
        <v>622831100</v>
      </c>
      <c r="Y447">
        <f>(AT447*ROUND((1.25*2),7))</f>
        <v>2.5000000000000001E-2</v>
      </c>
      <c r="AA447">
        <v>0</v>
      </c>
      <c r="AB447">
        <v>1627.51</v>
      </c>
      <c r="AC447">
        <v>549.32000000000005</v>
      </c>
      <c r="AD447">
        <v>0</v>
      </c>
      <c r="AE447">
        <v>0</v>
      </c>
      <c r="AF447">
        <v>1627.51</v>
      </c>
      <c r="AG447">
        <v>549.32000000000005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0.01</v>
      </c>
      <c r="AU447" t="s">
        <v>432</v>
      </c>
      <c r="AV447">
        <v>1</v>
      </c>
      <c r="AW447">
        <v>2</v>
      </c>
      <c r="AX447">
        <v>312245032</v>
      </c>
      <c r="AY447">
        <v>1</v>
      </c>
      <c r="AZ447">
        <v>0</v>
      </c>
      <c r="BA447">
        <v>497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16.275100000000002</v>
      </c>
      <c r="BL447">
        <v>5.4932000000000007</v>
      </c>
      <c r="BM447">
        <v>0</v>
      </c>
      <c r="BN447">
        <v>0</v>
      </c>
      <c r="BO447">
        <v>0.01</v>
      </c>
      <c r="BP447">
        <v>1</v>
      </c>
      <c r="BQ447">
        <v>0</v>
      </c>
      <c r="BR447">
        <v>40.687750000000001</v>
      </c>
      <c r="BS447">
        <v>13.733000000000002</v>
      </c>
      <c r="BT447">
        <v>0</v>
      </c>
      <c r="BU447">
        <v>0</v>
      </c>
      <c r="BV447">
        <v>2.5000000000000001E-2</v>
      </c>
      <c r="BW447">
        <v>1</v>
      </c>
      <c r="CV447">
        <v>0</v>
      </c>
      <c r="CW447">
        <f>ROUND(Y447*Source!I491*DO447,7)</f>
        <v>5.5999999999999999E-3</v>
      </c>
      <c r="CX447">
        <f>ROUND(Y447*Source!I491,7)</f>
        <v>5.5999999999999999E-3</v>
      </c>
      <c r="CY447">
        <f>AB447</f>
        <v>1627.51</v>
      </c>
      <c r="CZ447">
        <f>AF447</f>
        <v>1627.51</v>
      </c>
      <c r="DA447">
        <f>AJ447</f>
        <v>1</v>
      </c>
      <c r="DB447">
        <f>ROUND((ROUND(AT447*CZ447,2)*ROUND((1.25*2),7)),6)</f>
        <v>40.700000000000003</v>
      </c>
      <c r="DC447">
        <f>ROUND((ROUND(AT447*AG447,2)*ROUND((1.25*2),7)),6)</f>
        <v>13.725</v>
      </c>
      <c r="DD447" t="s">
        <v>3</v>
      </c>
      <c r="DE447" t="s">
        <v>3</v>
      </c>
      <c r="DF447">
        <f t="shared" si="124"/>
        <v>0</v>
      </c>
      <c r="DG447">
        <f t="shared" ref="DG447:DG452" si="125">ROUND(ROUND(AF447,2)*CX447,2)</f>
        <v>9.11</v>
      </c>
      <c r="DH447">
        <f t="shared" si="114"/>
        <v>3.08</v>
      </c>
      <c r="DI447">
        <f t="shared" si="115"/>
        <v>0</v>
      </c>
      <c r="DJ447">
        <f>DG447+DH447</f>
        <v>12.19</v>
      </c>
      <c r="DK447">
        <v>1</v>
      </c>
      <c r="DL447" t="s">
        <v>663</v>
      </c>
      <c r="DM447">
        <v>5</v>
      </c>
      <c r="DN447" t="s">
        <v>657</v>
      </c>
      <c r="DO447">
        <v>1</v>
      </c>
    </row>
    <row r="448" spans="1:119" x14ac:dyDescent="0.2">
      <c r="A448">
        <f>ROW(Source!A491)</f>
        <v>491</v>
      </c>
      <c r="B448">
        <v>312243454</v>
      </c>
      <c r="C448">
        <v>312245020</v>
      </c>
      <c r="D448">
        <v>277945805</v>
      </c>
      <c r="E448">
        <v>1</v>
      </c>
      <c r="F448">
        <v>1</v>
      </c>
      <c r="G448">
        <v>1</v>
      </c>
      <c r="H448">
        <v>2</v>
      </c>
      <c r="I448" t="s">
        <v>664</v>
      </c>
      <c r="J448" t="s">
        <v>665</v>
      </c>
      <c r="K448" t="s">
        <v>666</v>
      </c>
      <c r="L448">
        <v>1368</v>
      </c>
      <c r="N448">
        <v>1011</v>
      </c>
      <c r="O448" t="s">
        <v>443</v>
      </c>
      <c r="P448" t="s">
        <v>443</v>
      </c>
      <c r="Q448">
        <v>1</v>
      </c>
      <c r="W448">
        <v>0</v>
      </c>
      <c r="X448">
        <v>721652621</v>
      </c>
      <c r="Y448">
        <f>(AT448*ROUND((1.25*2),7))</f>
        <v>2.5000000000000001E-2</v>
      </c>
      <c r="AA448">
        <v>0</v>
      </c>
      <c r="AB448">
        <v>544.70000000000005</v>
      </c>
      <c r="AC448">
        <v>477.98</v>
      </c>
      <c r="AD448">
        <v>0</v>
      </c>
      <c r="AE448">
        <v>0</v>
      </c>
      <c r="AF448">
        <v>544.70000000000005</v>
      </c>
      <c r="AG448">
        <v>477.98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0.01</v>
      </c>
      <c r="AU448" t="s">
        <v>432</v>
      </c>
      <c r="AV448">
        <v>1</v>
      </c>
      <c r="AW448">
        <v>2</v>
      </c>
      <c r="AX448">
        <v>312245033</v>
      </c>
      <c r="AY448">
        <v>1</v>
      </c>
      <c r="AZ448">
        <v>0</v>
      </c>
      <c r="BA448">
        <v>498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5.447000000000001</v>
      </c>
      <c r="BL448">
        <v>4.7798000000000007</v>
      </c>
      <c r="BM448">
        <v>0</v>
      </c>
      <c r="BN448">
        <v>0</v>
      </c>
      <c r="BO448">
        <v>0.01</v>
      </c>
      <c r="BP448">
        <v>1</v>
      </c>
      <c r="BQ448">
        <v>0</v>
      </c>
      <c r="BR448">
        <v>13.617500000000001</v>
      </c>
      <c r="BS448">
        <v>11.9495</v>
      </c>
      <c r="BT448">
        <v>0</v>
      </c>
      <c r="BU448">
        <v>0</v>
      </c>
      <c r="BV448">
        <v>2.5000000000000001E-2</v>
      </c>
      <c r="BW448">
        <v>1</v>
      </c>
      <c r="CV448">
        <v>0</v>
      </c>
      <c r="CW448">
        <f>ROUND(Y448*Source!I491*DO448,7)</f>
        <v>5.5999999999999999E-3</v>
      </c>
      <c r="CX448">
        <f>ROUND(Y448*Source!I491,7)</f>
        <v>5.5999999999999999E-3</v>
      </c>
      <c r="CY448">
        <f>AB448</f>
        <v>544.70000000000005</v>
      </c>
      <c r="CZ448">
        <f>AF448</f>
        <v>544.70000000000005</v>
      </c>
      <c r="DA448">
        <f>AJ448</f>
        <v>1</v>
      </c>
      <c r="DB448">
        <f>ROUND((ROUND(AT448*CZ448,2)*ROUND((1.25*2),7)),6)</f>
        <v>13.625</v>
      </c>
      <c r="DC448">
        <f>ROUND((ROUND(AT448*AG448,2)*ROUND((1.25*2),7)),6)</f>
        <v>11.95</v>
      </c>
      <c r="DD448" t="s">
        <v>3</v>
      </c>
      <c r="DE448" t="s">
        <v>3</v>
      </c>
      <c r="DF448">
        <f t="shared" si="124"/>
        <v>0</v>
      </c>
      <c r="DG448">
        <f t="shared" si="125"/>
        <v>3.05</v>
      </c>
      <c r="DH448">
        <f t="shared" si="114"/>
        <v>2.68</v>
      </c>
      <c r="DI448">
        <f t="shared" si="115"/>
        <v>0</v>
      </c>
      <c r="DJ448">
        <f>DG448+DH448</f>
        <v>5.73</v>
      </c>
      <c r="DK448">
        <v>1</v>
      </c>
      <c r="DL448" t="s">
        <v>667</v>
      </c>
      <c r="DM448">
        <v>4</v>
      </c>
      <c r="DN448" t="s">
        <v>657</v>
      </c>
      <c r="DO448">
        <v>1</v>
      </c>
    </row>
    <row r="449" spans="1:119" x14ac:dyDescent="0.2">
      <c r="A449">
        <f>ROW(Source!A491)</f>
        <v>491</v>
      </c>
      <c r="B449">
        <v>312243454</v>
      </c>
      <c r="C449">
        <v>312245020</v>
      </c>
      <c r="D449">
        <v>277946526</v>
      </c>
      <c r="E449">
        <v>1</v>
      </c>
      <c r="F449">
        <v>1</v>
      </c>
      <c r="G449">
        <v>1</v>
      </c>
      <c r="H449">
        <v>2</v>
      </c>
      <c r="I449" t="s">
        <v>786</v>
      </c>
      <c r="J449" t="s">
        <v>787</v>
      </c>
      <c r="K449" t="s">
        <v>788</v>
      </c>
      <c r="L449">
        <v>1368</v>
      </c>
      <c r="N449">
        <v>1011</v>
      </c>
      <c r="O449" t="s">
        <v>443</v>
      </c>
      <c r="P449" t="s">
        <v>443</v>
      </c>
      <c r="Q449">
        <v>1</v>
      </c>
      <c r="W449">
        <v>0</v>
      </c>
      <c r="X449">
        <v>-2078494409</v>
      </c>
      <c r="Y449">
        <f>(AT449*ROUND((1.25*2),7))</f>
        <v>1.625</v>
      </c>
      <c r="AA449">
        <v>0</v>
      </c>
      <c r="AB449">
        <v>6.46</v>
      </c>
      <c r="AC449">
        <v>0</v>
      </c>
      <c r="AD449">
        <v>0</v>
      </c>
      <c r="AE449">
        <v>0</v>
      </c>
      <c r="AF449">
        <v>6.46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0.65</v>
      </c>
      <c r="AU449" t="s">
        <v>432</v>
      </c>
      <c r="AV449">
        <v>1</v>
      </c>
      <c r="AW449">
        <v>2</v>
      </c>
      <c r="AX449">
        <v>312245034</v>
      </c>
      <c r="AY449">
        <v>1</v>
      </c>
      <c r="AZ449">
        <v>0</v>
      </c>
      <c r="BA449">
        <v>499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4.1989999999999998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10.4975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f>ROUND(Y449*Source!I491*DO449,7)</f>
        <v>0</v>
      </c>
      <c r="CX449">
        <f>ROUND(Y449*Source!I491,7)</f>
        <v>0.36399999999999999</v>
      </c>
      <c r="CY449">
        <f>AB449</f>
        <v>6.46</v>
      </c>
      <c r="CZ449">
        <f>AF449</f>
        <v>6.46</v>
      </c>
      <c r="DA449">
        <f>AJ449</f>
        <v>1</v>
      </c>
      <c r="DB449">
        <f>ROUND((ROUND(AT449*CZ449,2)*ROUND((1.25*2),7)),6)</f>
        <v>10.5</v>
      </c>
      <c r="DC449">
        <f>ROUND((ROUND(AT449*AG449,2)*ROUND((1.25*2),7)),6)</f>
        <v>0</v>
      </c>
      <c r="DD449" t="s">
        <v>3</v>
      </c>
      <c r="DE449" t="s">
        <v>3</v>
      </c>
      <c r="DF449">
        <f t="shared" si="124"/>
        <v>0</v>
      </c>
      <c r="DG449">
        <f t="shared" si="125"/>
        <v>2.35</v>
      </c>
      <c r="DH449">
        <f t="shared" si="114"/>
        <v>0</v>
      </c>
      <c r="DI449">
        <f t="shared" si="115"/>
        <v>0</v>
      </c>
      <c r="DJ449">
        <f>DG449+DH449</f>
        <v>2.35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ROW(Source!A491)</f>
        <v>491</v>
      </c>
      <c r="B450">
        <v>312243454</v>
      </c>
      <c r="C450">
        <v>312245020</v>
      </c>
      <c r="D450">
        <v>277896417</v>
      </c>
      <c r="E450">
        <v>1</v>
      </c>
      <c r="F450">
        <v>1</v>
      </c>
      <c r="G450">
        <v>1</v>
      </c>
      <c r="H450">
        <v>3</v>
      </c>
      <c r="I450" t="s">
        <v>789</v>
      </c>
      <c r="J450" t="s">
        <v>790</v>
      </c>
      <c r="K450" t="s">
        <v>791</v>
      </c>
      <c r="L450">
        <v>1348</v>
      </c>
      <c r="N450">
        <v>1009</v>
      </c>
      <c r="O450" t="s">
        <v>39</v>
      </c>
      <c r="P450" t="s">
        <v>39</v>
      </c>
      <c r="Q450">
        <v>1000</v>
      </c>
      <c r="W450">
        <v>0</v>
      </c>
      <c r="X450">
        <v>266929036</v>
      </c>
      <c r="Y450">
        <f>(AT450*ROUND(2,7))</f>
        <v>1.7999999999999999E-2</v>
      </c>
      <c r="AA450">
        <v>155540.1</v>
      </c>
      <c r="AB450">
        <v>0</v>
      </c>
      <c r="AC450">
        <v>0</v>
      </c>
      <c r="AD450">
        <v>0</v>
      </c>
      <c r="AE450">
        <v>104389.33</v>
      </c>
      <c r="AF450">
        <v>0</v>
      </c>
      <c r="AG450">
        <v>0</v>
      </c>
      <c r="AH450">
        <v>0</v>
      </c>
      <c r="AI450">
        <v>1.49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8.9999999999999993E-3</v>
      </c>
      <c r="AU450" t="s">
        <v>431</v>
      </c>
      <c r="AV450">
        <v>0</v>
      </c>
      <c r="AW450">
        <v>2</v>
      </c>
      <c r="AX450">
        <v>312245035</v>
      </c>
      <c r="AY450">
        <v>1</v>
      </c>
      <c r="AZ450">
        <v>0</v>
      </c>
      <c r="BA450">
        <v>500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939.50396999999998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1879.00794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ROUND(Y450*Source!I491,7)</f>
        <v>4.032E-3</v>
      </c>
      <c r="CY450">
        <f>AA450</f>
        <v>155540.1</v>
      </c>
      <c r="CZ450">
        <f>AE450</f>
        <v>104389.33</v>
      </c>
      <c r="DA450">
        <f>AI450</f>
        <v>1.49</v>
      </c>
      <c r="DB450">
        <f>ROUND((ROUND(AT450*CZ450,2)*ROUND(2,7)),6)</f>
        <v>1879</v>
      </c>
      <c r="DC450">
        <f>ROUND((ROUND(AT450*AG450,2)*ROUND(2,7)),6)</f>
        <v>0</v>
      </c>
      <c r="DD450" t="s">
        <v>3</v>
      </c>
      <c r="DE450" t="s">
        <v>3</v>
      </c>
      <c r="DF450">
        <f>ROUND(ROUND(AE450*AI450,2)*CX450,2)</f>
        <v>627.14</v>
      </c>
      <c r="DG450">
        <f t="shared" si="125"/>
        <v>0</v>
      </c>
      <c r="DH450">
        <f t="shared" si="114"/>
        <v>0</v>
      </c>
      <c r="DI450">
        <f t="shared" si="115"/>
        <v>0</v>
      </c>
      <c r="DJ450">
        <f>DF450</f>
        <v>627.14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ROW(Source!A491)</f>
        <v>491</v>
      </c>
      <c r="B451">
        <v>312243454</v>
      </c>
      <c r="C451">
        <v>312245020</v>
      </c>
      <c r="D451">
        <v>277896804</v>
      </c>
      <c r="E451">
        <v>1</v>
      </c>
      <c r="F451">
        <v>1</v>
      </c>
      <c r="G451">
        <v>1</v>
      </c>
      <c r="H451">
        <v>3</v>
      </c>
      <c r="I451" t="s">
        <v>792</v>
      </c>
      <c r="J451" t="s">
        <v>793</v>
      </c>
      <c r="K451" t="s">
        <v>794</v>
      </c>
      <c r="L451">
        <v>1348</v>
      </c>
      <c r="N451">
        <v>1009</v>
      </c>
      <c r="O451" t="s">
        <v>39</v>
      </c>
      <c r="P451" t="s">
        <v>39</v>
      </c>
      <c r="Q451">
        <v>1000</v>
      </c>
      <c r="W451">
        <v>0</v>
      </c>
      <c r="X451">
        <v>-935692963</v>
      </c>
      <c r="Y451">
        <f>(AT451*ROUND(2,7))</f>
        <v>2.8E-3</v>
      </c>
      <c r="AA451">
        <v>84991.91</v>
      </c>
      <c r="AB451">
        <v>0</v>
      </c>
      <c r="AC451">
        <v>0</v>
      </c>
      <c r="AD451">
        <v>0</v>
      </c>
      <c r="AE451">
        <v>75885.63</v>
      </c>
      <c r="AF451">
        <v>0</v>
      </c>
      <c r="AG451">
        <v>0</v>
      </c>
      <c r="AH451">
        <v>0</v>
      </c>
      <c r="AI451">
        <v>1.1200000000000001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1.4E-3</v>
      </c>
      <c r="AU451" t="s">
        <v>431</v>
      </c>
      <c r="AV451">
        <v>0</v>
      </c>
      <c r="AW451">
        <v>2</v>
      </c>
      <c r="AX451">
        <v>312245036</v>
      </c>
      <c r="AY451">
        <v>1</v>
      </c>
      <c r="AZ451">
        <v>0</v>
      </c>
      <c r="BA451">
        <v>501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106.23988200000001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212.47976400000002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ROUND(Y451*Source!I491,7)</f>
        <v>6.2719999999999996E-4</v>
      </c>
      <c r="CY451">
        <f>AA451</f>
        <v>84991.91</v>
      </c>
      <c r="CZ451">
        <f>AE451</f>
        <v>75885.63</v>
      </c>
      <c r="DA451">
        <f>AI451</f>
        <v>1.1200000000000001</v>
      </c>
      <c r="DB451">
        <f>ROUND((ROUND(AT451*CZ451,2)*ROUND(2,7)),6)</f>
        <v>212.48</v>
      </c>
      <c r="DC451">
        <f>ROUND((ROUND(AT451*AG451,2)*ROUND(2,7)),6)</f>
        <v>0</v>
      </c>
      <c r="DD451" t="s">
        <v>3</v>
      </c>
      <c r="DE451" t="s">
        <v>3</v>
      </c>
      <c r="DF451">
        <f>ROUND(ROUND(AE451*AI451,2)*CX451,2)</f>
        <v>53.31</v>
      </c>
      <c r="DG451">
        <f t="shared" si="125"/>
        <v>0</v>
      </c>
      <c r="DH451">
        <f t="shared" si="114"/>
        <v>0</v>
      </c>
      <c r="DI451">
        <f t="shared" si="115"/>
        <v>0</v>
      </c>
      <c r="DJ451">
        <f>DF451</f>
        <v>53.31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ROW(Source!A527)</f>
        <v>527</v>
      </c>
      <c r="B452">
        <v>312243454</v>
      </c>
      <c r="C452">
        <v>312245037</v>
      </c>
      <c r="D452">
        <v>277560606</v>
      </c>
      <c r="E452">
        <v>109</v>
      </c>
      <c r="F452">
        <v>1</v>
      </c>
      <c r="G452">
        <v>1</v>
      </c>
      <c r="H452">
        <v>1</v>
      </c>
      <c r="I452" t="s">
        <v>667</v>
      </c>
      <c r="J452" t="s">
        <v>3</v>
      </c>
      <c r="K452" t="s">
        <v>795</v>
      </c>
      <c r="L452">
        <v>1191</v>
      </c>
      <c r="N452">
        <v>1013</v>
      </c>
      <c r="O452" t="s">
        <v>657</v>
      </c>
      <c r="P452" t="s">
        <v>657</v>
      </c>
      <c r="Q452">
        <v>1</v>
      </c>
      <c r="W452">
        <v>0</v>
      </c>
      <c r="X452">
        <v>-1879100705</v>
      </c>
      <c r="Y452">
        <f>AT452</f>
        <v>1</v>
      </c>
      <c r="AA452">
        <v>0</v>
      </c>
      <c r="AB452">
        <v>0</v>
      </c>
      <c r="AC452">
        <v>0</v>
      </c>
      <c r="AD452">
        <v>477.98</v>
      </c>
      <c r="AE452">
        <v>0</v>
      </c>
      <c r="AF452">
        <v>0</v>
      </c>
      <c r="AG452">
        <v>0</v>
      </c>
      <c r="AH452">
        <v>477.98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1</v>
      </c>
      <c r="AU452" t="s">
        <v>3</v>
      </c>
      <c r="AV452">
        <v>2</v>
      </c>
      <c r="AW452">
        <v>2</v>
      </c>
      <c r="AX452">
        <v>312245039</v>
      </c>
      <c r="AY452">
        <v>1</v>
      </c>
      <c r="AZ452">
        <v>0</v>
      </c>
      <c r="BA452">
        <v>502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ROUND(Y452*Source!I527,7)</f>
        <v>8.16</v>
      </c>
      <c r="CY452">
        <f>AD452</f>
        <v>477.98</v>
      </c>
      <c r="CZ452">
        <f>AH452</f>
        <v>477.98</v>
      </c>
      <c r="DA452">
        <f>AL452</f>
        <v>1</v>
      </c>
      <c r="DB452">
        <f>ROUND(ROUND(AT452*CZ452,2),6)</f>
        <v>477.98</v>
      </c>
      <c r="DC452">
        <f>ROUND(ROUND(AT452*AG452,2),6)</f>
        <v>0</v>
      </c>
      <c r="DD452" t="s">
        <v>3</v>
      </c>
      <c r="DE452" t="s">
        <v>3</v>
      </c>
      <c r="DF452">
        <f>ROUND(ROUND(AE452,2)*CX452,2)</f>
        <v>0</v>
      </c>
      <c r="DG452">
        <f t="shared" si="125"/>
        <v>0</v>
      </c>
      <c r="DH452">
        <f t="shared" si="114"/>
        <v>0</v>
      </c>
      <c r="DI452">
        <f t="shared" si="115"/>
        <v>3900.32</v>
      </c>
      <c r="DJ452">
        <f>DI452</f>
        <v>3900.32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312244457</v>
      </c>
      <c r="C1">
        <v>312244438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655</v>
      </c>
      <c r="J1" t="s">
        <v>3</v>
      </c>
      <c r="K1" t="s">
        <v>656</v>
      </c>
      <c r="L1">
        <v>1191</v>
      </c>
      <c r="N1">
        <v>1013</v>
      </c>
      <c r="O1" t="s">
        <v>657</v>
      </c>
      <c r="P1" t="s">
        <v>657</v>
      </c>
      <c r="Q1">
        <v>1</v>
      </c>
      <c r="X1">
        <v>3.06</v>
      </c>
      <c r="Y1">
        <v>0</v>
      </c>
      <c r="Z1">
        <v>0</v>
      </c>
      <c r="AA1">
        <v>0</v>
      </c>
      <c r="AB1">
        <v>440.52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2</v>
      </c>
      <c r="AI1">
        <v>312244439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312244458</v>
      </c>
      <c r="C2">
        <v>312244438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658</v>
      </c>
      <c r="J2" t="s">
        <v>3</v>
      </c>
      <c r="K2" t="s">
        <v>659</v>
      </c>
      <c r="L2">
        <v>1191</v>
      </c>
      <c r="N2">
        <v>1013</v>
      </c>
      <c r="O2" t="s">
        <v>657</v>
      </c>
      <c r="P2" t="s">
        <v>657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312244440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312244459</v>
      </c>
      <c r="C3">
        <v>312244438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660</v>
      </c>
      <c r="J3" t="s">
        <v>661</v>
      </c>
      <c r="K3" t="s">
        <v>662</v>
      </c>
      <c r="L3">
        <v>1368</v>
      </c>
      <c r="N3">
        <v>1011</v>
      </c>
      <c r="O3" t="s">
        <v>443</v>
      </c>
      <c r="P3" t="s">
        <v>443</v>
      </c>
      <c r="Q3">
        <v>1</v>
      </c>
      <c r="X3">
        <v>0.68</v>
      </c>
      <c r="Y3">
        <v>0</v>
      </c>
      <c r="Z3">
        <v>1811.82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312244441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312244460</v>
      </c>
      <c r="C4">
        <v>312244438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664</v>
      </c>
      <c r="J4" t="s">
        <v>665</v>
      </c>
      <c r="K4" t="s">
        <v>666</v>
      </c>
      <c r="L4">
        <v>1368</v>
      </c>
      <c r="N4">
        <v>1011</v>
      </c>
      <c r="O4" t="s">
        <v>443</v>
      </c>
      <c r="P4" t="s">
        <v>443</v>
      </c>
      <c r="Q4">
        <v>1</v>
      </c>
      <c r="X4">
        <v>0.19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312244442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312244461</v>
      </c>
      <c r="C5">
        <v>312244438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668</v>
      </c>
      <c r="J5" t="s">
        <v>669</v>
      </c>
      <c r="K5" t="s">
        <v>670</v>
      </c>
      <c r="L5">
        <v>1346</v>
      </c>
      <c r="N5">
        <v>1009</v>
      </c>
      <c r="O5" t="s">
        <v>31</v>
      </c>
      <c r="P5" t="s">
        <v>31</v>
      </c>
      <c r="Q5">
        <v>1</v>
      </c>
      <c r="X5">
        <v>0.1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312244443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312244462</v>
      </c>
      <c r="C6">
        <v>312244438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671</v>
      </c>
      <c r="J6" t="s">
        <v>672</v>
      </c>
      <c r="K6" t="s">
        <v>673</v>
      </c>
      <c r="L6">
        <v>1346</v>
      </c>
      <c r="N6">
        <v>1009</v>
      </c>
      <c r="O6" t="s">
        <v>31</v>
      </c>
      <c r="P6" t="s">
        <v>31</v>
      </c>
      <c r="Q6">
        <v>1</v>
      </c>
      <c r="X6">
        <v>0.03</v>
      </c>
      <c r="Y6">
        <v>80.02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312244444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312244463</v>
      </c>
      <c r="C7">
        <v>312244438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22</v>
      </c>
      <c r="AG7">
        <v>0</v>
      </c>
      <c r="AH7">
        <v>2</v>
      </c>
      <c r="AI7">
        <v>312244445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312244464</v>
      </c>
      <c r="C8">
        <v>312244438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674</v>
      </c>
      <c r="J8" t="s">
        <v>675</v>
      </c>
      <c r="K8" t="s">
        <v>676</v>
      </c>
      <c r="L8">
        <v>1346</v>
      </c>
      <c r="N8">
        <v>1009</v>
      </c>
      <c r="O8" t="s">
        <v>31</v>
      </c>
      <c r="P8" t="s">
        <v>31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312244446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312244465</v>
      </c>
      <c r="C9">
        <v>312244438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34</v>
      </c>
      <c r="J9" t="s">
        <v>3</v>
      </c>
      <c r="K9" t="s">
        <v>35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312244447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312244466</v>
      </c>
      <c r="C10">
        <v>312244438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37</v>
      </c>
      <c r="J10" t="s">
        <v>3</v>
      </c>
      <c r="K10" t="s">
        <v>38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22</v>
      </c>
      <c r="AG10">
        <v>0</v>
      </c>
      <c r="AH10">
        <v>2</v>
      </c>
      <c r="AI10">
        <v>312244448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312244467</v>
      </c>
      <c r="C11">
        <v>312244438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41</v>
      </c>
      <c r="J11" t="s">
        <v>3</v>
      </c>
      <c r="K11" t="s">
        <v>42</v>
      </c>
      <c r="L11">
        <v>1346</v>
      </c>
      <c r="N11">
        <v>1009</v>
      </c>
      <c r="O11" t="s">
        <v>31</v>
      </c>
      <c r="P11" t="s">
        <v>31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312244449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312244468</v>
      </c>
      <c r="C12">
        <v>312244438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44</v>
      </c>
      <c r="J12" t="s">
        <v>3</v>
      </c>
      <c r="K12" t="s">
        <v>45</v>
      </c>
      <c r="L12">
        <v>1348</v>
      </c>
      <c r="N12">
        <v>1009</v>
      </c>
      <c r="O12" t="s">
        <v>39</v>
      </c>
      <c r="P12" t="s">
        <v>39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312244450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312244469</v>
      </c>
      <c r="C13">
        <v>312244438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677</v>
      </c>
      <c r="J13" t="s">
        <v>678</v>
      </c>
      <c r="K13" t="s">
        <v>679</v>
      </c>
      <c r="L13">
        <v>1348</v>
      </c>
      <c r="N13">
        <v>1009</v>
      </c>
      <c r="O13" t="s">
        <v>39</v>
      </c>
      <c r="P13" t="s">
        <v>39</v>
      </c>
      <c r="Q13">
        <v>1000</v>
      </c>
      <c r="X13">
        <v>4.0000000000000002E-4</v>
      </c>
      <c r="Y13">
        <v>61265.39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312244451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312244470</v>
      </c>
      <c r="C14">
        <v>312244438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680</v>
      </c>
      <c r="J14" t="s">
        <v>681</v>
      </c>
      <c r="K14" t="s">
        <v>682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312244452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312244471</v>
      </c>
      <c r="C15">
        <v>312244438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683</v>
      </c>
      <c r="J15" t="s">
        <v>684</v>
      </c>
      <c r="K15" t="s">
        <v>685</v>
      </c>
      <c r="L15">
        <v>1425</v>
      </c>
      <c r="N15">
        <v>1013</v>
      </c>
      <c r="O15" t="s">
        <v>419</v>
      </c>
      <c r="P15" t="s">
        <v>419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312244453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312244472</v>
      </c>
      <c r="C16">
        <v>312244438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47</v>
      </c>
      <c r="J16" t="s">
        <v>3</v>
      </c>
      <c r="K16" t="s">
        <v>48</v>
      </c>
      <c r="L16">
        <v>1371</v>
      </c>
      <c r="N16">
        <v>1013</v>
      </c>
      <c r="O16" t="s">
        <v>20</v>
      </c>
      <c r="P16" t="s">
        <v>20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22</v>
      </c>
      <c r="AG16">
        <v>0</v>
      </c>
      <c r="AH16">
        <v>2</v>
      </c>
      <c r="AI16">
        <v>312244454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312244473</v>
      </c>
      <c r="C17">
        <v>312244438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50</v>
      </c>
      <c r="J17" t="s">
        <v>3</v>
      </c>
      <c r="K17" t="s">
        <v>51</v>
      </c>
      <c r="L17">
        <v>1371</v>
      </c>
      <c r="N17">
        <v>1013</v>
      </c>
      <c r="O17" t="s">
        <v>20</v>
      </c>
      <c r="P17" t="s">
        <v>20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22</v>
      </c>
      <c r="AG17">
        <v>0</v>
      </c>
      <c r="AH17">
        <v>2</v>
      </c>
      <c r="AI17">
        <v>312244455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312244474</v>
      </c>
      <c r="C18">
        <v>312244438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53</v>
      </c>
      <c r="J18" t="s">
        <v>3</v>
      </c>
      <c r="K18" t="s">
        <v>54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0.1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22</v>
      </c>
      <c r="AG18">
        <v>0</v>
      </c>
      <c r="AH18">
        <v>2</v>
      </c>
      <c r="AI18">
        <v>312244456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312244487</v>
      </c>
      <c r="C19">
        <v>312244483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655</v>
      </c>
      <c r="J19" t="s">
        <v>3</v>
      </c>
      <c r="K19" t="s">
        <v>656</v>
      </c>
      <c r="L19">
        <v>1191</v>
      </c>
      <c r="N19">
        <v>1013</v>
      </c>
      <c r="O19" t="s">
        <v>657</v>
      </c>
      <c r="P19" t="s">
        <v>657</v>
      </c>
      <c r="Q19">
        <v>1</v>
      </c>
      <c r="X19">
        <v>0.22</v>
      </c>
      <c r="Y19">
        <v>0</v>
      </c>
      <c r="Z19">
        <v>0</v>
      </c>
      <c r="AA19">
        <v>0</v>
      </c>
      <c r="AB19">
        <v>440.52</v>
      </c>
      <c r="AC19">
        <v>0</v>
      </c>
      <c r="AD19">
        <v>1</v>
      </c>
      <c r="AE19">
        <v>1</v>
      </c>
      <c r="AF19" t="s">
        <v>3</v>
      </c>
      <c r="AG19">
        <v>0.22</v>
      </c>
      <c r="AH19">
        <v>2</v>
      </c>
      <c r="AI19">
        <v>312244484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312244488</v>
      </c>
      <c r="C20">
        <v>312244483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658</v>
      </c>
      <c r="J20" t="s">
        <v>3</v>
      </c>
      <c r="K20" t="s">
        <v>659</v>
      </c>
      <c r="L20">
        <v>1191</v>
      </c>
      <c r="N20">
        <v>1013</v>
      </c>
      <c r="O20" t="s">
        <v>657</v>
      </c>
      <c r="P20" t="s">
        <v>657</v>
      </c>
      <c r="Q20">
        <v>1</v>
      </c>
      <c r="X20">
        <v>0.23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0.23</v>
      </c>
      <c r="AH20">
        <v>2</v>
      </c>
      <c r="AI20">
        <v>312244485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312244489</v>
      </c>
      <c r="C21">
        <v>312244483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660</v>
      </c>
      <c r="J21" t="s">
        <v>661</v>
      </c>
      <c r="K21" t="s">
        <v>662</v>
      </c>
      <c r="L21">
        <v>1368</v>
      </c>
      <c r="N21">
        <v>1011</v>
      </c>
      <c r="O21" t="s">
        <v>443</v>
      </c>
      <c r="P21" t="s">
        <v>443</v>
      </c>
      <c r="Q21">
        <v>1</v>
      </c>
      <c r="X21">
        <v>0.23</v>
      </c>
      <c r="Y21">
        <v>0</v>
      </c>
      <c r="Z21">
        <v>1811.82</v>
      </c>
      <c r="AA21">
        <v>549.32000000000005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0.23</v>
      </c>
      <c r="AH21">
        <v>2</v>
      </c>
      <c r="AI21">
        <v>312244486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312244494</v>
      </c>
      <c r="C22">
        <v>312244490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655</v>
      </c>
      <c r="J22" t="s">
        <v>3</v>
      </c>
      <c r="K22" t="s">
        <v>656</v>
      </c>
      <c r="L22">
        <v>1191</v>
      </c>
      <c r="N22">
        <v>1013</v>
      </c>
      <c r="O22" t="s">
        <v>657</v>
      </c>
      <c r="P22" t="s">
        <v>657</v>
      </c>
      <c r="Q22">
        <v>1</v>
      </c>
      <c r="X22">
        <v>0.22</v>
      </c>
      <c r="Y22">
        <v>0</v>
      </c>
      <c r="Z22">
        <v>0</v>
      </c>
      <c r="AA22">
        <v>0</v>
      </c>
      <c r="AB22">
        <v>440.52</v>
      </c>
      <c r="AC22">
        <v>0</v>
      </c>
      <c r="AD22">
        <v>1</v>
      </c>
      <c r="AE22">
        <v>1</v>
      </c>
      <c r="AF22" t="s">
        <v>61</v>
      </c>
      <c r="AG22">
        <v>0.27500000000000002</v>
      </c>
      <c r="AH22">
        <v>2</v>
      </c>
      <c r="AI22">
        <v>312244491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312244495</v>
      </c>
      <c r="C23">
        <v>312244490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658</v>
      </c>
      <c r="J23" t="s">
        <v>3</v>
      </c>
      <c r="K23" t="s">
        <v>659</v>
      </c>
      <c r="L23">
        <v>1191</v>
      </c>
      <c r="N23">
        <v>1013</v>
      </c>
      <c r="O23" t="s">
        <v>657</v>
      </c>
      <c r="P23" t="s">
        <v>657</v>
      </c>
      <c r="Q23">
        <v>1</v>
      </c>
      <c r="X23">
        <v>0.23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61</v>
      </c>
      <c r="AG23">
        <v>0.28750000000000003</v>
      </c>
      <c r="AH23">
        <v>2</v>
      </c>
      <c r="AI23">
        <v>312244492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312244496</v>
      </c>
      <c r="C24">
        <v>312244490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660</v>
      </c>
      <c r="J24" t="s">
        <v>661</v>
      </c>
      <c r="K24" t="s">
        <v>662</v>
      </c>
      <c r="L24">
        <v>1368</v>
      </c>
      <c r="N24">
        <v>1011</v>
      </c>
      <c r="O24" t="s">
        <v>443</v>
      </c>
      <c r="P24" t="s">
        <v>443</v>
      </c>
      <c r="Q24">
        <v>1</v>
      </c>
      <c r="X24">
        <v>0.23</v>
      </c>
      <c r="Y24">
        <v>0</v>
      </c>
      <c r="Z24">
        <v>1811.82</v>
      </c>
      <c r="AA24">
        <v>549.32000000000005</v>
      </c>
      <c r="AB24">
        <v>0</v>
      </c>
      <c r="AC24">
        <v>0</v>
      </c>
      <c r="AD24">
        <v>1</v>
      </c>
      <c r="AE24">
        <v>0</v>
      </c>
      <c r="AF24" t="s">
        <v>61</v>
      </c>
      <c r="AG24">
        <v>0.28750000000000003</v>
      </c>
      <c r="AH24">
        <v>2</v>
      </c>
      <c r="AI24">
        <v>312244493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312248105</v>
      </c>
      <c r="C25">
        <v>312248086</v>
      </c>
      <c r="D25">
        <v>75629709</v>
      </c>
      <c r="E25">
        <v>109</v>
      </c>
      <c r="F25">
        <v>1</v>
      </c>
      <c r="G25">
        <v>1</v>
      </c>
      <c r="H25">
        <v>1</v>
      </c>
      <c r="I25" t="s">
        <v>655</v>
      </c>
      <c r="J25" t="s">
        <v>3</v>
      </c>
      <c r="K25" t="s">
        <v>656</v>
      </c>
      <c r="L25">
        <v>1191</v>
      </c>
      <c r="N25">
        <v>1013</v>
      </c>
      <c r="O25" t="s">
        <v>657</v>
      </c>
      <c r="P25" t="s">
        <v>657</v>
      </c>
      <c r="Q25">
        <v>1</v>
      </c>
      <c r="X25">
        <v>3.06</v>
      </c>
      <c r="Y25">
        <v>0</v>
      </c>
      <c r="Z25">
        <v>0</v>
      </c>
      <c r="AA25">
        <v>0</v>
      </c>
      <c r="AB25">
        <v>440.52</v>
      </c>
      <c r="AC25">
        <v>0</v>
      </c>
      <c r="AD25">
        <v>1</v>
      </c>
      <c r="AE25">
        <v>1</v>
      </c>
      <c r="AF25" t="s">
        <v>67</v>
      </c>
      <c r="AG25">
        <v>2.5703999999999998</v>
      </c>
      <c r="AH25">
        <v>2</v>
      </c>
      <c r="AI25">
        <v>312248087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312248106</v>
      </c>
      <c r="C26">
        <v>312248086</v>
      </c>
      <c r="D26">
        <v>75629607</v>
      </c>
      <c r="E26">
        <v>109</v>
      </c>
      <c r="F26">
        <v>1</v>
      </c>
      <c r="G26">
        <v>1</v>
      </c>
      <c r="H26">
        <v>1</v>
      </c>
      <c r="I26" t="s">
        <v>658</v>
      </c>
      <c r="J26" t="s">
        <v>3</v>
      </c>
      <c r="K26" t="s">
        <v>659</v>
      </c>
      <c r="L26">
        <v>1191</v>
      </c>
      <c r="N26">
        <v>1013</v>
      </c>
      <c r="O26" t="s">
        <v>657</v>
      </c>
      <c r="P26" t="s">
        <v>657</v>
      </c>
      <c r="Q26">
        <v>1</v>
      </c>
      <c r="X26">
        <v>0.87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0.87</v>
      </c>
      <c r="AH26">
        <v>2</v>
      </c>
      <c r="AI26">
        <v>312248088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312248107</v>
      </c>
      <c r="C27">
        <v>312248086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660</v>
      </c>
      <c r="J27" t="s">
        <v>661</v>
      </c>
      <c r="K27" t="s">
        <v>662</v>
      </c>
      <c r="L27">
        <v>1368</v>
      </c>
      <c r="N27">
        <v>1011</v>
      </c>
      <c r="O27" t="s">
        <v>443</v>
      </c>
      <c r="P27" t="s">
        <v>443</v>
      </c>
      <c r="Q27">
        <v>1</v>
      </c>
      <c r="X27">
        <v>0.68</v>
      </c>
      <c r="Y27">
        <v>0</v>
      </c>
      <c r="Z27">
        <v>1811.82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0.68</v>
      </c>
      <c r="AH27">
        <v>2</v>
      </c>
      <c r="AI27">
        <v>312248089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312248108</v>
      </c>
      <c r="C28">
        <v>312248086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664</v>
      </c>
      <c r="J28" t="s">
        <v>665</v>
      </c>
      <c r="K28" t="s">
        <v>666</v>
      </c>
      <c r="L28">
        <v>1368</v>
      </c>
      <c r="N28">
        <v>1011</v>
      </c>
      <c r="O28" t="s">
        <v>443</v>
      </c>
      <c r="P28" t="s">
        <v>443</v>
      </c>
      <c r="Q28">
        <v>1</v>
      </c>
      <c r="X28">
        <v>0.19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0.19</v>
      </c>
      <c r="AH28">
        <v>2</v>
      </c>
      <c r="AI28">
        <v>312248090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312248109</v>
      </c>
      <c r="C29">
        <v>312248086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668</v>
      </c>
      <c r="J29" t="s">
        <v>669</v>
      </c>
      <c r="K29" t="s">
        <v>670</v>
      </c>
      <c r="L29">
        <v>1346</v>
      </c>
      <c r="N29">
        <v>1009</v>
      </c>
      <c r="O29" t="s">
        <v>31</v>
      </c>
      <c r="P29" t="s">
        <v>31</v>
      </c>
      <c r="Q29">
        <v>1</v>
      </c>
      <c r="X29">
        <v>0.1</v>
      </c>
      <c r="Y29">
        <v>238.29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66</v>
      </c>
      <c r="AG29">
        <v>0</v>
      </c>
      <c r="AH29">
        <v>2</v>
      </c>
      <c r="AI29">
        <v>312248091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312248110</v>
      </c>
      <c r="C30">
        <v>312248086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671</v>
      </c>
      <c r="J30" t="s">
        <v>672</v>
      </c>
      <c r="K30" t="s">
        <v>673</v>
      </c>
      <c r="L30">
        <v>1346</v>
      </c>
      <c r="N30">
        <v>1009</v>
      </c>
      <c r="O30" t="s">
        <v>31</v>
      </c>
      <c r="P30" t="s">
        <v>31</v>
      </c>
      <c r="Q30">
        <v>1</v>
      </c>
      <c r="X30">
        <v>0.03</v>
      </c>
      <c r="Y30">
        <v>80.02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66</v>
      </c>
      <c r="AG30">
        <v>0</v>
      </c>
      <c r="AH30">
        <v>2</v>
      </c>
      <c r="AI30">
        <v>312248092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312248111</v>
      </c>
      <c r="C31">
        <v>312248086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66</v>
      </c>
      <c r="AG31">
        <v>0</v>
      </c>
      <c r="AH31">
        <v>2</v>
      </c>
      <c r="AI31">
        <v>312248093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312248112</v>
      </c>
      <c r="C32">
        <v>312248086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674</v>
      </c>
      <c r="J32" t="s">
        <v>675</v>
      </c>
      <c r="K32" t="s">
        <v>676</v>
      </c>
      <c r="L32">
        <v>1346</v>
      </c>
      <c r="N32">
        <v>1009</v>
      </c>
      <c r="O32" t="s">
        <v>31</v>
      </c>
      <c r="P32" t="s">
        <v>31</v>
      </c>
      <c r="Q32">
        <v>1</v>
      </c>
      <c r="X32">
        <v>0.02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66</v>
      </c>
      <c r="AG32">
        <v>0</v>
      </c>
      <c r="AH32">
        <v>2</v>
      </c>
      <c r="AI32">
        <v>312248094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312248113</v>
      </c>
      <c r="C33">
        <v>312248086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34</v>
      </c>
      <c r="J33" t="s">
        <v>3</v>
      </c>
      <c r="K33" t="s">
        <v>35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66</v>
      </c>
      <c r="AG33">
        <v>0</v>
      </c>
      <c r="AH33">
        <v>2</v>
      </c>
      <c r="AI33">
        <v>312248095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312248114</v>
      </c>
      <c r="C34">
        <v>312248086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37</v>
      </c>
      <c r="J34" t="s">
        <v>3</v>
      </c>
      <c r="K34" t="s">
        <v>38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66</v>
      </c>
      <c r="AG34">
        <v>0</v>
      </c>
      <c r="AH34">
        <v>2</v>
      </c>
      <c r="AI34">
        <v>312248096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312248115</v>
      </c>
      <c r="C35">
        <v>312248086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41</v>
      </c>
      <c r="J35" t="s">
        <v>3</v>
      </c>
      <c r="K35" t="s">
        <v>42</v>
      </c>
      <c r="L35">
        <v>1346</v>
      </c>
      <c r="N35">
        <v>1009</v>
      </c>
      <c r="O35" t="s">
        <v>31</v>
      </c>
      <c r="P35" t="s">
        <v>31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66</v>
      </c>
      <c r="AG35">
        <v>0</v>
      </c>
      <c r="AH35">
        <v>2</v>
      </c>
      <c r="AI35">
        <v>312248097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312248116</v>
      </c>
      <c r="C36">
        <v>312248086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44</v>
      </c>
      <c r="J36" t="s">
        <v>3</v>
      </c>
      <c r="K36" t="s">
        <v>45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66</v>
      </c>
      <c r="AG36">
        <v>0</v>
      </c>
      <c r="AH36">
        <v>2</v>
      </c>
      <c r="AI36">
        <v>312248098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312248117</v>
      </c>
      <c r="C37">
        <v>312248086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677</v>
      </c>
      <c r="J37" t="s">
        <v>678</v>
      </c>
      <c r="K37" t="s">
        <v>679</v>
      </c>
      <c r="L37">
        <v>1348</v>
      </c>
      <c r="N37">
        <v>1009</v>
      </c>
      <c r="O37" t="s">
        <v>39</v>
      </c>
      <c r="P37" t="s">
        <v>39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66</v>
      </c>
      <c r="AG37">
        <v>0</v>
      </c>
      <c r="AH37">
        <v>2</v>
      </c>
      <c r="AI37">
        <v>312248099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312248118</v>
      </c>
      <c r="C38">
        <v>312248086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680</v>
      </c>
      <c r="J38" t="s">
        <v>681</v>
      </c>
      <c r="K38" t="s">
        <v>682</v>
      </c>
      <c r="L38">
        <v>1348</v>
      </c>
      <c r="N38">
        <v>1009</v>
      </c>
      <c r="O38" t="s">
        <v>39</v>
      </c>
      <c r="P38" t="s">
        <v>39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66</v>
      </c>
      <c r="AG38">
        <v>0</v>
      </c>
      <c r="AH38">
        <v>2</v>
      </c>
      <c r="AI38">
        <v>312248100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312248119</v>
      </c>
      <c r="C39">
        <v>312248086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683</v>
      </c>
      <c r="J39" t="s">
        <v>684</v>
      </c>
      <c r="K39" t="s">
        <v>685</v>
      </c>
      <c r="L39">
        <v>1425</v>
      </c>
      <c r="N39">
        <v>1013</v>
      </c>
      <c r="O39" t="s">
        <v>419</v>
      </c>
      <c r="P39" t="s">
        <v>419</v>
      </c>
      <c r="Q39">
        <v>1</v>
      </c>
      <c r="X39">
        <v>0.06</v>
      </c>
      <c r="Y39">
        <v>1031.73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66</v>
      </c>
      <c r="AG39">
        <v>0</v>
      </c>
      <c r="AH39">
        <v>2</v>
      </c>
      <c r="AI39">
        <v>312248101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312248120</v>
      </c>
      <c r="C40">
        <v>312248086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47</v>
      </c>
      <c r="J40" t="s">
        <v>3</v>
      </c>
      <c r="K40" t="s">
        <v>48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66</v>
      </c>
      <c r="AG40">
        <v>0</v>
      </c>
      <c r="AH40">
        <v>2</v>
      </c>
      <c r="AI40">
        <v>312248102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312248121</v>
      </c>
      <c r="C41">
        <v>312248086</v>
      </c>
      <c r="D41">
        <v>277565498</v>
      </c>
      <c r="E41">
        <v>109</v>
      </c>
      <c r="F41">
        <v>1</v>
      </c>
      <c r="G41">
        <v>1</v>
      </c>
      <c r="H41">
        <v>3</v>
      </c>
      <c r="I41" t="s">
        <v>50</v>
      </c>
      <c r="J41" t="s">
        <v>3</v>
      </c>
      <c r="K41" t="s">
        <v>51</v>
      </c>
      <c r="L41">
        <v>1371</v>
      </c>
      <c r="N41">
        <v>1013</v>
      </c>
      <c r="O41" t="s">
        <v>20</v>
      </c>
      <c r="P41" t="s">
        <v>20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66</v>
      </c>
      <c r="AG41">
        <v>0</v>
      </c>
      <c r="AH41">
        <v>2</v>
      </c>
      <c r="AI41">
        <v>312248103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312248122</v>
      </c>
      <c r="C42">
        <v>312248086</v>
      </c>
      <c r="D42">
        <v>277565502</v>
      </c>
      <c r="E42">
        <v>109</v>
      </c>
      <c r="F42">
        <v>1</v>
      </c>
      <c r="G42">
        <v>1</v>
      </c>
      <c r="H42">
        <v>3</v>
      </c>
      <c r="I42" t="s">
        <v>53</v>
      </c>
      <c r="J42" t="s">
        <v>3</v>
      </c>
      <c r="K42" t="s">
        <v>54</v>
      </c>
      <c r="L42">
        <v>1371</v>
      </c>
      <c r="N42">
        <v>1013</v>
      </c>
      <c r="O42" t="s">
        <v>20</v>
      </c>
      <c r="P42" t="s">
        <v>20</v>
      </c>
      <c r="Q42">
        <v>1</v>
      </c>
      <c r="X42">
        <v>0.1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66</v>
      </c>
      <c r="AG42">
        <v>0</v>
      </c>
      <c r="AH42">
        <v>2</v>
      </c>
      <c r="AI42">
        <v>312248104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312248136</v>
      </c>
      <c r="C43">
        <v>312248132</v>
      </c>
      <c r="D43">
        <v>75629709</v>
      </c>
      <c r="E43">
        <v>109</v>
      </c>
      <c r="F43">
        <v>1</v>
      </c>
      <c r="G43">
        <v>1</v>
      </c>
      <c r="H43">
        <v>1</v>
      </c>
      <c r="I43" t="s">
        <v>655</v>
      </c>
      <c r="J43" t="s">
        <v>3</v>
      </c>
      <c r="K43" t="s">
        <v>656</v>
      </c>
      <c r="L43">
        <v>1191</v>
      </c>
      <c r="N43">
        <v>1013</v>
      </c>
      <c r="O43" t="s">
        <v>657</v>
      </c>
      <c r="P43" t="s">
        <v>657</v>
      </c>
      <c r="Q43">
        <v>1</v>
      </c>
      <c r="X43">
        <v>0.22</v>
      </c>
      <c r="Y43">
        <v>0</v>
      </c>
      <c r="Z43">
        <v>0</v>
      </c>
      <c r="AA43">
        <v>0</v>
      </c>
      <c r="AB43">
        <v>440.52</v>
      </c>
      <c r="AC43">
        <v>0</v>
      </c>
      <c r="AD43">
        <v>1</v>
      </c>
      <c r="AE43">
        <v>1</v>
      </c>
      <c r="AF43" t="s">
        <v>3</v>
      </c>
      <c r="AG43">
        <v>0.22</v>
      </c>
      <c r="AH43">
        <v>2</v>
      </c>
      <c r="AI43">
        <v>312248133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312248137</v>
      </c>
      <c r="C44">
        <v>312248132</v>
      </c>
      <c r="D44">
        <v>75629607</v>
      </c>
      <c r="E44">
        <v>109</v>
      </c>
      <c r="F44">
        <v>1</v>
      </c>
      <c r="G44">
        <v>1</v>
      </c>
      <c r="H44">
        <v>1</v>
      </c>
      <c r="I44" t="s">
        <v>658</v>
      </c>
      <c r="J44" t="s">
        <v>3</v>
      </c>
      <c r="K44" t="s">
        <v>659</v>
      </c>
      <c r="L44">
        <v>1191</v>
      </c>
      <c r="N44">
        <v>1013</v>
      </c>
      <c r="O44" t="s">
        <v>657</v>
      </c>
      <c r="P44" t="s">
        <v>657</v>
      </c>
      <c r="Q44">
        <v>1</v>
      </c>
      <c r="X44">
        <v>0.23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0.23</v>
      </c>
      <c r="AH44">
        <v>2</v>
      </c>
      <c r="AI44">
        <v>312248134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312248138</v>
      </c>
      <c r="C45">
        <v>312248132</v>
      </c>
      <c r="D45">
        <v>277944474</v>
      </c>
      <c r="E45">
        <v>1</v>
      </c>
      <c r="F45">
        <v>1</v>
      </c>
      <c r="G45">
        <v>1</v>
      </c>
      <c r="H45">
        <v>2</v>
      </c>
      <c r="I45" t="s">
        <v>660</v>
      </c>
      <c r="J45" t="s">
        <v>661</v>
      </c>
      <c r="K45" t="s">
        <v>662</v>
      </c>
      <c r="L45">
        <v>1368</v>
      </c>
      <c r="N45">
        <v>1011</v>
      </c>
      <c r="O45" t="s">
        <v>443</v>
      </c>
      <c r="P45" t="s">
        <v>443</v>
      </c>
      <c r="Q45">
        <v>1</v>
      </c>
      <c r="X45">
        <v>0.23</v>
      </c>
      <c r="Y45">
        <v>0</v>
      </c>
      <c r="Z45">
        <v>1811.82</v>
      </c>
      <c r="AA45">
        <v>549.32000000000005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0.23</v>
      </c>
      <c r="AH45">
        <v>2</v>
      </c>
      <c r="AI45">
        <v>312248135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ROW(Source!A49)</f>
        <v>49</v>
      </c>
      <c r="B46">
        <v>312248287</v>
      </c>
      <c r="C46">
        <v>312248283</v>
      </c>
      <c r="D46">
        <v>75629709</v>
      </c>
      <c r="E46">
        <v>109</v>
      </c>
      <c r="F46">
        <v>1</v>
      </c>
      <c r="G46">
        <v>1</v>
      </c>
      <c r="H46">
        <v>1</v>
      </c>
      <c r="I46" t="s">
        <v>655</v>
      </c>
      <c r="J46" t="s">
        <v>3</v>
      </c>
      <c r="K46" t="s">
        <v>656</v>
      </c>
      <c r="L46">
        <v>1191</v>
      </c>
      <c r="N46">
        <v>1013</v>
      </c>
      <c r="O46" t="s">
        <v>657</v>
      </c>
      <c r="P46" t="s">
        <v>657</v>
      </c>
      <c r="Q46">
        <v>1</v>
      </c>
      <c r="X46">
        <v>0.22</v>
      </c>
      <c r="Y46">
        <v>0</v>
      </c>
      <c r="Z46">
        <v>0</v>
      </c>
      <c r="AA46">
        <v>0</v>
      </c>
      <c r="AB46">
        <v>440.52</v>
      </c>
      <c r="AC46">
        <v>0</v>
      </c>
      <c r="AD46">
        <v>1</v>
      </c>
      <c r="AE46">
        <v>1</v>
      </c>
      <c r="AF46" t="s">
        <v>61</v>
      </c>
      <c r="AG46">
        <v>0.27500000000000002</v>
      </c>
      <c r="AH46">
        <v>2</v>
      </c>
      <c r="AI46">
        <v>312248284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312248288</v>
      </c>
      <c r="C47">
        <v>312248283</v>
      </c>
      <c r="D47">
        <v>75629607</v>
      </c>
      <c r="E47">
        <v>109</v>
      </c>
      <c r="F47">
        <v>1</v>
      </c>
      <c r="G47">
        <v>1</v>
      </c>
      <c r="H47">
        <v>1</v>
      </c>
      <c r="I47" t="s">
        <v>658</v>
      </c>
      <c r="J47" t="s">
        <v>3</v>
      </c>
      <c r="K47" t="s">
        <v>659</v>
      </c>
      <c r="L47">
        <v>1191</v>
      </c>
      <c r="N47">
        <v>1013</v>
      </c>
      <c r="O47" t="s">
        <v>657</v>
      </c>
      <c r="P47" t="s">
        <v>657</v>
      </c>
      <c r="Q47">
        <v>1</v>
      </c>
      <c r="X47">
        <v>0.23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61</v>
      </c>
      <c r="AG47">
        <v>0.28750000000000003</v>
      </c>
      <c r="AH47">
        <v>2</v>
      </c>
      <c r="AI47">
        <v>312248285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312248289</v>
      </c>
      <c r="C48">
        <v>312248283</v>
      </c>
      <c r="D48">
        <v>277944474</v>
      </c>
      <c r="E48">
        <v>1</v>
      </c>
      <c r="F48">
        <v>1</v>
      </c>
      <c r="G48">
        <v>1</v>
      </c>
      <c r="H48">
        <v>2</v>
      </c>
      <c r="I48" t="s">
        <v>660</v>
      </c>
      <c r="J48" t="s">
        <v>661</v>
      </c>
      <c r="K48" t="s">
        <v>662</v>
      </c>
      <c r="L48">
        <v>1368</v>
      </c>
      <c r="N48">
        <v>1011</v>
      </c>
      <c r="O48" t="s">
        <v>443</v>
      </c>
      <c r="P48" t="s">
        <v>443</v>
      </c>
      <c r="Q48">
        <v>1</v>
      </c>
      <c r="X48">
        <v>0.23</v>
      </c>
      <c r="Y48">
        <v>0</v>
      </c>
      <c r="Z48">
        <v>1811.82</v>
      </c>
      <c r="AA48">
        <v>549.32000000000005</v>
      </c>
      <c r="AB48">
        <v>0</v>
      </c>
      <c r="AC48">
        <v>0</v>
      </c>
      <c r="AD48">
        <v>1</v>
      </c>
      <c r="AE48">
        <v>0</v>
      </c>
      <c r="AF48" t="s">
        <v>61</v>
      </c>
      <c r="AG48">
        <v>0.28750000000000003</v>
      </c>
      <c r="AH48">
        <v>2</v>
      </c>
      <c r="AI48">
        <v>312248286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312244518</v>
      </c>
      <c r="C49">
        <v>312244497</v>
      </c>
      <c r="D49">
        <v>277560284</v>
      </c>
      <c r="E49">
        <v>109</v>
      </c>
      <c r="F49">
        <v>1</v>
      </c>
      <c r="G49">
        <v>1</v>
      </c>
      <c r="H49">
        <v>1</v>
      </c>
      <c r="I49" t="s">
        <v>655</v>
      </c>
      <c r="J49" t="s">
        <v>3</v>
      </c>
      <c r="K49" t="s">
        <v>656</v>
      </c>
      <c r="L49">
        <v>1191</v>
      </c>
      <c r="N49">
        <v>1013</v>
      </c>
      <c r="O49" t="s">
        <v>657</v>
      </c>
      <c r="P49" t="s">
        <v>657</v>
      </c>
      <c r="Q49">
        <v>1</v>
      </c>
      <c r="X49">
        <v>5.98</v>
      </c>
      <c r="Y49">
        <v>0</v>
      </c>
      <c r="Z49">
        <v>0</v>
      </c>
      <c r="AA49">
        <v>0</v>
      </c>
      <c r="AB49">
        <v>440.52</v>
      </c>
      <c r="AC49">
        <v>0</v>
      </c>
      <c r="AD49">
        <v>1</v>
      </c>
      <c r="AE49">
        <v>1</v>
      </c>
      <c r="AF49" t="s">
        <v>3</v>
      </c>
      <c r="AG49">
        <v>5.98</v>
      </c>
      <c r="AH49">
        <v>2</v>
      </c>
      <c r="AI49">
        <v>312244498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312244519</v>
      </c>
      <c r="C50">
        <v>312244497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658</v>
      </c>
      <c r="J50" t="s">
        <v>3</v>
      </c>
      <c r="K50" t="s">
        <v>659</v>
      </c>
      <c r="L50">
        <v>1191</v>
      </c>
      <c r="N50">
        <v>1013</v>
      </c>
      <c r="O50" t="s">
        <v>657</v>
      </c>
      <c r="P50" t="s">
        <v>657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2</v>
      </c>
      <c r="AH50">
        <v>2</v>
      </c>
      <c r="AI50">
        <v>312244499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ROW(Source!A50)</f>
        <v>50</v>
      </c>
      <c r="B51">
        <v>312244520</v>
      </c>
      <c r="C51">
        <v>312244497</v>
      </c>
      <c r="D51">
        <v>277944474</v>
      </c>
      <c r="E51">
        <v>1</v>
      </c>
      <c r="F51">
        <v>1</v>
      </c>
      <c r="G51">
        <v>1</v>
      </c>
      <c r="H51">
        <v>2</v>
      </c>
      <c r="I51" t="s">
        <v>660</v>
      </c>
      <c r="J51" t="s">
        <v>661</v>
      </c>
      <c r="K51" t="s">
        <v>662</v>
      </c>
      <c r="L51">
        <v>1368</v>
      </c>
      <c r="N51">
        <v>1011</v>
      </c>
      <c r="O51" t="s">
        <v>443</v>
      </c>
      <c r="P51" t="s">
        <v>443</v>
      </c>
      <c r="Q51">
        <v>1</v>
      </c>
      <c r="X51">
        <v>1.6</v>
      </c>
      <c r="Y51">
        <v>0</v>
      </c>
      <c r="Z51">
        <v>1811.82</v>
      </c>
      <c r="AA51">
        <v>549.32000000000005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1.6</v>
      </c>
      <c r="AH51">
        <v>2</v>
      </c>
      <c r="AI51">
        <v>312244500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ROW(Source!A50)</f>
        <v>50</v>
      </c>
      <c r="B52">
        <v>312244521</v>
      </c>
      <c r="C52">
        <v>312244497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664</v>
      </c>
      <c r="J52" t="s">
        <v>665</v>
      </c>
      <c r="K52" t="s">
        <v>666</v>
      </c>
      <c r="L52">
        <v>1368</v>
      </c>
      <c r="N52">
        <v>1011</v>
      </c>
      <c r="O52" t="s">
        <v>443</v>
      </c>
      <c r="P52" t="s">
        <v>443</v>
      </c>
      <c r="Q52">
        <v>1</v>
      </c>
      <c r="X52">
        <v>0.4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0.4</v>
      </c>
      <c r="AH52">
        <v>2</v>
      </c>
      <c r="AI52">
        <v>312244501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ROW(Source!A50)</f>
        <v>50</v>
      </c>
      <c r="B53">
        <v>312244522</v>
      </c>
      <c r="C53">
        <v>312244497</v>
      </c>
      <c r="D53">
        <v>277862533</v>
      </c>
      <c r="E53">
        <v>1</v>
      </c>
      <c r="F53">
        <v>1</v>
      </c>
      <c r="G53">
        <v>1</v>
      </c>
      <c r="H53">
        <v>3</v>
      </c>
      <c r="I53" t="s">
        <v>668</v>
      </c>
      <c r="J53" t="s">
        <v>669</v>
      </c>
      <c r="K53" t="s">
        <v>670</v>
      </c>
      <c r="L53">
        <v>1346</v>
      </c>
      <c r="N53">
        <v>1009</v>
      </c>
      <c r="O53" t="s">
        <v>31</v>
      </c>
      <c r="P53" t="s">
        <v>31</v>
      </c>
      <c r="Q53">
        <v>1</v>
      </c>
      <c r="X53">
        <v>0.1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22</v>
      </c>
      <c r="AG53">
        <v>0</v>
      </c>
      <c r="AH53">
        <v>2</v>
      </c>
      <c r="AI53">
        <v>312244502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ROW(Source!A50)</f>
        <v>50</v>
      </c>
      <c r="B54">
        <v>312244523</v>
      </c>
      <c r="C54">
        <v>312244497</v>
      </c>
      <c r="D54">
        <v>277862540</v>
      </c>
      <c r="E54">
        <v>1</v>
      </c>
      <c r="F54">
        <v>1</v>
      </c>
      <c r="G54">
        <v>1</v>
      </c>
      <c r="H54">
        <v>3</v>
      </c>
      <c r="I54" t="s">
        <v>671</v>
      </c>
      <c r="J54" t="s">
        <v>672</v>
      </c>
      <c r="K54" t="s">
        <v>673</v>
      </c>
      <c r="L54">
        <v>1346</v>
      </c>
      <c r="N54">
        <v>1009</v>
      </c>
      <c r="O54" t="s">
        <v>31</v>
      </c>
      <c r="P54" t="s">
        <v>31</v>
      </c>
      <c r="Q54">
        <v>1</v>
      </c>
      <c r="X54">
        <v>0.03</v>
      </c>
      <c r="Y54">
        <v>80.02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22</v>
      </c>
      <c r="AG54">
        <v>0</v>
      </c>
      <c r="AH54">
        <v>2</v>
      </c>
      <c r="AI54">
        <v>312244503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ROW(Source!A50)</f>
        <v>50</v>
      </c>
      <c r="B55">
        <v>312244524</v>
      </c>
      <c r="C55">
        <v>312244497</v>
      </c>
      <c r="D55">
        <v>277867733</v>
      </c>
      <c r="E55">
        <v>1</v>
      </c>
      <c r="F55">
        <v>1</v>
      </c>
      <c r="G55">
        <v>1</v>
      </c>
      <c r="H55">
        <v>3</v>
      </c>
      <c r="I55" t="s">
        <v>29</v>
      </c>
      <c r="J55" t="s">
        <v>32</v>
      </c>
      <c r="K55" t="s">
        <v>30</v>
      </c>
      <c r="L55">
        <v>1346</v>
      </c>
      <c r="N55">
        <v>1009</v>
      </c>
      <c r="O55" t="s">
        <v>31</v>
      </c>
      <c r="P55" t="s">
        <v>31</v>
      </c>
      <c r="Q55">
        <v>1</v>
      </c>
      <c r="X55">
        <v>0</v>
      </c>
      <c r="Y55">
        <v>174.93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22</v>
      </c>
      <c r="AG55">
        <v>0</v>
      </c>
      <c r="AH55">
        <v>2</v>
      </c>
      <c r="AI55">
        <v>312244504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ROW(Source!A50)</f>
        <v>50</v>
      </c>
      <c r="B56">
        <v>312244525</v>
      </c>
      <c r="C56">
        <v>312244497</v>
      </c>
      <c r="D56">
        <v>277869627</v>
      </c>
      <c r="E56">
        <v>1</v>
      </c>
      <c r="F56">
        <v>1</v>
      </c>
      <c r="G56">
        <v>1</v>
      </c>
      <c r="H56">
        <v>3</v>
      </c>
      <c r="I56" t="s">
        <v>674</v>
      </c>
      <c r="J56" t="s">
        <v>675</v>
      </c>
      <c r="K56" t="s">
        <v>676</v>
      </c>
      <c r="L56">
        <v>1346</v>
      </c>
      <c r="N56">
        <v>1009</v>
      </c>
      <c r="O56" t="s">
        <v>31</v>
      </c>
      <c r="P56" t="s">
        <v>31</v>
      </c>
      <c r="Q56">
        <v>1</v>
      </c>
      <c r="X56">
        <v>0.02</v>
      </c>
      <c r="Y56">
        <v>56.11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312244505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ROW(Source!A50)</f>
        <v>50</v>
      </c>
      <c r="B57">
        <v>312244526</v>
      </c>
      <c r="C57">
        <v>312244497</v>
      </c>
      <c r="D57">
        <v>277561951</v>
      </c>
      <c r="E57">
        <v>109</v>
      </c>
      <c r="F57">
        <v>1</v>
      </c>
      <c r="G57">
        <v>1</v>
      </c>
      <c r="H57">
        <v>3</v>
      </c>
      <c r="I57" t="s">
        <v>34</v>
      </c>
      <c r="J57" t="s">
        <v>3</v>
      </c>
      <c r="K57" t="s">
        <v>35</v>
      </c>
      <c r="L57">
        <v>1371</v>
      </c>
      <c r="N57">
        <v>1013</v>
      </c>
      <c r="O57" t="s">
        <v>20</v>
      </c>
      <c r="P57" t="s">
        <v>20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22</v>
      </c>
      <c r="AG57">
        <v>0</v>
      </c>
      <c r="AH57">
        <v>2</v>
      </c>
      <c r="AI57">
        <v>312244506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ROW(Source!A50)</f>
        <v>50</v>
      </c>
      <c r="B58">
        <v>312244527</v>
      </c>
      <c r="C58">
        <v>312244497</v>
      </c>
      <c r="D58">
        <v>277562634</v>
      </c>
      <c r="E58">
        <v>109</v>
      </c>
      <c r="F58">
        <v>1</v>
      </c>
      <c r="G58">
        <v>1</v>
      </c>
      <c r="H58">
        <v>3</v>
      </c>
      <c r="I58" t="s">
        <v>37</v>
      </c>
      <c r="J58" t="s">
        <v>3</v>
      </c>
      <c r="K58" t="s">
        <v>38</v>
      </c>
      <c r="L58">
        <v>1348</v>
      </c>
      <c r="N58">
        <v>1009</v>
      </c>
      <c r="O58" t="s">
        <v>39</v>
      </c>
      <c r="P58" t="s">
        <v>39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22</v>
      </c>
      <c r="AG58">
        <v>0</v>
      </c>
      <c r="AH58">
        <v>2</v>
      </c>
      <c r="AI58">
        <v>312244507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ROW(Source!A50)</f>
        <v>50</v>
      </c>
      <c r="B59">
        <v>312244528</v>
      </c>
      <c r="C59">
        <v>312244497</v>
      </c>
      <c r="D59">
        <v>277562780</v>
      </c>
      <c r="E59">
        <v>109</v>
      </c>
      <c r="F59">
        <v>1</v>
      </c>
      <c r="G59">
        <v>1</v>
      </c>
      <c r="H59">
        <v>3</v>
      </c>
      <c r="I59" t="s">
        <v>41</v>
      </c>
      <c r="J59" t="s">
        <v>3</v>
      </c>
      <c r="K59" t="s">
        <v>42</v>
      </c>
      <c r="L59">
        <v>1346</v>
      </c>
      <c r="N59">
        <v>1009</v>
      </c>
      <c r="O59" t="s">
        <v>31</v>
      </c>
      <c r="P59" t="s">
        <v>31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22</v>
      </c>
      <c r="AG59">
        <v>0</v>
      </c>
      <c r="AH59">
        <v>2</v>
      </c>
      <c r="AI59">
        <v>312244508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ROW(Source!A50)</f>
        <v>50</v>
      </c>
      <c r="B60">
        <v>312244529</v>
      </c>
      <c r="C60">
        <v>312244497</v>
      </c>
      <c r="D60">
        <v>277563139</v>
      </c>
      <c r="E60">
        <v>109</v>
      </c>
      <c r="F60">
        <v>1</v>
      </c>
      <c r="G60">
        <v>1</v>
      </c>
      <c r="H60">
        <v>3</v>
      </c>
      <c r="I60" t="s">
        <v>44</v>
      </c>
      <c r="J60" t="s">
        <v>3</v>
      </c>
      <c r="K60" t="s">
        <v>45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22</v>
      </c>
      <c r="AG60">
        <v>0</v>
      </c>
      <c r="AH60">
        <v>2</v>
      </c>
      <c r="AI60">
        <v>312244509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ROW(Source!A50)</f>
        <v>50</v>
      </c>
      <c r="B61">
        <v>312244530</v>
      </c>
      <c r="C61">
        <v>312244497</v>
      </c>
      <c r="D61">
        <v>277896283</v>
      </c>
      <c r="E61">
        <v>1</v>
      </c>
      <c r="F61">
        <v>1</v>
      </c>
      <c r="G61">
        <v>1</v>
      </c>
      <c r="H61">
        <v>3</v>
      </c>
      <c r="I61" t="s">
        <v>677</v>
      </c>
      <c r="J61" t="s">
        <v>678</v>
      </c>
      <c r="K61" t="s">
        <v>679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X61">
        <v>4.0000000000000002E-4</v>
      </c>
      <c r="Y61">
        <v>61265.39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</v>
      </c>
      <c r="AH61">
        <v>2</v>
      </c>
      <c r="AI61">
        <v>312244510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ROW(Source!A50)</f>
        <v>50</v>
      </c>
      <c r="B62">
        <v>312244531</v>
      </c>
      <c r="C62">
        <v>312244497</v>
      </c>
      <c r="D62">
        <v>277896315</v>
      </c>
      <c r="E62">
        <v>1</v>
      </c>
      <c r="F62">
        <v>1</v>
      </c>
      <c r="G62">
        <v>1</v>
      </c>
      <c r="H62">
        <v>3</v>
      </c>
      <c r="I62" t="s">
        <v>680</v>
      </c>
      <c r="J62" t="s">
        <v>681</v>
      </c>
      <c r="K62" t="s">
        <v>682</v>
      </c>
      <c r="L62">
        <v>1348</v>
      </c>
      <c r="N62">
        <v>1009</v>
      </c>
      <c r="O62" t="s">
        <v>39</v>
      </c>
      <c r="P62" t="s">
        <v>39</v>
      </c>
      <c r="Q62">
        <v>1000</v>
      </c>
      <c r="X62">
        <v>1E-4</v>
      </c>
      <c r="Y62">
        <v>80020.98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0</v>
      </c>
      <c r="AH62">
        <v>2</v>
      </c>
      <c r="AI62">
        <v>312244511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ROW(Source!A50)</f>
        <v>50</v>
      </c>
      <c r="B63">
        <v>312244532</v>
      </c>
      <c r="C63">
        <v>312244497</v>
      </c>
      <c r="D63">
        <v>277908257</v>
      </c>
      <c r="E63">
        <v>1</v>
      </c>
      <c r="F63">
        <v>1</v>
      </c>
      <c r="G63">
        <v>1</v>
      </c>
      <c r="H63">
        <v>3</v>
      </c>
      <c r="I63" t="s">
        <v>683</v>
      </c>
      <c r="J63" t="s">
        <v>684</v>
      </c>
      <c r="K63" t="s">
        <v>685</v>
      </c>
      <c r="L63">
        <v>1425</v>
      </c>
      <c r="N63">
        <v>1013</v>
      </c>
      <c r="O63" t="s">
        <v>419</v>
      </c>
      <c r="P63" t="s">
        <v>419</v>
      </c>
      <c r="Q63">
        <v>1</v>
      </c>
      <c r="X63">
        <v>0.06</v>
      </c>
      <c r="Y63">
        <v>1031.73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</v>
      </c>
      <c r="AH63">
        <v>2</v>
      </c>
      <c r="AI63">
        <v>312244512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ROW(Source!A50)</f>
        <v>50</v>
      </c>
      <c r="B64">
        <v>312244533</v>
      </c>
      <c r="C64">
        <v>312244497</v>
      </c>
      <c r="D64">
        <v>277565451</v>
      </c>
      <c r="E64">
        <v>109</v>
      </c>
      <c r="F64">
        <v>1</v>
      </c>
      <c r="G64">
        <v>1</v>
      </c>
      <c r="H64">
        <v>3</v>
      </c>
      <c r="I64" t="s">
        <v>47</v>
      </c>
      <c r="J64" t="s">
        <v>3</v>
      </c>
      <c r="K64" t="s">
        <v>48</v>
      </c>
      <c r="L64">
        <v>1371</v>
      </c>
      <c r="N64">
        <v>1013</v>
      </c>
      <c r="O64" t="s">
        <v>20</v>
      </c>
      <c r="P64" t="s">
        <v>20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22</v>
      </c>
      <c r="AG64">
        <v>0</v>
      </c>
      <c r="AH64">
        <v>2</v>
      </c>
      <c r="AI64">
        <v>312244513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ROW(Source!A50)</f>
        <v>50</v>
      </c>
      <c r="B65">
        <v>312244534</v>
      </c>
      <c r="C65">
        <v>312244497</v>
      </c>
      <c r="D65">
        <v>277565464</v>
      </c>
      <c r="E65">
        <v>109</v>
      </c>
      <c r="F65">
        <v>1</v>
      </c>
      <c r="G65">
        <v>1</v>
      </c>
      <c r="H65">
        <v>3</v>
      </c>
      <c r="I65" t="s">
        <v>90</v>
      </c>
      <c r="J65" t="s">
        <v>3</v>
      </c>
      <c r="K65" t="s">
        <v>91</v>
      </c>
      <c r="L65">
        <v>1346</v>
      </c>
      <c r="N65">
        <v>1009</v>
      </c>
      <c r="O65" t="s">
        <v>31</v>
      </c>
      <c r="P65" t="s">
        <v>31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22</v>
      </c>
      <c r="AG65">
        <v>0</v>
      </c>
      <c r="AH65">
        <v>2</v>
      </c>
      <c r="AI65">
        <v>312244514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ROW(Source!A50)</f>
        <v>50</v>
      </c>
      <c r="B66">
        <v>312244535</v>
      </c>
      <c r="C66">
        <v>312244497</v>
      </c>
      <c r="D66">
        <v>277565474</v>
      </c>
      <c r="E66">
        <v>109</v>
      </c>
      <c r="F66">
        <v>1</v>
      </c>
      <c r="G66">
        <v>1</v>
      </c>
      <c r="H66">
        <v>3</v>
      </c>
      <c r="I66" t="s">
        <v>93</v>
      </c>
      <c r="J66" t="s">
        <v>3</v>
      </c>
      <c r="K66" t="s">
        <v>91</v>
      </c>
      <c r="L66">
        <v>1346</v>
      </c>
      <c r="N66">
        <v>1009</v>
      </c>
      <c r="O66" t="s">
        <v>31</v>
      </c>
      <c r="P66" t="s">
        <v>31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22</v>
      </c>
      <c r="AG66">
        <v>0</v>
      </c>
      <c r="AH66">
        <v>2</v>
      </c>
      <c r="AI66">
        <v>312244515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ROW(Source!A50)</f>
        <v>50</v>
      </c>
      <c r="B67">
        <v>312244536</v>
      </c>
      <c r="C67">
        <v>312244497</v>
      </c>
      <c r="D67">
        <v>277565498</v>
      </c>
      <c r="E67">
        <v>109</v>
      </c>
      <c r="F67">
        <v>1</v>
      </c>
      <c r="G67">
        <v>1</v>
      </c>
      <c r="H67">
        <v>3</v>
      </c>
      <c r="I67" t="s">
        <v>50</v>
      </c>
      <c r="J67" t="s">
        <v>3</v>
      </c>
      <c r="K67" t="s">
        <v>51</v>
      </c>
      <c r="L67">
        <v>1371</v>
      </c>
      <c r="N67">
        <v>1013</v>
      </c>
      <c r="O67" t="s">
        <v>20</v>
      </c>
      <c r="P67" t="s">
        <v>20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22</v>
      </c>
      <c r="AG67">
        <v>0</v>
      </c>
      <c r="AH67">
        <v>2</v>
      </c>
      <c r="AI67">
        <v>312244516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ROW(Source!A50)</f>
        <v>50</v>
      </c>
      <c r="B68">
        <v>312244537</v>
      </c>
      <c r="C68">
        <v>312244497</v>
      </c>
      <c r="D68">
        <v>277565502</v>
      </c>
      <c r="E68">
        <v>109</v>
      </c>
      <c r="F68">
        <v>1</v>
      </c>
      <c r="G68">
        <v>1</v>
      </c>
      <c r="H68">
        <v>3</v>
      </c>
      <c r="I68" t="s">
        <v>53</v>
      </c>
      <c r="J68" t="s">
        <v>3</v>
      </c>
      <c r="K68" t="s">
        <v>54</v>
      </c>
      <c r="L68">
        <v>1371</v>
      </c>
      <c r="N68">
        <v>1013</v>
      </c>
      <c r="O68" t="s">
        <v>20</v>
      </c>
      <c r="P68" t="s">
        <v>20</v>
      </c>
      <c r="Q68">
        <v>1</v>
      </c>
      <c r="X68">
        <v>0.1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312244517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ROW(Source!A61)</f>
        <v>61</v>
      </c>
      <c r="B69">
        <v>312244552</v>
      </c>
      <c r="C69">
        <v>312244548</v>
      </c>
      <c r="D69">
        <v>277560284</v>
      </c>
      <c r="E69">
        <v>109</v>
      </c>
      <c r="F69">
        <v>1</v>
      </c>
      <c r="G69">
        <v>1</v>
      </c>
      <c r="H69">
        <v>1</v>
      </c>
      <c r="I69" t="s">
        <v>655</v>
      </c>
      <c r="J69" t="s">
        <v>3</v>
      </c>
      <c r="K69" t="s">
        <v>656</v>
      </c>
      <c r="L69">
        <v>1191</v>
      </c>
      <c r="N69">
        <v>1013</v>
      </c>
      <c r="O69" t="s">
        <v>657</v>
      </c>
      <c r="P69" t="s">
        <v>657</v>
      </c>
      <c r="Q69">
        <v>1</v>
      </c>
      <c r="X69">
        <v>0.83</v>
      </c>
      <c r="Y69">
        <v>0</v>
      </c>
      <c r="Z69">
        <v>0</v>
      </c>
      <c r="AA69">
        <v>0</v>
      </c>
      <c r="AB69">
        <v>440.52</v>
      </c>
      <c r="AC69">
        <v>0</v>
      </c>
      <c r="AD69">
        <v>1</v>
      </c>
      <c r="AE69">
        <v>1</v>
      </c>
      <c r="AF69" t="s">
        <v>3</v>
      </c>
      <c r="AG69">
        <v>0.83</v>
      </c>
      <c r="AH69">
        <v>2</v>
      </c>
      <c r="AI69">
        <v>312244549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ROW(Source!A61)</f>
        <v>61</v>
      </c>
      <c r="B70">
        <v>312244553</v>
      </c>
      <c r="C70">
        <v>312244548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658</v>
      </c>
      <c r="J70" t="s">
        <v>3</v>
      </c>
      <c r="K70" t="s">
        <v>659</v>
      </c>
      <c r="L70">
        <v>1191</v>
      </c>
      <c r="N70">
        <v>1013</v>
      </c>
      <c r="O70" t="s">
        <v>657</v>
      </c>
      <c r="P70" t="s">
        <v>657</v>
      </c>
      <c r="Q70">
        <v>1</v>
      </c>
      <c r="X70">
        <v>0.71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0.71</v>
      </c>
      <c r="AH70">
        <v>2</v>
      </c>
      <c r="AI70">
        <v>312244550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ROW(Source!A61)</f>
        <v>61</v>
      </c>
      <c r="B71">
        <v>312244554</v>
      </c>
      <c r="C71">
        <v>312244548</v>
      </c>
      <c r="D71">
        <v>277944477</v>
      </c>
      <c r="E71">
        <v>1</v>
      </c>
      <c r="F71">
        <v>1</v>
      </c>
      <c r="G71">
        <v>1</v>
      </c>
      <c r="H71">
        <v>2</v>
      </c>
      <c r="I71" t="s">
        <v>686</v>
      </c>
      <c r="J71" t="s">
        <v>687</v>
      </c>
      <c r="K71" t="s">
        <v>688</v>
      </c>
      <c r="L71">
        <v>1368</v>
      </c>
      <c r="N71">
        <v>1011</v>
      </c>
      <c r="O71" t="s">
        <v>443</v>
      </c>
      <c r="P71" t="s">
        <v>443</v>
      </c>
      <c r="Q71">
        <v>1</v>
      </c>
      <c r="X71">
        <v>0.71</v>
      </c>
      <c r="Y71">
        <v>0</v>
      </c>
      <c r="Z71">
        <v>998.38</v>
      </c>
      <c r="AA71">
        <v>549.32000000000005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0.71</v>
      </c>
      <c r="AH71">
        <v>2</v>
      </c>
      <c r="AI71">
        <v>312244551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ROW(Source!A62)</f>
        <v>62</v>
      </c>
      <c r="B72">
        <v>312244559</v>
      </c>
      <c r="C72">
        <v>312244555</v>
      </c>
      <c r="D72">
        <v>277560284</v>
      </c>
      <c r="E72">
        <v>109</v>
      </c>
      <c r="F72">
        <v>1</v>
      </c>
      <c r="G72">
        <v>1</v>
      </c>
      <c r="H72">
        <v>1</v>
      </c>
      <c r="I72" t="s">
        <v>655</v>
      </c>
      <c r="J72" t="s">
        <v>3</v>
      </c>
      <c r="K72" t="s">
        <v>656</v>
      </c>
      <c r="L72">
        <v>1191</v>
      </c>
      <c r="N72">
        <v>1013</v>
      </c>
      <c r="O72" t="s">
        <v>657</v>
      </c>
      <c r="P72" t="s">
        <v>657</v>
      </c>
      <c r="Q72">
        <v>1</v>
      </c>
      <c r="X72">
        <v>0.83</v>
      </c>
      <c r="Y72">
        <v>0</v>
      </c>
      <c r="Z72">
        <v>0</v>
      </c>
      <c r="AA72">
        <v>0</v>
      </c>
      <c r="AB72">
        <v>440.52</v>
      </c>
      <c r="AC72">
        <v>0</v>
      </c>
      <c r="AD72">
        <v>1</v>
      </c>
      <c r="AE72">
        <v>1</v>
      </c>
      <c r="AF72" t="s">
        <v>61</v>
      </c>
      <c r="AG72">
        <v>1.0374999999999999</v>
      </c>
      <c r="AH72">
        <v>2</v>
      </c>
      <c r="AI72">
        <v>312244556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312244560</v>
      </c>
      <c r="C73">
        <v>312244555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658</v>
      </c>
      <c r="J73" t="s">
        <v>3</v>
      </c>
      <c r="K73" t="s">
        <v>659</v>
      </c>
      <c r="L73">
        <v>1191</v>
      </c>
      <c r="N73">
        <v>1013</v>
      </c>
      <c r="O73" t="s">
        <v>657</v>
      </c>
      <c r="P73" t="s">
        <v>657</v>
      </c>
      <c r="Q73">
        <v>1</v>
      </c>
      <c r="X73">
        <v>0.71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61</v>
      </c>
      <c r="AG73">
        <v>0.88749999999999996</v>
      </c>
      <c r="AH73">
        <v>2</v>
      </c>
      <c r="AI73">
        <v>312244557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312244561</v>
      </c>
      <c r="C74">
        <v>312244555</v>
      </c>
      <c r="D74">
        <v>277944477</v>
      </c>
      <c r="E74">
        <v>1</v>
      </c>
      <c r="F74">
        <v>1</v>
      </c>
      <c r="G74">
        <v>1</v>
      </c>
      <c r="H74">
        <v>2</v>
      </c>
      <c r="I74" t="s">
        <v>686</v>
      </c>
      <c r="J74" t="s">
        <v>687</v>
      </c>
      <c r="K74" t="s">
        <v>688</v>
      </c>
      <c r="L74">
        <v>1368</v>
      </c>
      <c r="N74">
        <v>1011</v>
      </c>
      <c r="O74" t="s">
        <v>443</v>
      </c>
      <c r="P74" t="s">
        <v>443</v>
      </c>
      <c r="Q74">
        <v>1</v>
      </c>
      <c r="X74">
        <v>0.71</v>
      </c>
      <c r="Y74">
        <v>0</v>
      </c>
      <c r="Z74">
        <v>998.38</v>
      </c>
      <c r="AA74">
        <v>549.32000000000005</v>
      </c>
      <c r="AB74">
        <v>0</v>
      </c>
      <c r="AC74">
        <v>0</v>
      </c>
      <c r="AD74">
        <v>1</v>
      </c>
      <c r="AE74">
        <v>0</v>
      </c>
      <c r="AF74" t="s">
        <v>61</v>
      </c>
      <c r="AG74">
        <v>0.88749999999999996</v>
      </c>
      <c r="AH74">
        <v>2</v>
      </c>
      <c r="AI74">
        <v>312244558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ROW(Source!A63)</f>
        <v>63</v>
      </c>
      <c r="B75">
        <v>312244583</v>
      </c>
      <c r="C75">
        <v>312244562</v>
      </c>
      <c r="D75">
        <v>277560284</v>
      </c>
      <c r="E75">
        <v>109</v>
      </c>
      <c r="F75">
        <v>1</v>
      </c>
      <c r="G75">
        <v>1</v>
      </c>
      <c r="H75">
        <v>1</v>
      </c>
      <c r="I75" t="s">
        <v>655</v>
      </c>
      <c r="J75" t="s">
        <v>3</v>
      </c>
      <c r="K75" t="s">
        <v>656</v>
      </c>
      <c r="L75">
        <v>1191</v>
      </c>
      <c r="N75">
        <v>1013</v>
      </c>
      <c r="O75" t="s">
        <v>657</v>
      </c>
      <c r="P75" t="s">
        <v>657</v>
      </c>
      <c r="Q75">
        <v>1</v>
      </c>
      <c r="X75">
        <v>9</v>
      </c>
      <c r="Y75">
        <v>0</v>
      </c>
      <c r="Z75">
        <v>0</v>
      </c>
      <c r="AA75">
        <v>0</v>
      </c>
      <c r="AB75">
        <v>440.52</v>
      </c>
      <c r="AC75">
        <v>0</v>
      </c>
      <c r="AD75">
        <v>1</v>
      </c>
      <c r="AE75">
        <v>1</v>
      </c>
      <c r="AF75" t="s">
        <v>3</v>
      </c>
      <c r="AG75">
        <v>9</v>
      </c>
      <c r="AH75">
        <v>2</v>
      </c>
      <c r="AI75">
        <v>312244563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ROW(Source!A63)</f>
        <v>63</v>
      </c>
      <c r="B76">
        <v>312244584</v>
      </c>
      <c r="C76">
        <v>312244562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658</v>
      </c>
      <c r="J76" t="s">
        <v>3</v>
      </c>
      <c r="K76" t="s">
        <v>659</v>
      </c>
      <c r="L76">
        <v>1191</v>
      </c>
      <c r="N76">
        <v>1013</v>
      </c>
      <c r="O76" t="s">
        <v>657</v>
      </c>
      <c r="P76" t="s">
        <v>657</v>
      </c>
      <c r="Q76">
        <v>1</v>
      </c>
      <c r="X76">
        <v>3.21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3.21</v>
      </c>
      <c r="AH76">
        <v>2</v>
      </c>
      <c r="AI76">
        <v>312244564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ROW(Source!A63)</f>
        <v>63</v>
      </c>
      <c r="B77">
        <v>312244585</v>
      </c>
      <c r="C77">
        <v>312244562</v>
      </c>
      <c r="D77">
        <v>277944474</v>
      </c>
      <c r="E77">
        <v>1</v>
      </c>
      <c r="F77">
        <v>1</v>
      </c>
      <c r="G77">
        <v>1</v>
      </c>
      <c r="H77">
        <v>2</v>
      </c>
      <c r="I77" t="s">
        <v>660</v>
      </c>
      <c r="J77" t="s">
        <v>661</v>
      </c>
      <c r="K77" t="s">
        <v>662</v>
      </c>
      <c r="L77">
        <v>1368</v>
      </c>
      <c r="N77">
        <v>1011</v>
      </c>
      <c r="O77" t="s">
        <v>443</v>
      </c>
      <c r="P77" t="s">
        <v>443</v>
      </c>
      <c r="Q77">
        <v>1</v>
      </c>
      <c r="X77">
        <v>2.6</v>
      </c>
      <c r="Y77">
        <v>0</v>
      </c>
      <c r="Z77">
        <v>1811.82</v>
      </c>
      <c r="AA77">
        <v>549.32000000000005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2.6</v>
      </c>
      <c r="AH77">
        <v>2</v>
      </c>
      <c r="AI77">
        <v>312244565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ROW(Source!A63)</f>
        <v>63</v>
      </c>
      <c r="B78">
        <v>312244586</v>
      </c>
      <c r="C78">
        <v>312244562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664</v>
      </c>
      <c r="J78" t="s">
        <v>665</v>
      </c>
      <c r="K78" t="s">
        <v>666</v>
      </c>
      <c r="L78">
        <v>1368</v>
      </c>
      <c r="N78">
        <v>1011</v>
      </c>
      <c r="O78" t="s">
        <v>443</v>
      </c>
      <c r="P78" t="s">
        <v>443</v>
      </c>
      <c r="Q78">
        <v>1</v>
      </c>
      <c r="X78">
        <v>0.61</v>
      </c>
      <c r="Y78">
        <v>0</v>
      </c>
      <c r="Z78">
        <v>544.70000000000005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0.61</v>
      </c>
      <c r="AH78">
        <v>2</v>
      </c>
      <c r="AI78">
        <v>312244566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ROW(Source!A63)</f>
        <v>63</v>
      </c>
      <c r="B79">
        <v>312244587</v>
      </c>
      <c r="C79">
        <v>312244562</v>
      </c>
      <c r="D79">
        <v>277862533</v>
      </c>
      <c r="E79">
        <v>1</v>
      </c>
      <c r="F79">
        <v>1</v>
      </c>
      <c r="G79">
        <v>1</v>
      </c>
      <c r="H79">
        <v>3</v>
      </c>
      <c r="I79" t="s">
        <v>668</v>
      </c>
      <c r="J79" t="s">
        <v>669</v>
      </c>
      <c r="K79" t="s">
        <v>670</v>
      </c>
      <c r="L79">
        <v>1346</v>
      </c>
      <c r="N79">
        <v>1009</v>
      </c>
      <c r="O79" t="s">
        <v>31</v>
      </c>
      <c r="P79" t="s">
        <v>31</v>
      </c>
      <c r="Q79">
        <v>1</v>
      </c>
      <c r="X79">
        <v>0.1</v>
      </c>
      <c r="Y79">
        <v>238.29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22</v>
      </c>
      <c r="AG79">
        <v>0</v>
      </c>
      <c r="AH79">
        <v>2</v>
      </c>
      <c r="AI79">
        <v>312244567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ROW(Source!A63)</f>
        <v>63</v>
      </c>
      <c r="B80">
        <v>312244588</v>
      </c>
      <c r="C80">
        <v>312244562</v>
      </c>
      <c r="D80">
        <v>277862540</v>
      </c>
      <c r="E80">
        <v>1</v>
      </c>
      <c r="F80">
        <v>1</v>
      </c>
      <c r="G80">
        <v>1</v>
      </c>
      <c r="H80">
        <v>3</v>
      </c>
      <c r="I80" t="s">
        <v>671</v>
      </c>
      <c r="J80" t="s">
        <v>672</v>
      </c>
      <c r="K80" t="s">
        <v>673</v>
      </c>
      <c r="L80">
        <v>1346</v>
      </c>
      <c r="N80">
        <v>1009</v>
      </c>
      <c r="O80" t="s">
        <v>31</v>
      </c>
      <c r="P80" t="s">
        <v>31</v>
      </c>
      <c r="Q80">
        <v>1</v>
      </c>
      <c r="X80">
        <v>0.03</v>
      </c>
      <c r="Y80">
        <v>80.02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0</v>
      </c>
      <c r="AH80">
        <v>2</v>
      </c>
      <c r="AI80">
        <v>312244568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ROW(Source!A63)</f>
        <v>63</v>
      </c>
      <c r="B81">
        <v>312244589</v>
      </c>
      <c r="C81">
        <v>312244562</v>
      </c>
      <c r="D81">
        <v>277867733</v>
      </c>
      <c r="E81">
        <v>1</v>
      </c>
      <c r="F81">
        <v>1</v>
      </c>
      <c r="G81">
        <v>1</v>
      </c>
      <c r="H81">
        <v>3</v>
      </c>
      <c r="I81" t="s">
        <v>29</v>
      </c>
      <c r="J81" t="s">
        <v>32</v>
      </c>
      <c r="K81" t="s">
        <v>30</v>
      </c>
      <c r="L81">
        <v>1346</v>
      </c>
      <c r="N81">
        <v>1009</v>
      </c>
      <c r="O81" t="s">
        <v>31</v>
      </c>
      <c r="P81" t="s">
        <v>31</v>
      </c>
      <c r="Q81">
        <v>1</v>
      </c>
      <c r="X81">
        <v>0</v>
      </c>
      <c r="Y81">
        <v>174.93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22</v>
      </c>
      <c r="AG81">
        <v>0</v>
      </c>
      <c r="AH81">
        <v>2</v>
      </c>
      <c r="AI81">
        <v>312244569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ROW(Source!A63)</f>
        <v>63</v>
      </c>
      <c r="B82">
        <v>312244590</v>
      </c>
      <c r="C82">
        <v>312244562</v>
      </c>
      <c r="D82">
        <v>277869627</v>
      </c>
      <c r="E82">
        <v>1</v>
      </c>
      <c r="F82">
        <v>1</v>
      </c>
      <c r="G82">
        <v>1</v>
      </c>
      <c r="H82">
        <v>3</v>
      </c>
      <c r="I82" t="s">
        <v>674</v>
      </c>
      <c r="J82" t="s">
        <v>675</v>
      </c>
      <c r="K82" t="s">
        <v>676</v>
      </c>
      <c r="L82">
        <v>1346</v>
      </c>
      <c r="N82">
        <v>1009</v>
      </c>
      <c r="O82" t="s">
        <v>31</v>
      </c>
      <c r="P82" t="s">
        <v>31</v>
      </c>
      <c r="Q82">
        <v>1</v>
      </c>
      <c r="X82">
        <v>0.02</v>
      </c>
      <c r="Y82">
        <v>56.11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</v>
      </c>
      <c r="AH82">
        <v>2</v>
      </c>
      <c r="AI82">
        <v>312244570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ROW(Source!A63)</f>
        <v>63</v>
      </c>
      <c r="B83">
        <v>312244591</v>
      </c>
      <c r="C83">
        <v>312244562</v>
      </c>
      <c r="D83">
        <v>277561951</v>
      </c>
      <c r="E83">
        <v>109</v>
      </c>
      <c r="F83">
        <v>1</v>
      </c>
      <c r="G83">
        <v>1</v>
      </c>
      <c r="H83">
        <v>3</v>
      </c>
      <c r="I83" t="s">
        <v>34</v>
      </c>
      <c r="J83" t="s">
        <v>3</v>
      </c>
      <c r="K83" t="s">
        <v>35</v>
      </c>
      <c r="L83">
        <v>1371</v>
      </c>
      <c r="N83">
        <v>1013</v>
      </c>
      <c r="O83" t="s">
        <v>20</v>
      </c>
      <c r="P83" t="s">
        <v>20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22</v>
      </c>
      <c r="AG83">
        <v>0</v>
      </c>
      <c r="AH83">
        <v>2</v>
      </c>
      <c r="AI83">
        <v>312244571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ROW(Source!A63)</f>
        <v>63</v>
      </c>
      <c r="B84">
        <v>312244592</v>
      </c>
      <c r="C84">
        <v>312244562</v>
      </c>
      <c r="D84">
        <v>277562634</v>
      </c>
      <c r="E84">
        <v>109</v>
      </c>
      <c r="F84">
        <v>1</v>
      </c>
      <c r="G84">
        <v>1</v>
      </c>
      <c r="H84">
        <v>3</v>
      </c>
      <c r="I84" t="s">
        <v>37</v>
      </c>
      <c r="J84" t="s">
        <v>3</v>
      </c>
      <c r="K84" t="s">
        <v>38</v>
      </c>
      <c r="L84">
        <v>1348</v>
      </c>
      <c r="N84">
        <v>1009</v>
      </c>
      <c r="O84" t="s">
        <v>39</v>
      </c>
      <c r="P84" t="s">
        <v>39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22</v>
      </c>
      <c r="AG84">
        <v>0</v>
      </c>
      <c r="AH84">
        <v>2</v>
      </c>
      <c r="AI84">
        <v>312244572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ROW(Source!A63)</f>
        <v>63</v>
      </c>
      <c r="B85">
        <v>312244593</v>
      </c>
      <c r="C85">
        <v>312244562</v>
      </c>
      <c r="D85">
        <v>277562780</v>
      </c>
      <c r="E85">
        <v>109</v>
      </c>
      <c r="F85">
        <v>1</v>
      </c>
      <c r="G85">
        <v>1</v>
      </c>
      <c r="H85">
        <v>3</v>
      </c>
      <c r="I85" t="s">
        <v>41</v>
      </c>
      <c r="J85" t="s">
        <v>3</v>
      </c>
      <c r="K85" t="s">
        <v>42</v>
      </c>
      <c r="L85">
        <v>1346</v>
      </c>
      <c r="N85">
        <v>1009</v>
      </c>
      <c r="O85" t="s">
        <v>31</v>
      </c>
      <c r="P85" t="s">
        <v>31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22</v>
      </c>
      <c r="AG85">
        <v>0</v>
      </c>
      <c r="AH85">
        <v>2</v>
      </c>
      <c r="AI85">
        <v>312244573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ROW(Source!A63)</f>
        <v>63</v>
      </c>
      <c r="B86">
        <v>312244594</v>
      </c>
      <c r="C86">
        <v>312244562</v>
      </c>
      <c r="D86">
        <v>277563139</v>
      </c>
      <c r="E86">
        <v>109</v>
      </c>
      <c r="F86">
        <v>1</v>
      </c>
      <c r="G86">
        <v>1</v>
      </c>
      <c r="H86">
        <v>3</v>
      </c>
      <c r="I86" t="s">
        <v>44</v>
      </c>
      <c r="J86" t="s">
        <v>3</v>
      </c>
      <c r="K86" t="s">
        <v>45</v>
      </c>
      <c r="L86">
        <v>1348</v>
      </c>
      <c r="N86">
        <v>1009</v>
      </c>
      <c r="O86" t="s">
        <v>39</v>
      </c>
      <c r="P86" t="s">
        <v>39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22</v>
      </c>
      <c r="AG86">
        <v>0</v>
      </c>
      <c r="AH86">
        <v>2</v>
      </c>
      <c r="AI86">
        <v>312244574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ROW(Source!A63)</f>
        <v>63</v>
      </c>
      <c r="B87">
        <v>312244595</v>
      </c>
      <c r="C87">
        <v>312244562</v>
      </c>
      <c r="D87">
        <v>277896283</v>
      </c>
      <c r="E87">
        <v>1</v>
      </c>
      <c r="F87">
        <v>1</v>
      </c>
      <c r="G87">
        <v>1</v>
      </c>
      <c r="H87">
        <v>3</v>
      </c>
      <c r="I87" t="s">
        <v>677</v>
      </c>
      <c r="J87" t="s">
        <v>678</v>
      </c>
      <c r="K87" t="s">
        <v>679</v>
      </c>
      <c r="L87">
        <v>1348</v>
      </c>
      <c r="N87">
        <v>1009</v>
      </c>
      <c r="O87" t="s">
        <v>39</v>
      </c>
      <c r="P87" t="s">
        <v>39</v>
      </c>
      <c r="Q87">
        <v>1000</v>
      </c>
      <c r="X87">
        <v>4.0000000000000002E-4</v>
      </c>
      <c r="Y87">
        <v>61265.39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22</v>
      </c>
      <c r="AG87">
        <v>0</v>
      </c>
      <c r="AH87">
        <v>2</v>
      </c>
      <c r="AI87">
        <v>312244575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ROW(Source!A63)</f>
        <v>63</v>
      </c>
      <c r="B88">
        <v>312244596</v>
      </c>
      <c r="C88">
        <v>312244562</v>
      </c>
      <c r="D88">
        <v>277896315</v>
      </c>
      <c r="E88">
        <v>1</v>
      </c>
      <c r="F88">
        <v>1</v>
      </c>
      <c r="G88">
        <v>1</v>
      </c>
      <c r="H88">
        <v>3</v>
      </c>
      <c r="I88" t="s">
        <v>680</v>
      </c>
      <c r="J88" t="s">
        <v>681</v>
      </c>
      <c r="K88" t="s">
        <v>682</v>
      </c>
      <c r="L88">
        <v>1348</v>
      </c>
      <c r="N88">
        <v>1009</v>
      </c>
      <c r="O88" t="s">
        <v>39</v>
      </c>
      <c r="P88" t="s">
        <v>39</v>
      </c>
      <c r="Q88">
        <v>1000</v>
      </c>
      <c r="X88">
        <v>1E-4</v>
      </c>
      <c r="Y88">
        <v>80020.98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22</v>
      </c>
      <c r="AG88">
        <v>0</v>
      </c>
      <c r="AH88">
        <v>2</v>
      </c>
      <c r="AI88">
        <v>312244576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ROW(Source!A63)</f>
        <v>63</v>
      </c>
      <c r="B89">
        <v>312244597</v>
      </c>
      <c r="C89">
        <v>312244562</v>
      </c>
      <c r="D89">
        <v>277908257</v>
      </c>
      <c r="E89">
        <v>1</v>
      </c>
      <c r="F89">
        <v>1</v>
      </c>
      <c r="G89">
        <v>1</v>
      </c>
      <c r="H89">
        <v>3</v>
      </c>
      <c r="I89" t="s">
        <v>683</v>
      </c>
      <c r="J89" t="s">
        <v>684</v>
      </c>
      <c r="K89" t="s">
        <v>685</v>
      </c>
      <c r="L89">
        <v>1425</v>
      </c>
      <c r="N89">
        <v>1013</v>
      </c>
      <c r="O89" t="s">
        <v>419</v>
      </c>
      <c r="P89" t="s">
        <v>419</v>
      </c>
      <c r="Q89">
        <v>1</v>
      </c>
      <c r="X89">
        <v>0.06</v>
      </c>
      <c r="Y89">
        <v>1031.73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22</v>
      </c>
      <c r="AG89">
        <v>0</v>
      </c>
      <c r="AH89">
        <v>2</v>
      </c>
      <c r="AI89">
        <v>312244577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ROW(Source!A63)</f>
        <v>63</v>
      </c>
      <c r="B90">
        <v>312244598</v>
      </c>
      <c r="C90">
        <v>312244562</v>
      </c>
      <c r="D90">
        <v>277565451</v>
      </c>
      <c r="E90">
        <v>109</v>
      </c>
      <c r="F90">
        <v>1</v>
      </c>
      <c r="G90">
        <v>1</v>
      </c>
      <c r="H90">
        <v>3</v>
      </c>
      <c r="I90" t="s">
        <v>47</v>
      </c>
      <c r="J90" t="s">
        <v>3</v>
      </c>
      <c r="K90" t="s">
        <v>48</v>
      </c>
      <c r="L90">
        <v>1371</v>
      </c>
      <c r="N90">
        <v>1013</v>
      </c>
      <c r="O90" t="s">
        <v>20</v>
      </c>
      <c r="P90" t="s">
        <v>20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22</v>
      </c>
      <c r="AG90">
        <v>0</v>
      </c>
      <c r="AH90">
        <v>2</v>
      </c>
      <c r="AI90">
        <v>312244578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ROW(Source!A63)</f>
        <v>63</v>
      </c>
      <c r="B91">
        <v>312244599</v>
      </c>
      <c r="C91">
        <v>312244562</v>
      </c>
      <c r="D91">
        <v>277565464</v>
      </c>
      <c r="E91">
        <v>109</v>
      </c>
      <c r="F91">
        <v>1</v>
      </c>
      <c r="G91">
        <v>1</v>
      </c>
      <c r="H91">
        <v>3</v>
      </c>
      <c r="I91" t="s">
        <v>90</v>
      </c>
      <c r="J91" t="s">
        <v>3</v>
      </c>
      <c r="K91" t="s">
        <v>91</v>
      </c>
      <c r="L91">
        <v>1346</v>
      </c>
      <c r="N91">
        <v>1009</v>
      </c>
      <c r="O91" t="s">
        <v>31</v>
      </c>
      <c r="P91" t="s">
        <v>31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22</v>
      </c>
      <c r="AG91">
        <v>0</v>
      </c>
      <c r="AH91">
        <v>2</v>
      </c>
      <c r="AI91">
        <v>312244579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312244600</v>
      </c>
      <c r="C92">
        <v>312244562</v>
      </c>
      <c r="D92">
        <v>277565474</v>
      </c>
      <c r="E92">
        <v>109</v>
      </c>
      <c r="F92">
        <v>1</v>
      </c>
      <c r="G92">
        <v>1</v>
      </c>
      <c r="H92">
        <v>3</v>
      </c>
      <c r="I92" t="s">
        <v>93</v>
      </c>
      <c r="J92" t="s">
        <v>3</v>
      </c>
      <c r="K92" t="s">
        <v>91</v>
      </c>
      <c r="L92">
        <v>1346</v>
      </c>
      <c r="N92">
        <v>1009</v>
      </c>
      <c r="O92" t="s">
        <v>31</v>
      </c>
      <c r="P92" t="s">
        <v>31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22</v>
      </c>
      <c r="AG92">
        <v>0</v>
      </c>
      <c r="AH92">
        <v>2</v>
      </c>
      <c r="AI92">
        <v>312244580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ROW(Source!A63)</f>
        <v>63</v>
      </c>
      <c r="B93">
        <v>312244601</v>
      </c>
      <c r="C93">
        <v>312244562</v>
      </c>
      <c r="D93">
        <v>277565498</v>
      </c>
      <c r="E93">
        <v>109</v>
      </c>
      <c r="F93">
        <v>1</v>
      </c>
      <c r="G93">
        <v>1</v>
      </c>
      <c r="H93">
        <v>3</v>
      </c>
      <c r="I93" t="s">
        <v>50</v>
      </c>
      <c r="J93" t="s">
        <v>3</v>
      </c>
      <c r="K93" t="s">
        <v>51</v>
      </c>
      <c r="L93">
        <v>1371</v>
      </c>
      <c r="N93">
        <v>1013</v>
      </c>
      <c r="O93" t="s">
        <v>20</v>
      </c>
      <c r="P93" t="s">
        <v>20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22</v>
      </c>
      <c r="AG93">
        <v>0</v>
      </c>
      <c r="AH93">
        <v>2</v>
      </c>
      <c r="AI93">
        <v>312244581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ROW(Source!A63)</f>
        <v>63</v>
      </c>
      <c r="B94">
        <v>312244602</v>
      </c>
      <c r="C94">
        <v>312244562</v>
      </c>
      <c r="D94">
        <v>277565502</v>
      </c>
      <c r="E94">
        <v>109</v>
      </c>
      <c r="F94">
        <v>1</v>
      </c>
      <c r="G94">
        <v>1</v>
      </c>
      <c r="H94">
        <v>3</v>
      </c>
      <c r="I94" t="s">
        <v>53</v>
      </c>
      <c r="J94" t="s">
        <v>3</v>
      </c>
      <c r="K94" t="s">
        <v>54</v>
      </c>
      <c r="L94">
        <v>1371</v>
      </c>
      <c r="N94">
        <v>1013</v>
      </c>
      <c r="O94" t="s">
        <v>20</v>
      </c>
      <c r="P94" t="s">
        <v>20</v>
      </c>
      <c r="Q94">
        <v>1</v>
      </c>
      <c r="X94">
        <v>0.1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22</v>
      </c>
      <c r="AG94">
        <v>0</v>
      </c>
      <c r="AH94">
        <v>2</v>
      </c>
      <c r="AI94">
        <v>312244582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ROW(Source!A74)</f>
        <v>74</v>
      </c>
      <c r="B95">
        <v>312244617</v>
      </c>
      <c r="C95">
        <v>312244613</v>
      </c>
      <c r="D95">
        <v>277560284</v>
      </c>
      <c r="E95">
        <v>109</v>
      </c>
      <c r="F95">
        <v>1</v>
      </c>
      <c r="G95">
        <v>1</v>
      </c>
      <c r="H95">
        <v>1</v>
      </c>
      <c r="I95" t="s">
        <v>655</v>
      </c>
      <c r="J95" t="s">
        <v>3</v>
      </c>
      <c r="K95" t="s">
        <v>656</v>
      </c>
      <c r="L95">
        <v>1191</v>
      </c>
      <c r="N95">
        <v>1013</v>
      </c>
      <c r="O95" t="s">
        <v>657</v>
      </c>
      <c r="P95" t="s">
        <v>657</v>
      </c>
      <c r="Q95">
        <v>1</v>
      </c>
      <c r="X95">
        <v>1.44</v>
      </c>
      <c r="Y95">
        <v>0</v>
      </c>
      <c r="Z95">
        <v>0</v>
      </c>
      <c r="AA95">
        <v>0</v>
      </c>
      <c r="AB95">
        <v>440.52</v>
      </c>
      <c r="AC95">
        <v>0</v>
      </c>
      <c r="AD95">
        <v>1</v>
      </c>
      <c r="AE95">
        <v>1</v>
      </c>
      <c r="AF95" t="s">
        <v>3</v>
      </c>
      <c r="AG95">
        <v>1.44</v>
      </c>
      <c r="AH95">
        <v>2</v>
      </c>
      <c r="AI95">
        <v>312244614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ROW(Source!A74)</f>
        <v>74</v>
      </c>
      <c r="B96">
        <v>312244618</v>
      </c>
      <c r="C96">
        <v>312244613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658</v>
      </c>
      <c r="J96" t="s">
        <v>3</v>
      </c>
      <c r="K96" t="s">
        <v>659</v>
      </c>
      <c r="L96">
        <v>1191</v>
      </c>
      <c r="N96">
        <v>1013</v>
      </c>
      <c r="O96" t="s">
        <v>657</v>
      </c>
      <c r="P96" t="s">
        <v>657</v>
      </c>
      <c r="Q96">
        <v>1</v>
      </c>
      <c r="X96">
        <v>1.18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3</v>
      </c>
      <c r="AG96">
        <v>1.18</v>
      </c>
      <c r="AH96">
        <v>2</v>
      </c>
      <c r="AI96">
        <v>312244615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ROW(Source!A74)</f>
        <v>74</v>
      </c>
      <c r="B97">
        <v>312244619</v>
      </c>
      <c r="C97">
        <v>312244613</v>
      </c>
      <c r="D97">
        <v>277944477</v>
      </c>
      <c r="E97">
        <v>1</v>
      </c>
      <c r="F97">
        <v>1</v>
      </c>
      <c r="G97">
        <v>1</v>
      </c>
      <c r="H97">
        <v>2</v>
      </c>
      <c r="I97" t="s">
        <v>686</v>
      </c>
      <c r="J97" t="s">
        <v>687</v>
      </c>
      <c r="K97" t="s">
        <v>688</v>
      </c>
      <c r="L97">
        <v>1368</v>
      </c>
      <c r="N97">
        <v>1011</v>
      </c>
      <c r="O97" t="s">
        <v>443</v>
      </c>
      <c r="P97" t="s">
        <v>443</v>
      </c>
      <c r="Q97">
        <v>1</v>
      </c>
      <c r="X97">
        <v>1.18</v>
      </c>
      <c r="Y97">
        <v>0</v>
      </c>
      <c r="Z97">
        <v>998.38</v>
      </c>
      <c r="AA97">
        <v>549.32000000000005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1.18</v>
      </c>
      <c r="AH97">
        <v>2</v>
      </c>
      <c r="AI97">
        <v>312244616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ROW(Source!A75)</f>
        <v>75</v>
      </c>
      <c r="B98">
        <v>312244624</v>
      </c>
      <c r="C98">
        <v>312244620</v>
      </c>
      <c r="D98">
        <v>277560284</v>
      </c>
      <c r="E98">
        <v>109</v>
      </c>
      <c r="F98">
        <v>1</v>
      </c>
      <c r="G98">
        <v>1</v>
      </c>
      <c r="H98">
        <v>1</v>
      </c>
      <c r="I98" t="s">
        <v>655</v>
      </c>
      <c r="J98" t="s">
        <v>3</v>
      </c>
      <c r="K98" t="s">
        <v>656</v>
      </c>
      <c r="L98">
        <v>1191</v>
      </c>
      <c r="N98">
        <v>1013</v>
      </c>
      <c r="O98" t="s">
        <v>657</v>
      </c>
      <c r="P98" t="s">
        <v>657</v>
      </c>
      <c r="Q98">
        <v>1</v>
      </c>
      <c r="X98">
        <v>1.44</v>
      </c>
      <c r="Y98">
        <v>0</v>
      </c>
      <c r="Z98">
        <v>0</v>
      </c>
      <c r="AA98">
        <v>0</v>
      </c>
      <c r="AB98">
        <v>440.52</v>
      </c>
      <c r="AC98">
        <v>0</v>
      </c>
      <c r="AD98">
        <v>1</v>
      </c>
      <c r="AE98">
        <v>1</v>
      </c>
      <c r="AF98" t="s">
        <v>61</v>
      </c>
      <c r="AG98">
        <v>1.7999999999999998</v>
      </c>
      <c r="AH98">
        <v>2</v>
      </c>
      <c r="AI98">
        <v>312244621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ROW(Source!A75)</f>
        <v>75</v>
      </c>
      <c r="B99">
        <v>312244625</v>
      </c>
      <c r="C99">
        <v>312244620</v>
      </c>
      <c r="D99">
        <v>277560491</v>
      </c>
      <c r="E99">
        <v>109</v>
      </c>
      <c r="F99">
        <v>1</v>
      </c>
      <c r="G99">
        <v>1</v>
      </c>
      <c r="H99">
        <v>1</v>
      </c>
      <c r="I99" t="s">
        <v>658</v>
      </c>
      <c r="J99" t="s">
        <v>3</v>
      </c>
      <c r="K99" t="s">
        <v>659</v>
      </c>
      <c r="L99">
        <v>1191</v>
      </c>
      <c r="N99">
        <v>1013</v>
      </c>
      <c r="O99" t="s">
        <v>657</v>
      </c>
      <c r="P99" t="s">
        <v>657</v>
      </c>
      <c r="Q99">
        <v>1</v>
      </c>
      <c r="X99">
        <v>1.18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61</v>
      </c>
      <c r="AG99">
        <v>1.4749999999999999</v>
      </c>
      <c r="AH99">
        <v>2</v>
      </c>
      <c r="AI99">
        <v>312244622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ROW(Source!A75)</f>
        <v>75</v>
      </c>
      <c r="B100">
        <v>312244626</v>
      </c>
      <c r="C100">
        <v>312244620</v>
      </c>
      <c r="D100">
        <v>277944477</v>
      </c>
      <c r="E100">
        <v>1</v>
      </c>
      <c r="F100">
        <v>1</v>
      </c>
      <c r="G100">
        <v>1</v>
      </c>
      <c r="H100">
        <v>2</v>
      </c>
      <c r="I100" t="s">
        <v>686</v>
      </c>
      <c r="J100" t="s">
        <v>687</v>
      </c>
      <c r="K100" t="s">
        <v>688</v>
      </c>
      <c r="L100">
        <v>1368</v>
      </c>
      <c r="N100">
        <v>1011</v>
      </c>
      <c r="O100" t="s">
        <v>443</v>
      </c>
      <c r="P100" t="s">
        <v>443</v>
      </c>
      <c r="Q100">
        <v>1</v>
      </c>
      <c r="X100">
        <v>1.18</v>
      </c>
      <c r="Y100">
        <v>0</v>
      </c>
      <c r="Z100">
        <v>998.38</v>
      </c>
      <c r="AA100">
        <v>549.32000000000005</v>
      </c>
      <c r="AB100">
        <v>0</v>
      </c>
      <c r="AC100">
        <v>0</v>
      </c>
      <c r="AD100">
        <v>1</v>
      </c>
      <c r="AE100">
        <v>0</v>
      </c>
      <c r="AF100" t="s">
        <v>61</v>
      </c>
      <c r="AG100">
        <v>1.4749999999999999</v>
      </c>
      <c r="AH100">
        <v>2</v>
      </c>
      <c r="AI100">
        <v>312244623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312248322</v>
      </c>
      <c r="C101">
        <v>312248301</v>
      </c>
      <c r="D101">
        <v>75629709</v>
      </c>
      <c r="E101">
        <v>109</v>
      </c>
      <c r="F101">
        <v>1</v>
      </c>
      <c r="G101">
        <v>1</v>
      </c>
      <c r="H101">
        <v>1</v>
      </c>
      <c r="I101" t="s">
        <v>655</v>
      </c>
      <c r="J101" t="s">
        <v>3</v>
      </c>
      <c r="K101" t="s">
        <v>656</v>
      </c>
      <c r="L101">
        <v>1191</v>
      </c>
      <c r="N101">
        <v>1013</v>
      </c>
      <c r="O101" t="s">
        <v>657</v>
      </c>
      <c r="P101" t="s">
        <v>657</v>
      </c>
      <c r="Q101">
        <v>1</v>
      </c>
      <c r="X101">
        <v>5.98</v>
      </c>
      <c r="Y101">
        <v>0</v>
      </c>
      <c r="Z101">
        <v>0</v>
      </c>
      <c r="AA101">
        <v>0</v>
      </c>
      <c r="AB101">
        <v>440.52</v>
      </c>
      <c r="AC101">
        <v>0</v>
      </c>
      <c r="AD101">
        <v>1</v>
      </c>
      <c r="AE101">
        <v>1</v>
      </c>
      <c r="AF101" t="s">
        <v>122</v>
      </c>
      <c r="AG101">
        <v>5.5016000000000007</v>
      </c>
      <c r="AH101">
        <v>2</v>
      </c>
      <c r="AI101">
        <v>312248302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312248323</v>
      </c>
      <c r="C102">
        <v>312248301</v>
      </c>
      <c r="D102">
        <v>75629607</v>
      </c>
      <c r="E102">
        <v>109</v>
      </c>
      <c r="F102">
        <v>1</v>
      </c>
      <c r="G102">
        <v>1</v>
      </c>
      <c r="H102">
        <v>1</v>
      </c>
      <c r="I102" t="s">
        <v>658</v>
      </c>
      <c r="J102" t="s">
        <v>3</v>
      </c>
      <c r="K102" t="s">
        <v>659</v>
      </c>
      <c r="L102">
        <v>1191</v>
      </c>
      <c r="N102">
        <v>1013</v>
      </c>
      <c r="O102" t="s">
        <v>657</v>
      </c>
      <c r="P102" t="s">
        <v>657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2</v>
      </c>
      <c r="AH102">
        <v>2</v>
      </c>
      <c r="AI102">
        <v>312248303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ROW(Source!A76)</f>
        <v>76</v>
      </c>
      <c r="B103">
        <v>312248324</v>
      </c>
      <c r="C103">
        <v>312248301</v>
      </c>
      <c r="D103">
        <v>277944474</v>
      </c>
      <c r="E103">
        <v>1</v>
      </c>
      <c r="F103">
        <v>1</v>
      </c>
      <c r="G103">
        <v>1</v>
      </c>
      <c r="H103">
        <v>2</v>
      </c>
      <c r="I103" t="s">
        <v>660</v>
      </c>
      <c r="J103" t="s">
        <v>661</v>
      </c>
      <c r="K103" t="s">
        <v>662</v>
      </c>
      <c r="L103">
        <v>1368</v>
      </c>
      <c r="N103">
        <v>1011</v>
      </c>
      <c r="O103" t="s">
        <v>443</v>
      </c>
      <c r="P103" t="s">
        <v>443</v>
      </c>
      <c r="Q103">
        <v>1</v>
      </c>
      <c r="X103">
        <v>1.6</v>
      </c>
      <c r="Y103">
        <v>0</v>
      </c>
      <c r="Z103">
        <v>1811.82</v>
      </c>
      <c r="AA103">
        <v>549.32000000000005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1.6</v>
      </c>
      <c r="AH103">
        <v>2</v>
      </c>
      <c r="AI103">
        <v>312248304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ROW(Source!A76)</f>
        <v>76</v>
      </c>
      <c r="B104">
        <v>312248325</v>
      </c>
      <c r="C104">
        <v>312248301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664</v>
      </c>
      <c r="J104" t="s">
        <v>665</v>
      </c>
      <c r="K104" t="s">
        <v>666</v>
      </c>
      <c r="L104">
        <v>1368</v>
      </c>
      <c r="N104">
        <v>1011</v>
      </c>
      <c r="O104" t="s">
        <v>443</v>
      </c>
      <c r="P104" t="s">
        <v>443</v>
      </c>
      <c r="Q104">
        <v>1</v>
      </c>
      <c r="X104">
        <v>0.4</v>
      </c>
      <c r="Y104">
        <v>0</v>
      </c>
      <c r="Z104">
        <v>544.70000000000005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0.4</v>
      </c>
      <c r="AH104">
        <v>2</v>
      </c>
      <c r="AI104">
        <v>312248305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ROW(Source!A76)</f>
        <v>76</v>
      </c>
      <c r="B105">
        <v>312248326</v>
      </c>
      <c r="C105">
        <v>312248301</v>
      </c>
      <c r="D105">
        <v>277862533</v>
      </c>
      <c r="E105">
        <v>1</v>
      </c>
      <c r="F105">
        <v>1</v>
      </c>
      <c r="G105">
        <v>1</v>
      </c>
      <c r="H105">
        <v>3</v>
      </c>
      <c r="I105" t="s">
        <v>668</v>
      </c>
      <c r="J105" t="s">
        <v>669</v>
      </c>
      <c r="K105" t="s">
        <v>670</v>
      </c>
      <c r="L105">
        <v>1346</v>
      </c>
      <c r="N105">
        <v>1009</v>
      </c>
      <c r="O105" t="s">
        <v>31</v>
      </c>
      <c r="P105" t="s">
        <v>31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66</v>
      </c>
      <c r="AG105">
        <v>0</v>
      </c>
      <c r="AH105">
        <v>2</v>
      </c>
      <c r="AI105">
        <v>312248306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ROW(Source!A76)</f>
        <v>76</v>
      </c>
      <c r="B106">
        <v>312248327</v>
      </c>
      <c r="C106">
        <v>312248301</v>
      </c>
      <c r="D106">
        <v>277862540</v>
      </c>
      <c r="E106">
        <v>1</v>
      </c>
      <c r="F106">
        <v>1</v>
      </c>
      <c r="G106">
        <v>1</v>
      </c>
      <c r="H106">
        <v>3</v>
      </c>
      <c r="I106" t="s">
        <v>671</v>
      </c>
      <c r="J106" t="s">
        <v>672</v>
      </c>
      <c r="K106" t="s">
        <v>673</v>
      </c>
      <c r="L106">
        <v>1346</v>
      </c>
      <c r="N106">
        <v>1009</v>
      </c>
      <c r="O106" t="s">
        <v>31</v>
      </c>
      <c r="P106" t="s">
        <v>31</v>
      </c>
      <c r="Q106">
        <v>1</v>
      </c>
      <c r="X106">
        <v>0.03</v>
      </c>
      <c r="Y106">
        <v>80.02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66</v>
      </c>
      <c r="AG106">
        <v>0</v>
      </c>
      <c r="AH106">
        <v>2</v>
      </c>
      <c r="AI106">
        <v>312248307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ROW(Source!A76)</f>
        <v>76</v>
      </c>
      <c r="B107">
        <v>312248328</v>
      </c>
      <c r="C107">
        <v>312248301</v>
      </c>
      <c r="D107">
        <v>277867733</v>
      </c>
      <c r="E107">
        <v>1</v>
      </c>
      <c r="F107">
        <v>1</v>
      </c>
      <c r="G107">
        <v>1</v>
      </c>
      <c r="H107">
        <v>3</v>
      </c>
      <c r="I107" t="s">
        <v>29</v>
      </c>
      <c r="J107" t="s">
        <v>32</v>
      </c>
      <c r="K107" t="s">
        <v>30</v>
      </c>
      <c r="L107">
        <v>1346</v>
      </c>
      <c r="N107">
        <v>1009</v>
      </c>
      <c r="O107" t="s">
        <v>31</v>
      </c>
      <c r="P107" t="s">
        <v>31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66</v>
      </c>
      <c r="AG107">
        <v>0</v>
      </c>
      <c r="AH107">
        <v>2</v>
      </c>
      <c r="AI107">
        <v>312248308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ROW(Source!A76)</f>
        <v>76</v>
      </c>
      <c r="B108">
        <v>312248329</v>
      </c>
      <c r="C108">
        <v>312248301</v>
      </c>
      <c r="D108">
        <v>277869627</v>
      </c>
      <c r="E108">
        <v>1</v>
      </c>
      <c r="F108">
        <v>1</v>
      </c>
      <c r="G108">
        <v>1</v>
      </c>
      <c r="H108">
        <v>3</v>
      </c>
      <c r="I108" t="s">
        <v>674</v>
      </c>
      <c r="J108" t="s">
        <v>675</v>
      </c>
      <c r="K108" t="s">
        <v>676</v>
      </c>
      <c r="L108">
        <v>1346</v>
      </c>
      <c r="N108">
        <v>1009</v>
      </c>
      <c r="O108" t="s">
        <v>31</v>
      </c>
      <c r="P108" t="s">
        <v>31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66</v>
      </c>
      <c r="AG108">
        <v>0</v>
      </c>
      <c r="AH108">
        <v>2</v>
      </c>
      <c r="AI108">
        <v>312248309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ROW(Source!A76)</f>
        <v>76</v>
      </c>
      <c r="B109">
        <v>312248330</v>
      </c>
      <c r="C109">
        <v>312248301</v>
      </c>
      <c r="D109">
        <v>277561951</v>
      </c>
      <c r="E109">
        <v>109</v>
      </c>
      <c r="F109">
        <v>1</v>
      </c>
      <c r="G109">
        <v>1</v>
      </c>
      <c r="H109">
        <v>3</v>
      </c>
      <c r="I109" t="s">
        <v>34</v>
      </c>
      <c r="J109" t="s">
        <v>3</v>
      </c>
      <c r="K109" t="s">
        <v>35</v>
      </c>
      <c r="L109">
        <v>1371</v>
      </c>
      <c r="N109">
        <v>1013</v>
      </c>
      <c r="O109" t="s">
        <v>20</v>
      </c>
      <c r="P109" t="s">
        <v>20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66</v>
      </c>
      <c r="AG109">
        <v>0</v>
      </c>
      <c r="AH109">
        <v>2</v>
      </c>
      <c r="AI109">
        <v>312248310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ROW(Source!A76)</f>
        <v>76</v>
      </c>
      <c r="B110">
        <v>312248331</v>
      </c>
      <c r="C110">
        <v>312248301</v>
      </c>
      <c r="D110">
        <v>277562634</v>
      </c>
      <c r="E110">
        <v>109</v>
      </c>
      <c r="F110">
        <v>1</v>
      </c>
      <c r="G110">
        <v>1</v>
      </c>
      <c r="H110">
        <v>3</v>
      </c>
      <c r="I110" t="s">
        <v>37</v>
      </c>
      <c r="J110" t="s">
        <v>3</v>
      </c>
      <c r="K110" t="s">
        <v>38</v>
      </c>
      <c r="L110">
        <v>1348</v>
      </c>
      <c r="N110">
        <v>1009</v>
      </c>
      <c r="O110" t="s">
        <v>39</v>
      </c>
      <c r="P110" t="s">
        <v>39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66</v>
      </c>
      <c r="AG110">
        <v>0</v>
      </c>
      <c r="AH110">
        <v>2</v>
      </c>
      <c r="AI110">
        <v>312248311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ROW(Source!A76)</f>
        <v>76</v>
      </c>
      <c r="B111">
        <v>312248332</v>
      </c>
      <c r="C111">
        <v>312248301</v>
      </c>
      <c r="D111">
        <v>277562780</v>
      </c>
      <c r="E111">
        <v>109</v>
      </c>
      <c r="F111">
        <v>1</v>
      </c>
      <c r="G111">
        <v>1</v>
      </c>
      <c r="H111">
        <v>3</v>
      </c>
      <c r="I111" t="s">
        <v>41</v>
      </c>
      <c r="J111" t="s">
        <v>3</v>
      </c>
      <c r="K111" t="s">
        <v>42</v>
      </c>
      <c r="L111">
        <v>1346</v>
      </c>
      <c r="N111">
        <v>1009</v>
      </c>
      <c r="O111" t="s">
        <v>31</v>
      </c>
      <c r="P111" t="s">
        <v>31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66</v>
      </c>
      <c r="AG111">
        <v>0</v>
      </c>
      <c r="AH111">
        <v>2</v>
      </c>
      <c r="AI111">
        <v>312248312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ROW(Source!A76)</f>
        <v>76</v>
      </c>
      <c r="B112">
        <v>312248333</v>
      </c>
      <c r="C112">
        <v>312248301</v>
      </c>
      <c r="D112">
        <v>277563139</v>
      </c>
      <c r="E112">
        <v>109</v>
      </c>
      <c r="F112">
        <v>1</v>
      </c>
      <c r="G112">
        <v>1</v>
      </c>
      <c r="H112">
        <v>3</v>
      </c>
      <c r="I112" t="s">
        <v>44</v>
      </c>
      <c r="J112" t="s">
        <v>3</v>
      </c>
      <c r="K112" t="s">
        <v>45</v>
      </c>
      <c r="L112">
        <v>1348</v>
      </c>
      <c r="N112">
        <v>1009</v>
      </c>
      <c r="O112" t="s">
        <v>39</v>
      </c>
      <c r="P112" t="s">
        <v>39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66</v>
      </c>
      <c r="AG112">
        <v>0</v>
      </c>
      <c r="AH112">
        <v>2</v>
      </c>
      <c r="AI112">
        <v>312248313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ROW(Source!A76)</f>
        <v>76</v>
      </c>
      <c r="B113">
        <v>312248334</v>
      </c>
      <c r="C113">
        <v>312248301</v>
      </c>
      <c r="D113">
        <v>277896283</v>
      </c>
      <c r="E113">
        <v>1</v>
      </c>
      <c r="F113">
        <v>1</v>
      </c>
      <c r="G113">
        <v>1</v>
      </c>
      <c r="H113">
        <v>3</v>
      </c>
      <c r="I113" t="s">
        <v>677</v>
      </c>
      <c r="J113" t="s">
        <v>678</v>
      </c>
      <c r="K113" t="s">
        <v>679</v>
      </c>
      <c r="L113">
        <v>1348</v>
      </c>
      <c r="N113">
        <v>1009</v>
      </c>
      <c r="O113" t="s">
        <v>39</v>
      </c>
      <c r="P113" t="s">
        <v>39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66</v>
      </c>
      <c r="AG113">
        <v>0</v>
      </c>
      <c r="AH113">
        <v>2</v>
      </c>
      <c r="AI113">
        <v>312248314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ROW(Source!A76)</f>
        <v>76</v>
      </c>
      <c r="B114">
        <v>312248335</v>
      </c>
      <c r="C114">
        <v>312248301</v>
      </c>
      <c r="D114">
        <v>277896315</v>
      </c>
      <c r="E114">
        <v>1</v>
      </c>
      <c r="F114">
        <v>1</v>
      </c>
      <c r="G114">
        <v>1</v>
      </c>
      <c r="H114">
        <v>3</v>
      </c>
      <c r="I114" t="s">
        <v>680</v>
      </c>
      <c r="J114" t="s">
        <v>681</v>
      </c>
      <c r="K114" t="s">
        <v>682</v>
      </c>
      <c r="L114">
        <v>1348</v>
      </c>
      <c r="N114">
        <v>1009</v>
      </c>
      <c r="O114" t="s">
        <v>39</v>
      </c>
      <c r="P114" t="s">
        <v>39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66</v>
      </c>
      <c r="AG114">
        <v>0</v>
      </c>
      <c r="AH114">
        <v>2</v>
      </c>
      <c r="AI114">
        <v>312248315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ROW(Source!A76)</f>
        <v>76</v>
      </c>
      <c r="B115">
        <v>312248336</v>
      </c>
      <c r="C115">
        <v>312248301</v>
      </c>
      <c r="D115">
        <v>277908257</v>
      </c>
      <c r="E115">
        <v>1</v>
      </c>
      <c r="F115">
        <v>1</v>
      </c>
      <c r="G115">
        <v>1</v>
      </c>
      <c r="H115">
        <v>3</v>
      </c>
      <c r="I115" t="s">
        <v>683</v>
      </c>
      <c r="J115" t="s">
        <v>684</v>
      </c>
      <c r="K115" t="s">
        <v>685</v>
      </c>
      <c r="L115">
        <v>1425</v>
      </c>
      <c r="N115">
        <v>1013</v>
      </c>
      <c r="O115" t="s">
        <v>419</v>
      </c>
      <c r="P115" t="s">
        <v>419</v>
      </c>
      <c r="Q115">
        <v>1</v>
      </c>
      <c r="X115">
        <v>0.06</v>
      </c>
      <c r="Y115">
        <v>1031.73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66</v>
      </c>
      <c r="AG115">
        <v>0</v>
      </c>
      <c r="AH115">
        <v>2</v>
      </c>
      <c r="AI115">
        <v>312248316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ROW(Source!A76)</f>
        <v>76</v>
      </c>
      <c r="B116">
        <v>312248337</v>
      </c>
      <c r="C116">
        <v>312248301</v>
      </c>
      <c r="D116">
        <v>277565451</v>
      </c>
      <c r="E116">
        <v>109</v>
      </c>
      <c r="F116">
        <v>1</v>
      </c>
      <c r="G116">
        <v>1</v>
      </c>
      <c r="H116">
        <v>3</v>
      </c>
      <c r="I116" t="s">
        <v>47</v>
      </c>
      <c r="J116" t="s">
        <v>3</v>
      </c>
      <c r="K116" t="s">
        <v>48</v>
      </c>
      <c r="L116">
        <v>1371</v>
      </c>
      <c r="N116">
        <v>1013</v>
      </c>
      <c r="O116" t="s">
        <v>20</v>
      </c>
      <c r="P116" t="s">
        <v>20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66</v>
      </c>
      <c r="AG116">
        <v>0</v>
      </c>
      <c r="AH116">
        <v>2</v>
      </c>
      <c r="AI116">
        <v>312248317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ROW(Source!A76)</f>
        <v>76</v>
      </c>
      <c r="B117">
        <v>312248338</v>
      </c>
      <c r="C117">
        <v>312248301</v>
      </c>
      <c r="D117">
        <v>277565464</v>
      </c>
      <c r="E117">
        <v>109</v>
      </c>
      <c r="F117">
        <v>1</v>
      </c>
      <c r="G117">
        <v>1</v>
      </c>
      <c r="H117">
        <v>3</v>
      </c>
      <c r="I117" t="s">
        <v>90</v>
      </c>
      <c r="J117" t="s">
        <v>3</v>
      </c>
      <c r="K117" t="s">
        <v>91</v>
      </c>
      <c r="L117">
        <v>1346</v>
      </c>
      <c r="N117">
        <v>1009</v>
      </c>
      <c r="O117" t="s">
        <v>31</v>
      </c>
      <c r="P117" t="s">
        <v>31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66</v>
      </c>
      <c r="AG117">
        <v>0</v>
      </c>
      <c r="AH117">
        <v>2</v>
      </c>
      <c r="AI117">
        <v>312248318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ROW(Source!A76)</f>
        <v>76</v>
      </c>
      <c r="B118">
        <v>312248339</v>
      </c>
      <c r="C118">
        <v>312248301</v>
      </c>
      <c r="D118">
        <v>277565474</v>
      </c>
      <c r="E118">
        <v>109</v>
      </c>
      <c r="F118">
        <v>1</v>
      </c>
      <c r="G118">
        <v>1</v>
      </c>
      <c r="H118">
        <v>3</v>
      </c>
      <c r="I118" t="s">
        <v>93</v>
      </c>
      <c r="J118" t="s">
        <v>3</v>
      </c>
      <c r="K118" t="s">
        <v>91</v>
      </c>
      <c r="L118">
        <v>1346</v>
      </c>
      <c r="N118">
        <v>1009</v>
      </c>
      <c r="O118" t="s">
        <v>31</v>
      </c>
      <c r="P118" t="s">
        <v>31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66</v>
      </c>
      <c r="AG118">
        <v>0</v>
      </c>
      <c r="AH118">
        <v>2</v>
      </c>
      <c r="AI118">
        <v>312248319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ROW(Source!A76)</f>
        <v>76</v>
      </c>
      <c r="B119">
        <v>312248340</v>
      </c>
      <c r="C119">
        <v>312248301</v>
      </c>
      <c r="D119">
        <v>277565498</v>
      </c>
      <c r="E119">
        <v>109</v>
      </c>
      <c r="F119">
        <v>1</v>
      </c>
      <c r="G119">
        <v>1</v>
      </c>
      <c r="H119">
        <v>3</v>
      </c>
      <c r="I119" t="s">
        <v>50</v>
      </c>
      <c r="J119" t="s">
        <v>3</v>
      </c>
      <c r="K119" t="s">
        <v>51</v>
      </c>
      <c r="L119">
        <v>1371</v>
      </c>
      <c r="N119">
        <v>1013</v>
      </c>
      <c r="O119" t="s">
        <v>20</v>
      </c>
      <c r="P119" t="s">
        <v>20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66</v>
      </c>
      <c r="AG119">
        <v>0</v>
      </c>
      <c r="AH119">
        <v>2</v>
      </c>
      <c r="AI119">
        <v>312248320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ROW(Source!A76)</f>
        <v>76</v>
      </c>
      <c r="B120">
        <v>312248341</v>
      </c>
      <c r="C120">
        <v>312248301</v>
      </c>
      <c r="D120">
        <v>277565502</v>
      </c>
      <c r="E120">
        <v>109</v>
      </c>
      <c r="F120">
        <v>1</v>
      </c>
      <c r="G120">
        <v>1</v>
      </c>
      <c r="H120">
        <v>3</v>
      </c>
      <c r="I120" t="s">
        <v>53</v>
      </c>
      <c r="J120" t="s">
        <v>3</v>
      </c>
      <c r="K120" t="s">
        <v>54</v>
      </c>
      <c r="L120">
        <v>1371</v>
      </c>
      <c r="N120">
        <v>1013</v>
      </c>
      <c r="O120" t="s">
        <v>20</v>
      </c>
      <c r="P120" t="s">
        <v>20</v>
      </c>
      <c r="Q120">
        <v>1</v>
      </c>
      <c r="X120">
        <v>0.1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66</v>
      </c>
      <c r="AG120">
        <v>0</v>
      </c>
      <c r="AH120">
        <v>2</v>
      </c>
      <c r="AI120">
        <v>312248321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ROW(Source!A87)</f>
        <v>87</v>
      </c>
      <c r="B121">
        <v>312248420</v>
      </c>
      <c r="C121">
        <v>312248416</v>
      </c>
      <c r="D121">
        <v>75629709</v>
      </c>
      <c r="E121">
        <v>109</v>
      </c>
      <c r="F121">
        <v>1</v>
      </c>
      <c r="G121">
        <v>1</v>
      </c>
      <c r="H121">
        <v>1</v>
      </c>
      <c r="I121" t="s">
        <v>655</v>
      </c>
      <c r="J121" t="s">
        <v>3</v>
      </c>
      <c r="K121" t="s">
        <v>656</v>
      </c>
      <c r="L121">
        <v>1191</v>
      </c>
      <c r="N121">
        <v>1013</v>
      </c>
      <c r="O121" t="s">
        <v>657</v>
      </c>
      <c r="P121" t="s">
        <v>657</v>
      </c>
      <c r="Q121">
        <v>1</v>
      </c>
      <c r="X121">
        <v>0.83</v>
      </c>
      <c r="Y121">
        <v>0</v>
      </c>
      <c r="Z121">
        <v>0</v>
      </c>
      <c r="AA121">
        <v>0</v>
      </c>
      <c r="AB121">
        <v>440.52</v>
      </c>
      <c r="AC121">
        <v>0</v>
      </c>
      <c r="AD121">
        <v>1</v>
      </c>
      <c r="AE121">
        <v>1</v>
      </c>
      <c r="AF121" t="s">
        <v>3</v>
      </c>
      <c r="AG121">
        <v>0.83</v>
      </c>
      <c r="AH121">
        <v>2</v>
      </c>
      <c r="AI121">
        <v>312248417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ROW(Source!A87)</f>
        <v>87</v>
      </c>
      <c r="B122">
        <v>312248421</v>
      </c>
      <c r="C122">
        <v>312248416</v>
      </c>
      <c r="D122">
        <v>75629607</v>
      </c>
      <c r="E122">
        <v>109</v>
      </c>
      <c r="F122">
        <v>1</v>
      </c>
      <c r="G122">
        <v>1</v>
      </c>
      <c r="H122">
        <v>1</v>
      </c>
      <c r="I122" t="s">
        <v>658</v>
      </c>
      <c r="J122" t="s">
        <v>3</v>
      </c>
      <c r="K122" t="s">
        <v>659</v>
      </c>
      <c r="L122">
        <v>1191</v>
      </c>
      <c r="N122">
        <v>1013</v>
      </c>
      <c r="O122" t="s">
        <v>657</v>
      </c>
      <c r="P122" t="s">
        <v>657</v>
      </c>
      <c r="Q122">
        <v>1</v>
      </c>
      <c r="X122">
        <v>0.71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3</v>
      </c>
      <c r="AG122">
        <v>0.71</v>
      </c>
      <c r="AH122">
        <v>2</v>
      </c>
      <c r="AI122">
        <v>312248418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ROW(Source!A87)</f>
        <v>87</v>
      </c>
      <c r="B123">
        <v>312248422</v>
      </c>
      <c r="C123">
        <v>312248416</v>
      </c>
      <c r="D123">
        <v>277944477</v>
      </c>
      <c r="E123">
        <v>1</v>
      </c>
      <c r="F123">
        <v>1</v>
      </c>
      <c r="G123">
        <v>1</v>
      </c>
      <c r="H123">
        <v>2</v>
      </c>
      <c r="I123" t="s">
        <v>686</v>
      </c>
      <c r="J123" t="s">
        <v>687</v>
      </c>
      <c r="K123" t="s">
        <v>688</v>
      </c>
      <c r="L123">
        <v>1368</v>
      </c>
      <c r="N123">
        <v>1011</v>
      </c>
      <c r="O123" t="s">
        <v>443</v>
      </c>
      <c r="P123" t="s">
        <v>443</v>
      </c>
      <c r="Q123">
        <v>1</v>
      </c>
      <c r="X123">
        <v>0.71</v>
      </c>
      <c r="Y123">
        <v>0</v>
      </c>
      <c r="Z123">
        <v>998.38</v>
      </c>
      <c r="AA123">
        <v>549.32000000000005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0.71</v>
      </c>
      <c r="AH123">
        <v>2</v>
      </c>
      <c r="AI123">
        <v>312248419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ROW(Source!A88)</f>
        <v>88</v>
      </c>
      <c r="B124">
        <v>312248427</v>
      </c>
      <c r="C124">
        <v>312248423</v>
      </c>
      <c r="D124">
        <v>75629709</v>
      </c>
      <c r="E124">
        <v>109</v>
      </c>
      <c r="F124">
        <v>1</v>
      </c>
      <c r="G124">
        <v>1</v>
      </c>
      <c r="H124">
        <v>1</v>
      </c>
      <c r="I124" t="s">
        <v>655</v>
      </c>
      <c r="J124" t="s">
        <v>3</v>
      </c>
      <c r="K124" t="s">
        <v>656</v>
      </c>
      <c r="L124">
        <v>1191</v>
      </c>
      <c r="N124">
        <v>1013</v>
      </c>
      <c r="O124" t="s">
        <v>657</v>
      </c>
      <c r="P124" t="s">
        <v>657</v>
      </c>
      <c r="Q124">
        <v>1</v>
      </c>
      <c r="X124">
        <v>0.83</v>
      </c>
      <c r="Y124">
        <v>0</v>
      </c>
      <c r="Z124">
        <v>0</v>
      </c>
      <c r="AA124">
        <v>0</v>
      </c>
      <c r="AB124">
        <v>440.52</v>
      </c>
      <c r="AC124">
        <v>0</v>
      </c>
      <c r="AD124">
        <v>1</v>
      </c>
      <c r="AE124">
        <v>1</v>
      </c>
      <c r="AF124" t="s">
        <v>61</v>
      </c>
      <c r="AG124">
        <v>1.0374999999999999</v>
      </c>
      <c r="AH124">
        <v>2</v>
      </c>
      <c r="AI124">
        <v>312248424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ROW(Source!A88)</f>
        <v>88</v>
      </c>
      <c r="B125">
        <v>312248428</v>
      </c>
      <c r="C125">
        <v>312248423</v>
      </c>
      <c r="D125">
        <v>75629607</v>
      </c>
      <c r="E125">
        <v>109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657</v>
      </c>
      <c r="P125" t="s">
        <v>657</v>
      </c>
      <c r="Q125">
        <v>1</v>
      </c>
      <c r="X125">
        <v>0.71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61</v>
      </c>
      <c r="AG125">
        <v>0.88749999999999996</v>
      </c>
      <c r="AH125">
        <v>2</v>
      </c>
      <c r="AI125">
        <v>312248425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ROW(Source!A88)</f>
        <v>88</v>
      </c>
      <c r="B126">
        <v>312248429</v>
      </c>
      <c r="C126">
        <v>312248423</v>
      </c>
      <c r="D126">
        <v>277944477</v>
      </c>
      <c r="E126">
        <v>1</v>
      </c>
      <c r="F126">
        <v>1</v>
      </c>
      <c r="G126">
        <v>1</v>
      </c>
      <c r="H126">
        <v>2</v>
      </c>
      <c r="I126" t="s">
        <v>686</v>
      </c>
      <c r="J126" t="s">
        <v>687</v>
      </c>
      <c r="K126" t="s">
        <v>688</v>
      </c>
      <c r="L126">
        <v>1368</v>
      </c>
      <c r="N126">
        <v>1011</v>
      </c>
      <c r="O126" t="s">
        <v>443</v>
      </c>
      <c r="P126" t="s">
        <v>443</v>
      </c>
      <c r="Q126">
        <v>1</v>
      </c>
      <c r="X126">
        <v>0.71</v>
      </c>
      <c r="Y126">
        <v>0</v>
      </c>
      <c r="Z126">
        <v>998.38</v>
      </c>
      <c r="AA126">
        <v>549.32000000000005</v>
      </c>
      <c r="AB126">
        <v>0</v>
      </c>
      <c r="AC126">
        <v>0</v>
      </c>
      <c r="AD126">
        <v>1</v>
      </c>
      <c r="AE126">
        <v>0</v>
      </c>
      <c r="AF126" t="s">
        <v>61</v>
      </c>
      <c r="AG126">
        <v>0.88749999999999996</v>
      </c>
      <c r="AH126">
        <v>2</v>
      </c>
      <c r="AI126">
        <v>312248426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312244635</v>
      </c>
      <c r="C127">
        <v>312244627</v>
      </c>
      <c r="D127">
        <v>277560324</v>
      </c>
      <c r="E127">
        <v>109</v>
      </c>
      <c r="F127">
        <v>1</v>
      </c>
      <c r="G127">
        <v>1</v>
      </c>
      <c r="H127">
        <v>1</v>
      </c>
      <c r="I127" t="s">
        <v>689</v>
      </c>
      <c r="J127" t="s">
        <v>3</v>
      </c>
      <c r="K127" t="s">
        <v>690</v>
      </c>
      <c r="L127">
        <v>1191</v>
      </c>
      <c r="N127">
        <v>1013</v>
      </c>
      <c r="O127" t="s">
        <v>657</v>
      </c>
      <c r="P127" t="s">
        <v>657</v>
      </c>
      <c r="Q127">
        <v>1</v>
      </c>
      <c r="X127">
        <v>0.86</v>
      </c>
      <c r="Y127">
        <v>0</v>
      </c>
      <c r="Z127">
        <v>0</v>
      </c>
      <c r="AA127">
        <v>0</v>
      </c>
      <c r="AB127">
        <v>520.78</v>
      </c>
      <c r="AC127">
        <v>0</v>
      </c>
      <c r="AD127">
        <v>1</v>
      </c>
      <c r="AE127">
        <v>1</v>
      </c>
      <c r="AF127" t="s">
        <v>3</v>
      </c>
      <c r="AG127">
        <v>0.86</v>
      </c>
      <c r="AH127">
        <v>2</v>
      </c>
      <c r="AI127">
        <v>312244628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ROW(Source!A89)</f>
        <v>89</v>
      </c>
      <c r="B128">
        <v>312244636</v>
      </c>
      <c r="C128">
        <v>312244627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658</v>
      </c>
      <c r="J128" t="s">
        <v>3</v>
      </c>
      <c r="K128" t="s">
        <v>659</v>
      </c>
      <c r="L128">
        <v>1191</v>
      </c>
      <c r="N128">
        <v>1013</v>
      </c>
      <c r="O128" t="s">
        <v>657</v>
      </c>
      <c r="P128" t="s">
        <v>657</v>
      </c>
      <c r="Q128">
        <v>1</v>
      </c>
      <c r="X128">
        <v>0.2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0.2</v>
      </c>
      <c r="AH128">
        <v>2</v>
      </c>
      <c r="AI128">
        <v>312244629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ROW(Source!A89)</f>
        <v>89</v>
      </c>
      <c r="B129">
        <v>312244637</v>
      </c>
      <c r="C129">
        <v>312244627</v>
      </c>
      <c r="D129">
        <v>277944622</v>
      </c>
      <c r="E129">
        <v>1</v>
      </c>
      <c r="F129">
        <v>1</v>
      </c>
      <c r="G129">
        <v>1</v>
      </c>
      <c r="H129">
        <v>2</v>
      </c>
      <c r="I129" t="s">
        <v>691</v>
      </c>
      <c r="J129" t="s">
        <v>692</v>
      </c>
      <c r="K129" t="s">
        <v>693</v>
      </c>
      <c r="L129">
        <v>1368</v>
      </c>
      <c r="N129">
        <v>1011</v>
      </c>
      <c r="O129" t="s">
        <v>443</v>
      </c>
      <c r="P129" t="s">
        <v>443</v>
      </c>
      <c r="Q129">
        <v>1</v>
      </c>
      <c r="X129">
        <v>0.1</v>
      </c>
      <c r="Y129">
        <v>0</v>
      </c>
      <c r="Z129">
        <v>1472.33</v>
      </c>
      <c r="AA129">
        <v>642.05999999999995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</v>
      </c>
      <c r="AH129">
        <v>2</v>
      </c>
      <c r="AI129">
        <v>312244630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ROW(Source!A89)</f>
        <v>89</v>
      </c>
      <c r="B130">
        <v>312244638</v>
      </c>
      <c r="C130">
        <v>312244627</v>
      </c>
      <c r="D130">
        <v>277945805</v>
      </c>
      <c r="E130">
        <v>1</v>
      </c>
      <c r="F130">
        <v>1</v>
      </c>
      <c r="G130">
        <v>1</v>
      </c>
      <c r="H130">
        <v>2</v>
      </c>
      <c r="I130" t="s">
        <v>664</v>
      </c>
      <c r="J130" t="s">
        <v>665</v>
      </c>
      <c r="K130" t="s">
        <v>666</v>
      </c>
      <c r="L130">
        <v>1368</v>
      </c>
      <c r="N130">
        <v>1011</v>
      </c>
      <c r="O130" t="s">
        <v>443</v>
      </c>
      <c r="P130" t="s">
        <v>443</v>
      </c>
      <c r="Q130">
        <v>1</v>
      </c>
      <c r="X130">
        <v>0.1</v>
      </c>
      <c r="Y130">
        <v>0</v>
      </c>
      <c r="Z130">
        <v>544.70000000000005</v>
      </c>
      <c r="AA130">
        <v>477.98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</v>
      </c>
      <c r="AH130">
        <v>2</v>
      </c>
      <c r="AI130">
        <v>312244631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ROW(Source!A89)</f>
        <v>89</v>
      </c>
      <c r="B131">
        <v>312244639</v>
      </c>
      <c r="C131">
        <v>312244627</v>
      </c>
      <c r="D131">
        <v>277865757</v>
      </c>
      <c r="E131">
        <v>1</v>
      </c>
      <c r="F131">
        <v>1</v>
      </c>
      <c r="G131">
        <v>1</v>
      </c>
      <c r="H131">
        <v>3</v>
      </c>
      <c r="I131" t="s">
        <v>695</v>
      </c>
      <c r="J131" t="s">
        <v>696</v>
      </c>
      <c r="K131" t="s">
        <v>697</v>
      </c>
      <c r="L131">
        <v>1301</v>
      </c>
      <c r="N131">
        <v>1003</v>
      </c>
      <c r="O131" t="s">
        <v>698</v>
      </c>
      <c r="P131" t="s">
        <v>698</v>
      </c>
      <c r="Q131">
        <v>1</v>
      </c>
      <c r="X131">
        <v>0.83</v>
      </c>
      <c r="Y131">
        <v>5.87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0</v>
      </c>
      <c r="AH131">
        <v>2</v>
      </c>
      <c r="AI131">
        <v>312244632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ROW(Source!A89)</f>
        <v>89</v>
      </c>
      <c r="B132">
        <v>312244640</v>
      </c>
      <c r="C132">
        <v>312244627</v>
      </c>
      <c r="D132">
        <v>277867733</v>
      </c>
      <c r="E132">
        <v>1</v>
      </c>
      <c r="F132">
        <v>1</v>
      </c>
      <c r="G132">
        <v>1</v>
      </c>
      <c r="H132">
        <v>3</v>
      </c>
      <c r="I132" t="s">
        <v>29</v>
      </c>
      <c r="J132" t="s">
        <v>32</v>
      </c>
      <c r="K132" t="s">
        <v>30</v>
      </c>
      <c r="L132">
        <v>1346</v>
      </c>
      <c r="N132">
        <v>1009</v>
      </c>
      <c r="O132" t="s">
        <v>31</v>
      </c>
      <c r="P132" t="s">
        <v>31</v>
      </c>
      <c r="Q132">
        <v>1</v>
      </c>
      <c r="X132">
        <v>0.3</v>
      </c>
      <c r="Y132">
        <v>174.93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0</v>
      </c>
      <c r="AH132">
        <v>2</v>
      </c>
      <c r="AI132">
        <v>312244633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ROW(Source!A89)</f>
        <v>89</v>
      </c>
      <c r="B133">
        <v>312244641</v>
      </c>
      <c r="C133">
        <v>312244627</v>
      </c>
      <c r="D133">
        <v>277879488</v>
      </c>
      <c r="E133">
        <v>1</v>
      </c>
      <c r="F133">
        <v>1</v>
      </c>
      <c r="G133">
        <v>1</v>
      </c>
      <c r="H133">
        <v>3</v>
      </c>
      <c r="I133" t="s">
        <v>699</v>
      </c>
      <c r="J133" t="s">
        <v>700</v>
      </c>
      <c r="K133" t="s">
        <v>701</v>
      </c>
      <c r="L133">
        <v>1348</v>
      </c>
      <c r="N133">
        <v>1009</v>
      </c>
      <c r="O133" t="s">
        <v>39</v>
      </c>
      <c r="P133" t="s">
        <v>39</v>
      </c>
      <c r="Q133">
        <v>1000</v>
      </c>
      <c r="X133">
        <v>5.9999999999999995E-4</v>
      </c>
      <c r="Y133">
        <v>70310.45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22</v>
      </c>
      <c r="AG133">
        <v>0</v>
      </c>
      <c r="AH133">
        <v>2</v>
      </c>
      <c r="AI133">
        <v>312244634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ROW(Source!A89)</f>
        <v>89</v>
      </c>
      <c r="B134">
        <v>312244642</v>
      </c>
      <c r="C134">
        <v>312244627</v>
      </c>
      <c r="D134">
        <v>277566433</v>
      </c>
      <c r="E134">
        <v>109</v>
      </c>
      <c r="F134">
        <v>1</v>
      </c>
      <c r="G134">
        <v>1</v>
      </c>
      <c r="H134">
        <v>3</v>
      </c>
      <c r="I134" t="s">
        <v>413</v>
      </c>
      <c r="J134" t="s">
        <v>3</v>
      </c>
      <c r="K134" t="s">
        <v>414</v>
      </c>
      <c r="L134">
        <v>3277935</v>
      </c>
      <c r="N134">
        <v>1013</v>
      </c>
      <c r="O134" t="s">
        <v>415</v>
      </c>
      <c r="P134" t="s">
        <v>415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22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ROW(Source!A90)</f>
        <v>90</v>
      </c>
      <c r="B135">
        <v>312244650</v>
      </c>
      <c r="C135">
        <v>312244643</v>
      </c>
      <c r="D135">
        <v>277560284</v>
      </c>
      <c r="E135">
        <v>109</v>
      </c>
      <c r="F135">
        <v>1</v>
      </c>
      <c r="G135">
        <v>1</v>
      </c>
      <c r="H135">
        <v>1</v>
      </c>
      <c r="I135" t="s">
        <v>655</v>
      </c>
      <c r="J135" t="s">
        <v>3</v>
      </c>
      <c r="K135" t="s">
        <v>656</v>
      </c>
      <c r="L135">
        <v>1191</v>
      </c>
      <c r="N135">
        <v>1013</v>
      </c>
      <c r="O135" t="s">
        <v>657</v>
      </c>
      <c r="P135" t="s">
        <v>657</v>
      </c>
      <c r="Q135">
        <v>1</v>
      </c>
      <c r="X135">
        <v>2.0099999999999998</v>
      </c>
      <c r="Y135">
        <v>0</v>
      </c>
      <c r="Z135">
        <v>0</v>
      </c>
      <c r="AA135">
        <v>0</v>
      </c>
      <c r="AB135">
        <v>440.52</v>
      </c>
      <c r="AC135">
        <v>0</v>
      </c>
      <c r="AD135">
        <v>1</v>
      </c>
      <c r="AE135">
        <v>1</v>
      </c>
      <c r="AF135" t="s">
        <v>3</v>
      </c>
      <c r="AG135">
        <v>2.0099999999999998</v>
      </c>
      <c r="AH135">
        <v>2</v>
      </c>
      <c r="AI135">
        <v>312244644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ROW(Source!A90)</f>
        <v>90</v>
      </c>
      <c r="B136">
        <v>312244651</v>
      </c>
      <c r="C136">
        <v>312244643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658</v>
      </c>
      <c r="J136" t="s">
        <v>3</v>
      </c>
      <c r="K136" t="s">
        <v>659</v>
      </c>
      <c r="L136">
        <v>1191</v>
      </c>
      <c r="N136">
        <v>1013</v>
      </c>
      <c r="O136" t="s">
        <v>657</v>
      </c>
      <c r="P136" t="s">
        <v>657</v>
      </c>
      <c r="Q136">
        <v>1</v>
      </c>
      <c r="X136">
        <v>0.81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0.81</v>
      </c>
      <c r="AH136">
        <v>2</v>
      </c>
      <c r="AI136">
        <v>312244645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ROW(Source!A90)</f>
        <v>90</v>
      </c>
      <c r="B137">
        <v>312244652</v>
      </c>
      <c r="C137">
        <v>312244643</v>
      </c>
      <c r="D137">
        <v>277944870</v>
      </c>
      <c r="E137">
        <v>1</v>
      </c>
      <c r="F137">
        <v>1</v>
      </c>
      <c r="G137">
        <v>1</v>
      </c>
      <c r="H137">
        <v>2</v>
      </c>
      <c r="I137" t="s">
        <v>702</v>
      </c>
      <c r="J137" t="s">
        <v>703</v>
      </c>
      <c r="K137" t="s">
        <v>704</v>
      </c>
      <c r="L137">
        <v>1368</v>
      </c>
      <c r="N137">
        <v>1011</v>
      </c>
      <c r="O137" t="s">
        <v>443</v>
      </c>
      <c r="P137" t="s">
        <v>443</v>
      </c>
      <c r="Q137">
        <v>1</v>
      </c>
      <c r="X137">
        <v>0.7</v>
      </c>
      <c r="Y137">
        <v>0</v>
      </c>
      <c r="Z137">
        <v>756.44</v>
      </c>
      <c r="AA137">
        <v>549.32000000000005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0.7</v>
      </c>
      <c r="AH137">
        <v>2</v>
      </c>
      <c r="AI137">
        <v>312244646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ROW(Source!A90)</f>
        <v>90</v>
      </c>
      <c r="B138">
        <v>312244653</v>
      </c>
      <c r="C138">
        <v>312244643</v>
      </c>
      <c r="D138">
        <v>277945805</v>
      </c>
      <c r="E138">
        <v>1</v>
      </c>
      <c r="F138">
        <v>1</v>
      </c>
      <c r="G138">
        <v>1</v>
      </c>
      <c r="H138">
        <v>2</v>
      </c>
      <c r="I138" t="s">
        <v>664</v>
      </c>
      <c r="J138" t="s">
        <v>665</v>
      </c>
      <c r="K138" t="s">
        <v>666</v>
      </c>
      <c r="L138">
        <v>1368</v>
      </c>
      <c r="N138">
        <v>1011</v>
      </c>
      <c r="O138" t="s">
        <v>443</v>
      </c>
      <c r="P138" t="s">
        <v>443</v>
      </c>
      <c r="Q138">
        <v>1</v>
      </c>
      <c r="X138">
        <v>0.11</v>
      </c>
      <c r="Y138">
        <v>0</v>
      </c>
      <c r="Z138">
        <v>544.70000000000005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0.11</v>
      </c>
      <c r="AH138">
        <v>2</v>
      </c>
      <c r="AI138">
        <v>312244647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ROW(Source!A90)</f>
        <v>90</v>
      </c>
      <c r="B139">
        <v>312244654</v>
      </c>
      <c r="C139">
        <v>312244643</v>
      </c>
      <c r="D139">
        <v>277862504</v>
      </c>
      <c r="E139">
        <v>1</v>
      </c>
      <c r="F139">
        <v>1</v>
      </c>
      <c r="G139">
        <v>1</v>
      </c>
      <c r="H139">
        <v>3</v>
      </c>
      <c r="I139" t="s">
        <v>705</v>
      </c>
      <c r="J139" t="s">
        <v>706</v>
      </c>
      <c r="K139" t="s">
        <v>707</v>
      </c>
      <c r="L139">
        <v>1346</v>
      </c>
      <c r="N139">
        <v>1009</v>
      </c>
      <c r="O139" t="s">
        <v>31</v>
      </c>
      <c r="P139" t="s">
        <v>31</v>
      </c>
      <c r="Q139">
        <v>1</v>
      </c>
      <c r="X139">
        <v>0.06</v>
      </c>
      <c r="Y139">
        <v>160.27000000000001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22</v>
      </c>
      <c r="AG139">
        <v>0</v>
      </c>
      <c r="AH139">
        <v>2</v>
      </c>
      <c r="AI139">
        <v>312244648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ROW(Source!A90)</f>
        <v>90</v>
      </c>
      <c r="B140">
        <v>312244655</v>
      </c>
      <c r="C140">
        <v>312244643</v>
      </c>
      <c r="D140">
        <v>277862533</v>
      </c>
      <c r="E140">
        <v>1</v>
      </c>
      <c r="F140">
        <v>1</v>
      </c>
      <c r="G140">
        <v>1</v>
      </c>
      <c r="H140">
        <v>3</v>
      </c>
      <c r="I140" t="s">
        <v>668</v>
      </c>
      <c r="J140" t="s">
        <v>669</v>
      </c>
      <c r="K140" t="s">
        <v>670</v>
      </c>
      <c r="L140">
        <v>1346</v>
      </c>
      <c r="N140">
        <v>1009</v>
      </c>
      <c r="O140" t="s">
        <v>31</v>
      </c>
      <c r="P140" t="s">
        <v>31</v>
      </c>
      <c r="Q140">
        <v>1</v>
      </c>
      <c r="X140">
        <v>0.01</v>
      </c>
      <c r="Y140">
        <v>238.29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0</v>
      </c>
      <c r="AH140">
        <v>2</v>
      </c>
      <c r="AI140">
        <v>312244649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ROW(Source!A90)</f>
        <v>90</v>
      </c>
      <c r="B141">
        <v>312244656</v>
      </c>
      <c r="C141">
        <v>312244643</v>
      </c>
      <c r="D141">
        <v>277867733</v>
      </c>
      <c r="E141">
        <v>1</v>
      </c>
      <c r="F141">
        <v>1</v>
      </c>
      <c r="G141">
        <v>1</v>
      </c>
      <c r="H141">
        <v>3</v>
      </c>
      <c r="I141" t="s">
        <v>29</v>
      </c>
      <c r="J141" t="s">
        <v>32</v>
      </c>
      <c r="K141" t="s">
        <v>30</v>
      </c>
      <c r="L141">
        <v>1346</v>
      </c>
      <c r="N141">
        <v>1009</v>
      </c>
      <c r="O141" t="s">
        <v>31</v>
      </c>
      <c r="P141" t="s">
        <v>31</v>
      </c>
      <c r="Q141">
        <v>1</v>
      </c>
      <c r="X141">
        <v>0</v>
      </c>
      <c r="Y141">
        <v>174.93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22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ROW(Source!A90)</f>
        <v>90</v>
      </c>
      <c r="B142">
        <v>312244657</v>
      </c>
      <c r="C142">
        <v>312244643</v>
      </c>
      <c r="D142">
        <v>277562780</v>
      </c>
      <c r="E142">
        <v>109</v>
      </c>
      <c r="F142">
        <v>1</v>
      </c>
      <c r="G142">
        <v>1</v>
      </c>
      <c r="H142">
        <v>3</v>
      </c>
      <c r="I142" t="s">
        <v>41</v>
      </c>
      <c r="J142" t="s">
        <v>3</v>
      </c>
      <c r="K142" t="s">
        <v>42</v>
      </c>
      <c r="L142">
        <v>1346</v>
      </c>
      <c r="N142">
        <v>1009</v>
      </c>
      <c r="O142" t="s">
        <v>31</v>
      </c>
      <c r="P142" t="s">
        <v>31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22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ROW(Source!A90)</f>
        <v>90</v>
      </c>
      <c r="B143">
        <v>312244658</v>
      </c>
      <c r="C143">
        <v>312244643</v>
      </c>
      <c r="D143">
        <v>277565288</v>
      </c>
      <c r="E143">
        <v>109</v>
      </c>
      <c r="F143">
        <v>1</v>
      </c>
      <c r="G143">
        <v>1</v>
      </c>
      <c r="H143">
        <v>3</v>
      </c>
      <c r="I143" t="s">
        <v>796</v>
      </c>
      <c r="J143" t="s">
        <v>3</v>
      </c>
      <c r="K143" t="s">
        <v>797</v>
      </c>
      <c r="L143">
        <v>1346</v>
      </c>
      <c r="N143">
        <v>1009</v>
      </c>
      <c r="O143" t="s">
        <v>31</v>
      </c>
      <c r="P143" t="s">
        <v>31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22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ROW(Source!A90)</f>
        <v>90</v>
      </c>
      <c r="B144">
        <v>312244659</v>
      </c>
      <c r="C144">
        <v>312244643</v>
      </c>
      <c r="D144">
        <v>277565341</v>
      </c>
      <c r="E144">
        <v>109</v>
      </c>
      <c r="F144">
        <v>1</v>
      </c>
      <c r="G144">
        <v>1</v>
      </c>
      <c r="H144">
        <v>3</v>
      </c>
      <c r="I144" t="s">
        <v>798</v>
      </c>
      <c r="J144" t="s">
        <v>3</v>
      </c>
      <c r="K144" t="s">
        <v>799</v>
      </c>
      <c r="L144">
        <v>1371</v>
      </c>
      <c r="N144">
        <v>1013</v>
      </c>
      <c r="O144" t="s">
        <v>20</v>
      </c>
      <c r="P144" t="s">
        <v>20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22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ROW(Source!A90)</f>
        <v>90</v>
      </c>
      <c r="B145">
        <v>312244660</v>
      </c>
      <c r="C145">
        <v>312244643</v>
      </c>
      <c r="D145">
        <v>277565430</v>
      </c>
      <c r="E145">
        <v>109</v>
      </c>
      <c r="F145">
        <v>1</v>
      </c>
      <c r="G145">
        <v>1</v>
      </c>
      <c r="H145">
        <v>3</v>
      </c>
      <c r="I145" t="s">
        <v>800</v>
      </c>
      <c r="J145" t="s">
        <v>3</v>
      </c>
      <c r="K145" t="s">
        <v>801</v>
      </c>
      <c r="L145">
        <v>1348</v>
      </c>
      <c r="N145">
        <v>1009</v>
      </c>
      <c r="O145" t="s">
        <v>39</v>
      </c>
      <c r="P145" t="s">
        <v>39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22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ROW(Source!A91)</f>
        <v>91</v>
      </c>
      <c r="B146">
        <v>312244667</v>
      </c>
      <c r="C146">
        <v>312244661</v>
      </c>
      <c r="D146">
        <v>277560257</v>
      </c>
      <c r="E146">
        <v>109</v>
      </c>
      <c r="F146">
        <v>1</v>
      </c>
      <c r="G146">
        <v>1</v>
      </c>
      <c r="H146">
        <v>1</v>
      </c>
      <c r="I146" t="s">
        <v>708</v>
      </c>
      <c r="J146" t="s">
        <v>3</v>
      </c>
      <c r="K146" t="s">
        <v>709</v>
      </c>
      <c r="L146">
        <v>1191</v>
      </c>
      <c r="N146">
        <v>1013</v>
      </c>
      <c r="O146" t="s">
        <v>657</v>
      </c>
      <c r="P146" t="s">
        <v>657</v>
      </c>
      <c r="Q146">
        <v>1</v>
      </c>
      <c r="X146">
        <v>0.44</v>
      </c>
      <c r="Y146">
        <v>0</v>
      </c>
      <c r="Z146">
        <v>0</v>
      </c>
      <c r="AA146">
        <v>0</v>
      </c>
      <c r="AB146">
        <v>406.64</v>
      </c>
      <c r="AC146">
        <v>0</v>
      </c>
      <c r="AD146">
        <v>1</v>
      </c>
      <c r="AE146">
        <v>1</v>
      </c>
      <c r="AF146" t="s">
        <v>3</v>
      </c>
      <c r="AG146">
        <v>0.44</v>
      </c>
      <c r="AH146">
        <v>2</v>
      </c>
      <c r="AI146">
        <v>312244662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ROW(Source!A91)</f>
        <v>91</v>
      </c>
      <c r="B147">
        <v>312244668</v>
      </c>
      <c r="C147">
        <v>312244661</v>
      </c>
      <c r="D147">
        <v>277560491</v>
      </c>
      <c r="E147">
        <v>109</v>
      </c>
      <c r="F147">
        <v>1</v>
      </c>
      <c r="G147">
        <v>1</v>
      </c>
      <c r="H147">
        <v>1</v>
      </c>
      <c r="I147" t="s">
        <v>658</v>
      </c>
      <c r="J147" t="s">
        <v>3</v>
      </c>
      <c r="K147" t="s">
        <v>659</v>
      </c>
      <c r="L147">
        <v>1191</v>
      </c>
      <c r="N147">
        <v>1013</v>
      </c>
      <c r="O147" t="s">
        <v>657</v>
      </c>
      <c r="P147" t="s">
        <v>657</v>
      </c>
      <c r="Q147">
        <v>1</v>
      </c>
      <c r="X147">
        <v>0.48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3</v>
      </c>
      <c r="AG147">
        <v>0.48</v>
      </c>
      <c r="AH147">
        <v>2</v>
      </c>
      <c r="AI147">
        <v>312244663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ROW(Source!A91)</f>
        <v>91</v>
      </c>
      <c r="B148">
        <v>312244669</v>
      </c>
      <c r="C148">
        <v>312244661</v>
      </c>
      <c r="D148">
        <v>277944622</v>
      </c>
      <c r="E148">
        <v>1</v>
      </c>
      <c r="F148">
        <v>1</v>
      </c>
      <c r="G148">
        <v>1</v>
      </c>
      <c r="H148">
        <v>2</v>
      </c>
      <c r="I148" t="s">
        <v>691</v>
      </c>
      <c r="J148" t="s">
        <v>692</v>
      </c>
      <c r="K148" t="s">
        <v>693</v>
      </c>
      <c r="L148">
        <v>1368</v>
      </c>
      <c r="N148">
        <v>1011</v>
      </c>
      <c r="O148" t="s">
        <v>443</v>
      </c>
      <c r="P148" t="s">
        <v>443</v>
      </c>
      <c r="Q148">
        <v>1</v>
      </c>
      <c r="X148">
        <v>0.24</v>
      </c>
      <c r="Y148">
        <v>0</v>
      </c>
      <c r="Z148">
        <v>1472.33</v>
      </c>
      <c r="AA148">
        <v>642.05999999999995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0.24</v>
      </c>
      <c r="AH148">
        <v>2</v>
      </c>
      <c r="AI148">
        <v>312244664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ROW(Source!A91)</f>
        <v>91</v>
      </c>
      <c r="B149">
        <v>312244670</v>
      </c>
      <c r="C149">
        <v>312244661</v>
      </c>
      <c r="D149">
        <v>277945900</v>
      </c>
      <c r="E149">
        <v>1</v>
      </c>
      <c r="F149">
        <v>1</v>
      </c>
      <c r="G149">
        <v>1</v>
      </c>
      <c r="H149">
        <v>2</v>
      </c>
      <c r="I149" t="s">
        <v>710</v>
      </c>
      <c r="J149" t="s">
        <v>711</v>
      </c>
      <c r="K149" t="s">
        <v>712</v>
      </c>
      <c r="L149">
        <v>1368</v>
      </c>
      <c r="N149">
        <v>1011</v>
      </c>
      <c r="O149" t="s">
        <v>443</v>
      </c>
      <c r="P149" t="s">
        <v>443</v>
      </c>
      <c r="Q149">
        <v>1</v>
      </c>
      <c r="X149">
        <v>0.24</v>
      </c>
      <c r="Y149">
        <v>0</v>
      </c>
      <c r="Z149">
        <v>12.95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0.24</v>
      </c>
      <c r="AH149">
        <v>2</v>
      </c>
      <c r="AI149">
        <v>312244665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ROW(Source!A91)</f>
        <v>91</v>
      </c>
      <c r="B150">
        <v>312244671</v>
      </c>
      <c r="C150">
        <v>312244661</v>
      </c>
      <c r="D150">
        <v>277945921</v>
      </c>
      <c r="E150">
        <v>1</v>
      </c>
      <c r="F150">
        <v>1</v>
      </c>
      <c r="G150">
        <v>1</v>
      </c>
      <c r="H150">
        <v>2</v>
      </c>
      <c r="I150" t="s">
        <v>713</v>
      </c>
      <c r="J150" t="s">
        <v>714</v>
      </c>
      <c r="K150" t="s">
        <v>715</v>
      </c>
      <c r="L150">
        <v>1368</v>
      </c>
      <c r="N150">
        <v>1011</v>
      </c>
      <c r="O150" t="s">
        <v>443</v>
      </c>
      <c r="P150" t="s">
        <v>443</v>
      </c>
      <c r="Q150">
        <v>1</v>
      </c>
      <c r="X150">
        <v>0.24</v>
      </c>
      <c r="Y150">
        <v>0</v>
      </c>
      <c r="Z150">
        <v>560.73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0.24</v>
      </c>
      <c r="AH150">
        <v>2</v>
      </c>
      <c r="AI150">
        <v>312244666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ROW(Source!A92)</f>
        <v>92</v>
      </c>
      <c r="B151">
        <v>312244677</v>
      </c>
      <c r="C151">
        <v>312244672</v>
      </c>
      <c r="D151">
        <v>277560257</v>
      </c>
      <c r="E151">
        <v>109</v>
      </c>
      <c r="F151">
        <v>1</v>
      </c>
      <c r="G151">
        <v>1</v>
      </c>
      <c r="H151">
        <v>1</v>
      </c>
      <c r="I151" t="s">
        <v>708</v>
      </c>
      <c r="J151" t="s">
        <v>3</v>
      </c>
      <c r="K151" t="s">
        <v>709</v>
      </c>
      <c r="L151">
        <v>1191</v>
      </c>
      <c r="N151">
        <v>1013</v>
      </c>
      <c r="O151" t="s">
        <v>657</v>
      </c>
      <c r="P151" t="s">
        <v>657</v>
      </c>
      <c r="Q151">
        <v>1</v>
      </c>
      <c r="X151">
        <v>0.25</v>
      </c>
      <c r="Y151">
        <v>0</v>
      </c>
      <c r="Z151">
        <v>0</v>
      </c>
      <c r="AA151">
        <v>0</v>
      </c>
      <c r="AB151">
        <v>406.64</v>
      </c>
      <c r="AC151">
        <v>0</v>
      </c>
      <c r="AD151">
        <v>1</v>
      </c>
      <c r="AE151">
        <v>1</v>
      </c>
      <c r="AF151" t="s">
        <v>3</v>
      </c>
      <c r="AG151">
        <v>0.25</v>
      </c>
      <c r="AH151">
        <v>2</v>
      </c>
      <c r="AI151">
        <v>312244673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ROW(Source!A92)</f>
        <v>92</v>
      </c>
      <c r="B152">
        <v>312244678</v>
      </c>
      <c r="C152">
        <v>312244672</v>
      </c>
      <c r="D152">
        <v>277560491</v>
      </c>
      <c r="E152">
        <v>109</v>
      </c>
      <c r="F152">
        <v>1</v>
      </c>
      <c r="G152">
        <v>1</v>
      </c>
      <c r="H152">
        <v>1</v>
      </c>
      <c r="I152" t="s">
        <v>658</v>
      </c>
      <c r="J152" t="s">
        <v>3</v>
      </c>
      <c r="K152" t="s">
        <v>659</v>
      </c>
      <c r="L152">
        <v>1191</v>
      </c>
      <c r="N152">
        <v>1013</v>
      </c>
      <c r="O152" t="s">
        <v>657</v>
      </c>
      <c r="P152" t="s">
        <v>657</v>
      </c>
      <c r="Q152">
        <v>1</v>
      </c>
      <c r="X152">
        <v>0.14000000000000001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0.14000000000000001</v>
      </c>
      <c r="AH152">
        <v>2</v>
      </c>
      <c r="AI152">
        <v>312244674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ROW(Source!A92)</f>
        <v>92</v>
      </c>
      <c r="B153">
        <v>312244679</v>
      </c>
      <c r="C153">
        <v>312244672</v>
      </c>
      <c r="D153">
        <v>277945900</v>
      </c>
      <c r="E153">
        <v>1</v>
      </c>
      <c r="F153">
        <v>1</v>
      </c>
      <c r="G153">
        <v>1</v>
      </c>
      <c r="H153">
        <v>2</v>
      </c>
      <c r="I153" t="s">
        <v>710</v>
      </c>
      <c r="J153" t="s">
        <v>711</v>
      </c>
      <c r="K153" t="s">
        <v>712</v>
      </c>
      <c r="L153">
        <v>1368</v>
      </c>
      <c r="N153">
        <v>1011</v>
      </c>
      <c r="O153" t="s">
        <v>443</v>
      </c>
      <c r="P153" t="s">
        <v>443</v>
      </c>
      <c r="Q153">
        <v>1</v>
      </c>
      <c r="X153">
        <v>0.14000000000000001</v>
      </c>
      <c r="Y153">
        <v>0</v>
      </c>
      <c r="Z153">
        <v>12.95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0.14000000000000001</v>
      </c>
      <c r="AH153">
        <v>2</v>
      </c>
      <c r="AI153">
        <v>312244675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ROW(Source!A92)</f>
        <v>92</v>
      </c>
      <c r="B154">
        <v>312244680</v>
      </c>
      <c r="C154">
        <v>312244672</v>
      </c>
      <c r="D154">
        <v>277945921</v>
      </c>
      <c r="E154">
        <v>1</v>
      </c>
      <c r="F154">
        <v>1</v>
      </c>
      <c r="G154">
        <v>1</v>
      </c>
      <c r="H154">
        <v>2</v>
      </c>
      <c r="I154" t="s">
        <v>713</v>
      </c>
      <c r="J154" t="s">
        <v>714</v>
      </c>
      <c r="K154" t="s">
        <v>715</v>
      </c>
      <c r="L154">
        <v>1368</v>
      </c>
      <c r="N154">
        <v>1011</v>
      </c>
      <c r="O154" t="s">
        <v>443</v>
      </c>
      <c r="P154" t="s">
        <v>443</v>
      </c>
      <c r="Q154">
        <v>1</v>
      </c>
      <c r="X154">
        <v>0.14000000000000001</v>
      </c>
      <c r="Y154">
        <v>0</v>
      </c>
      <c r="Z154">
        <v>560.73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0.14000000000000001</v>
      </c>
      <c r="AH154">
        <v>2</v>
      </c>
      <c r="AI154">
        <v>312244676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ROW(Source!A93)</f>
        <v>93</v>
      </c>
      <c r="B155">
        <v>312244686</v>
      </c>
      <c r="C155">
        <v>312244681</v>
      </c>
      <c r="D155">
        <v>277560257</v>
      </c>
      <c r="E155">
        <v>109</v>
      </c>
      <c r="F155">
        <v>1</v>
      </c>
      <c r="G155">
        <v>1</v>
      </c>
      <c r="H155">
        <v>1</v>
      </c>
      <c r="I155" t="s">
        <v>708</v>
      </c>
      <c r="J155" t="s">
        <v>3</v>
      </c>
      <c r="K155" t="s">
        <v>709</v>
      </c>
      <c r="L155">
        <v>1191</v>
      </c>
      <c r="N155">
        <v>1013</v>
      </c>
      <c r="O155" t="s">
        <v>657</v>
      </c>
      <c r="P155" t="s">
        <v>657</v>
      </c>
      <c r="Q155">
        <v>1</v>
      </c>
      <c r="X155">
        <v>0.3</v>
      </c>
      <c r="Y155">
        <v>0</v>
      </c>
      <c r="Z155">
        <v>0</v>
      </c>
      <c r="AA155">
        <v>0</v>
      </c>
      <c r="AB155">
        <v>406.64</v>
      </c>
      <c r="AC155">
        <v>0</v>
      </c>
      <c r="AD155">
        <v>1</v>
      </c>
      <c r="AE155">
        <v>1</v>
      </c>
      <c r="AF155" t="s">
        <v>3</v>
      </c>
      <c r="AG155">
        <v>0.3</v>
      </c>
      <c r="AH155">
        <v>2</v>
      </c>
      <c r="AI155">
        <v>312244682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ROW(Source!A93)</f>
        <v>93</v>
      </c>
      <c r="B156">
        <v>312244687</v>
      </c>
      <c r="C156">
        <v>312244681</v>
      </c>
      <c r="D156">
        <v>277560491</v>
      </c>
      <c r="E156">
        <v>109</v>
      </c>
      <c r="F156">
        <v>1</v>
      </c>
      <c r="G156">
        <v>1</v>
      </c>
      <c r="H156">
        <v>1</v>
      </c>
      <c r="I156" t="s">
        <v>658</v>
      </c>
      <c r="J156" t="s">
        <v>3</v>
      </c>
      <c r="K156" t="s">
        <v>659</v>
      </c>
      <c r="L156">
        <v>1191</v>
      </c>
      <c r="N156">
        <v>1013</v>
      </c>
      <c r="O156" t="s">
        <v>657</v>
      </c>
      <c r="P156" t="s">
        <v>657</v>
      </c>
      <c r="Q156">
        <v>1</v>
      </c>
      <c r="X156">
        <v>0.16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0.16</v>
      </c>
      <c r="AH156">
        <v>2</v>
      </c>
      <c r="AI156">
        <v>312244683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ROW(Source!A93)</f>
        <v>93</v>
      </c>
      <c r="B157">
        <v>312244688</v>
      </c>
      <c r="C157">
        <v>312244681</v>
      </c>
      <c r="D157">
        <v>277945900</v>
      </c>
      <c r="E157">
        <v>1</v>
      </c>
      <c r="F157">
        <v>1</v>
      </c>
      <c r="G157">
        <v>1</v>
      </c>
      <c r="H157">
        <v>2</v>
      </c>
      <c r="I157" t="s">
        <v>710</v>
      </c>
      <c r="J157" t="s">
        <v>711</v>
      </c>
      <c r="K157" t="s">
        <v>712</v>
      </c>
      <c r="L157">
        <v>1368</v>
      </c>
      <c r="N157">
        <v>1011</v>
      </c>
      <c r="O157" t="s">
        <v>443</v>
      </c>
      <c r="P157" t="s">
        <v>443</v>
      </c>
      <c r="Q157">
        <v>1</v>
      </c>
      <c r="X157">
        <v>0.16</v>
      </c>
      <c r="Y157">
        <v>0</v>
      </c>
      <c r="Z157">
        <v>12.95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0.16</v>
      </c>
      <c r="AH157">
        <v>2</v>
      </c>
      <c r="AI157">
        <v>312244684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ROW(Source!A93)</f>
        <v>93</v>
      </c>
      <c r="B158">
        <v>312244689</v>
      </c>
      <c r="C158">
        <v>312244681</v>
      </c>
      <c r="D158">
        <v>277945921</v>
      </c>
      <c r="E158">
        <v>1</v>
      </c>
      <c r="F158">
        <v>1</v>
      </c>
      <c r="G158">
        <v>1</v>
      </c>
      <c r="H158">
        <v>2</v>
      </c>
      <c r="I158" t="s">
        <v>713</v>
      </c>
      <c r="J158" t="s">
        <v>714</v>
      </c>
      <c r="K158" t="s">
        <v>715</v>
      </c>
      <c r="L158">
        <v>1368</v>
      </c>
      <c r="N158">
        <v>1011</v>
      </c>
      <c r="O158" t="s">
        <v>443</v>
      </c>
      <c r="P158" t="s">
        <v>443</v>
      </c>
      <c r="Q158">
        <v>1</v>
      </c>
      <c r="X158">
        <v>0.16</v>
      </c>
      <c r="Y158">
        <v>0</v>
      </c>
      <c r="Z158">
        <v>560.73</v>
      </c>
      <c r="AA158">
        <v>477.98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0.16</v>
      </c>
      <c r="AH158">
        <v>2</v>
      </c>
      <c r="AI158">
        <v>312244685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ROW(Source!A129)</f>
        <v>129</v>
      </c>
      <c r="B159">
        <v>312244287</v>
      </c>
      <c r="C159">
        <v>312244273</v>
      </c>
      <c r="D159">
        <v>277560446</v>
      </c>
      <c r="E159">
        <v>109</v>
      </c>
      <c r="F159">
        <v>1</v>
      </c>
      <c r="G159">
        <v>1</v>
      </c>
      <c r="H159">
        <v>1</v>
      </c>
      <c r="I159" t="s">
        <v>716</v>
      </c>
      <c r="J159" t="s">
        <v>3</v>
      </c>
      <c r="K159" t="s">
        <v>717</v>
      </c>
      <c r="L159">
        <v>1369</v>
      </c>
      <c r="N159">
        <v>1013</v>
      </c>
      <c r="O159" t="s">
        <v>718</v>
      </c>
      <c r="P159" t="s">
        <v>718</v>
      </c>
      <c r="Q159">
        <v>1</v>
      </c>
      <c r="X159">
        <v>0.99</v>
      </c>
      <c r="Y159">
        <v>0</v>
      </c>
      <c r="Z159">
        <v>0</v>
      </c>
      <c r="AA159">
        <v>0</v>
      </c>
      <c r="AB159">
        <v>388.8</v>
      </c>
      <c r="AC159">
        <v>0</v>
      </c>
      <c r="AD159">
        <v>1</v>
      </c>
      <c r="AE159">
        <v>1</v>
      </c>
      <c r="AF159" t="s">
        <v>3</v>
      </c>
      <c r="AG159">
        <v>0.99</v>
      </c>
      <c r="AH159">
        <v>2</v>
      </c>
      <c r="AI159">
        <v>312244274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ROW(Source!A129)</f>
        <v>129</v>
      </c>
      <c r="B160">
        <v>312244288</v>
      </c>
      <c r="C160">
        <v>312244273</v>
      </c>
      <c r="D160">
        <v>277560448</v>
      </c>
      <c r="E160">
        <v>109</v>
      </c>
      <c r="F160">
        <v>1</v>
      </c>
      <c r="G160">
        <v>1</v>
      </c>
      <c r="H160">
        <v>1</v>
      </c>
      <c r="I160" t="s">
        <v>719</v>
      </c>
      <c r="J160" t="s">
        <v>3</v>
      </c>
      <c r="K160" t="s">
        <v>720</v>
      </c>
      <c r="L160">
        <v>1369</v>
      </c>
      <c r="N160">
        <v>1013</v>
      </c>
      <c r="O160" t="s">
        <v>718</v>
      </c>
      <c r="P160" t="s">
        <v>718</v>
      </c>
      <c r="Q160">
        <v>1</v>
      </c>
      <c r="X160">
        <v>47.29</v>
      </c>
      <c r="Y160">
        <v>0</v>
      </c>
      <c r="Z160">
        <v>0</v>
      </c>
      <c r="AA160">
        <v>0</v>
      </c>
      <c r="AB160">
        <v>424.47</v>
      </c>
      <c r="AC160">
        <v>0</v>
      </c>
      <c r="AD160">
        <v>1</v>
      </c>
      <c r="AE160">
        <v>1</v>
      </c>
      <c r="AF160" t="s">
        <v>3</v>
      </c>
      <c r="AG160">
        <v>47.29</v>
      </c>
      <c r="AH160">
        <v>2</v>
      </c>
      <c r="AI160">
        <v>312244275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ROW(Source!A129)</f>
        <v>129</v>
      </c>
      <c r="B161">
        <v>312244289</v>
      </c>
      <c r="C161">
        <v>312244273</v>
      </c>
      <c r="D161">
        <v>277560452</v>
      </c>
      <c r="E161">
        <v>109</v>
      </c>
      <c r="F161">
        <v>1</v>
      </c>
      <c r="G161">
        <v>1</v>
      </c>
      <c r="H161">
        <v>1</v>
      </c>
      <c r="I161" t="s">
        <v>721</v>
      </c>
      <c r="J161" t="s">
        <v>3</v>
      </c>
      <c r="K161" t="s">
        <v>722</v>
      </c>
      <c r="L161">
        <v>1369</v>
      </c>
      <c r="N161">
        <v>1013</v>
      </c>
      <c r="O161" t="s">
        <v>718</v>
      </c>
      <c r="P161" t="s">
        <v>718</v>
      </c>
      <c r="Q161">
        <v>1</v>
      </c>
      <c r="X161">
        <v>23.42</v>
      </c>
      <c r="Y161">
        <v>0</v>
      </c>
      <c r="Z161">
        <v>0</v>
      </c>
      <c r="AA161">
        <v>0</v>
      </c>
      <c r="AB161">
        <v>477.98</v>
      </c>
      <c r="AC161">
        <v>0</v>
      </c>
      <c r="AD161">
        <v>1</v>
      </c>
      <c r="AE161">
        <v>1</v>
      </c>
      <c r="AF161" t="s">
        <v>3</v>
      </c>
      <c r="AG161">
        <v>23.42</v>
      </c>
      <c r="AH161">
        <v>2</v>
      </c>
      <c r="AI161">
        <v>312244276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ROW(Source!A129)</f>
        <v>129</v>
      </c>
      <c r="B162">
        <v>312244290</v>
      </c>
      <c r="C162">
        <v>312244273</v>
      </c>
      <c r="D162">
        <v>277560455</v>
      </c>
      <c r="E162">
        <v>109</v>
      </c>
      <c r="F162">
        <v>1</v>
      </c>
      <c r="G162">
        <v>1</v>
      </c>
      <c r="H162">
        <v>1</v>
      </c>
      <c r="I162" t="s">
        <v>723</v>
      </c>
      <c r="J162" t="s">
        <v>3</v>
      </c>
      <c r="K162" t="s">
        <v>724</v>
      </c>
      <c r="L162">
        <v>1369</v>
      </c>
      <c r="N162">
        <v>1013</v>
      </c>
      <c r="O162" t="s">
        <v>718</v>
      </c>
      <c r="P162" t="s">
        <v>718</v>
      </c>
      <c r="Q162">
        <v>1</v>
      </c>
      <c r="X162">
        <v>23.42</v>
      </c>
      <c r="Y162">
        <v>0</v>
      </c>
      <c r="Z162">
        <v>0</v>
      </c>
      <c r="AA162">
        <v>0</v>
      </c>
      <c r="AB162">
        <v>549.32000000000005</v>
      </c>
      <c r="AC162">
        <v>0</v>
      </c>
      <c r="AD162">
        <v>1</v>
      </c>
      <c r="AE162">
        <v>1</v>
      </c>
      <c r="AF162" t="s">
        <v>3</v>
      </c>
      <c r="AG162">
        <v>23.42</v>
      </c>
      <c r="AH162">
        <v>2</v>
      </c>
      <c r="AI162">
        <v>312244277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ROW(Source!A129)</f>
        <v>129</v>
      </c>
      <c r="B163">
        <v>312244291</v>
      </c>
      <c r="C163">
        <v>312244273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658</v>
      </c>
      <c r="J163" t="s">
        <v>3</v>
      </c>
      <c r="K163" t="s">
        <v>659</v>
      </c>
      <c r="L163">
        <v>1191</v>
      </c>
      <c r="N163">
        <v>1013</v>
      </c>
      <c r="O163" t="s">
        <v>657</v>
      </c>
      <c r="P163" t="s">
        <v>657</v>
      </c>
      <c r="Q163">
        <v>1</v>
      </c>
      <c r="X163">
        <v>24.89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</v>
      </c>
      <c r="AG163">
        <v>24.89</v>
      </c>
      <c r="AH163">
        <v>2</v>
      </c>
      <c r="AI163">
        <v>312244278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ROW(Source!A129)</f>
        <v>129</v>
      </c>
      <c r="B164">
        <v>312244292</v>
      </c>
      <c r="C164">
        <v>312244273</v>
      </c>
      <c r="D164">
        <v>277944622</v>
      </c>
      <c r="E164">
        <v>1</v>
      </c>
      <c r="F164">
        <v>1</v>
      </c>
      <c r="G164">
        <v>1</v>
      </c>
      <c r="H164">
        <v>2</v>
      </c>
      <c r="I164" t="s">
        <v>691</v>
      </c>
      <c r="J164" t="s">
        <v>692</v>
      </c>
      <c r="K164" t="s">
        <v>693</v>
      </c>
      <c r="L164">
        <v>1368</v>
      </c>
      <c r="N164">
        <v>1011</v>
      </c>
      <c r="O164" t="s">
        <v>443</v>
      </c>
      <c r="P164" t="s">
        <v>443</v>
      </c>
      <c r="Q164">
        <v>1</v>
      </c>
      <c r="X164">
        <v>0.75</v>
      </c>
      <c r="Y164">
        <v>0</v>
      </c>
      <c r="Z164">
        <v>1472.33</v>
      </c>
      <c r="AA164">
        <v>642.05999999999995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0.75</v>
      </c>
      <c r="AH164">
        <v>2</v>
      </c>
      <c r="AI164">
        <v>312244279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ROW(Source!A129)</f>
        <v>129</v>
      </c>
      <c r="B165">
        <v>312244293</v>
      </c>
      <c r="C165">
        <v>312244273</v>
      </c>
      <c r="D165">
        <v>277944809</v>
      </c>
      <c r="E165">
        <v>1</v>
      </c>
      <c r="F165">
        <v>1</v>
      </c>
      <c r="G165">
        <v>1</v>
      </c>
      <c r="H165">
        <v>2</v>
      </c>
      <c r="I165" t="s">
        <v>725</v>
      </c>
      <c r="J165" t="s">
        <v>726</v>
      </c>
      <c r="K165" t="s">
        <v>727</v>
      </c>
      <c r="L165">
        <v>1368</v>
      </c>
      <c r="N165">
        <v>1011</v>
      </c>
      <c r="O165" t="s">
        <v>443</v>
      </c>
      <c r="P165" t="s">
        <v>443</v>
      </c>
      <c r="Q165">
        <v>1</v>
      </c>
      <c r="X165">
        <v>0.81</v>
      </c>
      <c r="Y165">
        <v>0</v>
      </c>
      <c r="Z165">
        <v>15.14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0.81</v>
      </c>
      <c r="AH165">
        <v>2</v>
      </c>
      <c r="AI165">
        <v>312244280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ROW(Source!A129)</f>
        <v>129</v>
      </c>
      <c r="B166">
        <v>312244294</v>
      </c>
      <c r="C166">
        <v>312244273</v>
      </c>
      <c r="D166">
        <v>277944868</v>
      </c>
      <c r="E166">
        <v>1</v>
      </c>
      <c r="F166">
        <v>1</v>
      </c>
      <c r="G166">
        <v>1</v>
      </c>
      <c r="H166">
        <v>2</v>
      </c>
      <c r="I166" t="s">
        <v>728</v>
      </c>
      <c r="J166" t="s">
        <v>729</v>
      </c>
      <c r="K166" t="s">
        <v>730</v>
      </c>
      <c r="L166">
        <v>1368</v>
      </c>
      <c r="N166">
        <v>1011</v>
      </c>
      <c r="O166" t="s">
        <v>443</v>
      </c>
      <c r="P166" t="s">
        <v>443</v>
      </c>
      <c r="Q166">
        <v>1</v>
      </c>
      <c r="X166">
        <v>22.74</v>
      </c>
      <c r="Y166">
        <v>0</v>
      </c>
      <c r="Z166">
        <v>346.73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22.74</v>
      </c>
      <c r="AH166">
        <v>2</v>
      </c>
      <c r="AI166">
        <v>312244281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ROW(Source!A129)</f>
        <v>129</v>
      </c>
      <c r="B167">
        <v>312244295</v>
      </c>
      <c r="C167">
        <v>312244273</v>
      </c>
      <c r="D167">
        <v>277945805</v>
      </c>
      <c r="E167">
        <v>1</v>
      </c>
      <c r="F167">
        <v>1</v>
      </c>
      <c r="G167">
        <v>1</v>
      </c>
      <c r="H167">
        <v>2</v>
      </c>
      <c r="I167" t="s">
        <v>664</v>
      </c>
      <c r="J167" t="s">
        <v>665</v>
      </c>
      <c r="K167" t="s">
        <v>666</v>
      </c>
      <c r="L167">
        <v>1368</v>
      </c>
      <c r="N167">
        <v>1011</v>
      </c>
      <c r="O167" t="s">
        <v>443</v>
      </c>
      <c r="P167" t="s">
        <v>443</v>
      </c>
      <c r="Q167">
        <v>1</v>
      </c>
      <c r="X167">
        <v>0.59</v>
      </c>
      <c r="Y167">
        <v>0</v>
      </c>
      <c r="Z167">
        <v>544.70000000000005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0.59</v>
      </c>
      <c r="AH167">
        <v>2</v>
      </c>
      <c r="AI167">
        <v>312244282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ROW(Source!A129)</f>
        <v>129</v>
      </c>
      <c r="B168">
        <v>312244296</v>
      </c>
      <c r="C168">
        <v>312244273</v>
      </c>
      <c r="D168">
        <v>277946074</v>
      </c>
      <c r="E168">
        <v>1</v>
      </c>
      <c r="F168">
        <v>1</v>
      </c>
      <c r="G168">
        <v>1</v>
      </c>
      <c r="H168">
        <v>2</v>
      </c>
      <c r="I168" t="s">
        <v>731</v>
      </c>
      <c r="J168" t="s">
        <v>732</v>
      </c>
      <c r="K168" t="s">
        <v>733</v>
      </c>
      <c r="L168">
        <v>1368</v>
      </c>
      <c r="N168">
        <v>1011</v>
      </c>
      <c r="O168" t="s">
        <v>443</v>
      </c>
      <c r="P168" t="s">
        <v>443</v>
      </c>
      <c r="Q168">
        <v>1</v>
      </c>
      <c r="X168">
        <v>0.81</v>
      </c>
      <c r="Y168">
        <v>0</v>
      </c>
      <c r="Z168">
        <v>160.38</v>
      </c>
      <c r="AA168">
        <v>477.98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0.81</v>
      </c>
      <c r="AH168">
        <v>2</v>
      </c>
      <c r="AI168">
        <v>312244283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ROW(Source!A129)</f>
        <v>129</v>
      </c>
      <c r="B169">
        <v>312244297</v>
      </c>
      <c r="C169">
        <v>312244273</v>
      </c>
      <c r="D169">
        <v>277565240</v>
      </c>
      <c r="E169">
        <v>109</v>
      </c>
      <c r="F169">
        <v>1</v>
      </c>
      <c r="G169">
        <v>1</v>
      </c>
      <c r="H169">
        <v>3</v>
      </c>
      <c r="I169" t="s">
        <v>223</v>
      </c>
      <c r="J169" t="s">
        <v>3</v>
      </c>
      <c r="K169" t="s">
        <v>224</v>
      </c>
      <c r="L169">
        <v>1371</v>
      </c>
      <c r="N169">
        <v>1013</v>
      </c>
      <c r="O169" t="s">
        <v>20</v>
      </c>
      <c r="P169" t="s">
        <v>20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22</v>
      </c>
      <c r="AG169">
        <v>0</v>
      </c>
      <c r="AH169">
        <v>2</v>
      </c>
      <c r="AI169">
        <v>312244284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ROW(Source!A129)</f>
        <v>129</v>
      </c>
      <c r="B170">
        <v>312244298</v>
      </c>
      <c r="C170">
        <v>312244273</v>
      </c>
      <c r="D170">
        <v>277565250</v>
      </c>
      <c r="E170">
        <v>109</v>
      </c>
      <c r="F170">
        <v>1</v>
      </c>
      <c r="G170">
        <v>1</v>
      </c>
      <c r="H170">
        <v>3</v>
      </c>
      <c r="I170" t="s">
        <v>226</v>
      </c>
      <c r="J170" t="s">
        <v>3</v>
      </c>
      <c r="K170" t="s">
        <v>227</v>
      </c>
      <c r="L170">
        <v>1371</v>
      </c>
      <c r="N170">
        <v>1013</v>
      </c>
      <c r="O170" t="s">
        <v>20</v>
      </c>
      <c r="P170" t="s">
        <v>20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22</v>
      </c>
      <c r="AG170">
        <v>0</v>
      </c>
      <c r="AH170">
        <v>2</v>
      </c>
      <c r="AI170">
        <v>312244285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ROW(Source!A129)</f>
        <v>129</v>
      </c>
      <c r="B171">
        <v>312244299</v>
      </c>
      <c r="C171">
        <v>312244273</v>
      </c>
      <c r="D171">
        <v>277565414</v>
      </c>
      <c r="E171">
        <v>109</v>
      </c>
      <c r="F171">
        <v>1</v>
      </c>
      <c r="G171">
        <v>1</v>
      </c>
      <c r="H171">
        <v>3</v>
      </c>
      <c r="I171" t="s">
        <v>229</v>
      </c>
      <c r="J171" t="s">
        <v>3</v>
      </c>
      <c r="K171" t="s">
        <v>230</v>
      </c>
      <c r="L171">
        <v>1477</v>
      </c>
      <c r="N171">
        <v>1013</v>
      </c>
      <c r="O171" t="s">
        <v>219</v>
      </c>
      <c r="P171" t="s">
        <v>221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22</v>
      </c>
      <c r="AG171">
        <v>0</v>
      </c>
      <c r="AH171">
        <v>2</v>
      </c>
      <c r="AI171">
        <v>312244286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ROW(Source!A133)</f>
        <v>133</v>
      </c>
      <c r="B172">
        <v>312244311</v>
      </c>
      <c r="C172">
        <v>312244303</v>
      </c>
      <c r="D172">
        <v>277560448</v>
      </c>
      <c r="E172">
        <v>109</v>
      </c>
      <c r="F172">
        <v>1</v>
      </c>
      <c r="G172">
        <v>1</v>
      </c>
      <c r="H172">
        <v>1</v>
      </c>
      <c r="I172" t="s">
        <v>719</v>
      </c>
      <c r="J172" t="s">
        <v>3</v>
      </c>
      <c r="K172" t="s">
        <v>720</v>
      </c>
      <c r="L172">
        <v>1369</v>
      </c>
      <c r="N172">
        <v>1013</v>
      </c>
      <c r="O172" t="s">
        <v>718</v>
      </c>
      <c r="P172" t="s">
        <v>718</v>
      </c>
      <c r="Q172">
        <v>1</v>
      </c>
      <c r="X172">
        <v>0.91</v>
      </c>
      <c r="Y172">
        <v>0</v>
      </c>
      <c r="Z172">
        <v>0</v>
      </c>
      <c r="AA172">
        <v>0</v>
      </c>
      <c r="AB172">
        <v>424.47</v>
      </c>
      <c r="AC172">
        <v>0</v>
      </c>
      <c r="AD172">
        <v>1</v>
      </c>
      <c r="AE172">
        <v>1</v>
      </c>
      <c r="AF172" t="s">
        <v>3</v>
      </c>
      <c r="AG172">
        <v>0.91</v>
      </c>
      <c r="AH172">
        <v>2</v>
      </c>
      <c r="AI172">
        <v>312244304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ROW(Source!A133)</f>
        <v>133</v>
      </c>
      <c r="B173">
        <v>312244312</v>
      </c>
      <c r="C173">
        <v>312244303</v>
      </c>
      <c r="D173">
        <v>277560452</v>
      </c>
      <c r="E173">
        <v>109</v>
      </c>
      <c r="F173">
        <v>1</v>
      </c>
      <c r="G173">
        <v>1</v>
      </c>
      <c r="H173">
        <v>1</v>
      </c>
      <c r="I173" t="s">
        <v>721</v>
      </c>
      <c r="J173" t="s">
        <v>3</v>
      </c>
      <c r="K173" t="s">
        <v>722</v>
      </c>
      <c r="L173">
        <v>1369</v>
      </c>
      <c r="N173">
        <v>1013</v>
      </c>
      <c r="O173" t="s">
        <v>718</v>
      </c>
      <c r="P173" t="s">
        <v>718</v>
      </c>
      <c r="Q173">
        <v>1</v>
      </c>
      <c r="X173">
        <v>0.45</v>
      </c>
      <c r="Y173">
        <v>0</v>
      </c>
      <c r="Z173">
        <v>0</v>
      </c>
      <c r="AA173">
        <v>0</v>
      </c>
      <c r="AB173">
        <v>477.98</v>
      </c>
      <c r="AC173">
        <v>0</v>
      </c>
      <c r="AD173">
        <v>1</v>
      </c>
      <c r="AE173">
        <v>1</v>
      </c>
      <c r="AF173" t="s">
        <v>3</v>
      </c>
      <c r="AG173">
        <v>0.45</v>
      </c>
      <c r="AH173">
        <v>2</v>
      </c>
      <c r="AI173">
        <v>312244305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ROW(Source!A133)</f>
        <v>133</v>
      </c>
      <c r="B174">
        <v>312244313</v>
      </c>
      <c r="C174">
        <v>312244303</v>
      </c>
      <c r="D174">
        <v>277560455</v>
      </c>
      <c r="E174">
        <v>109</v>
      </c>
      <c r="F174">
        <v>1</v>
      </c>
      <c r="G174">
        <v>1</v>
      </c>
      <c r="H174">
        <v>1</v>
      </c>
      <c r="I174" t="s">
        <v>723</v>
      </c>
      <c r="J174" t="s">
        <v>3</v>
      </c>
      <c r="K174" t="s">
        <v>724</v>
      </c>
      <c r="L174">
        <v>1369</v>
      </c>
      <c r="N174">
        <v>1013</v>
      </c>
      <c r="O174" t="s">
        <v>718</v>
      </c>
      <c r="P174" t="s">
        <v>718</v>
      </c>
      <c r="Q174">
        <v>1</v>
      </c>
      <c r="X174">
        <v>0.45</v>
      </c>
      <c r="Y174">
        <v>0</v>
      </c>
      <c r="Z174">
        <v>0</v>
      </c>
      <c r="AA174">
        <v>0</v>
      </c>
      <c r="AB174">
        <v>549.32000000000005</v>
      </c>
      <c r="AC174">
        <v>0</v>
      </c>
      <c r="AD174">
        <v>1</v>
      </c>
      <c r="AE174">
        <v>1</v>
      </c>
      <c r="AF174" t="s">
        <v>3</v>
      </c>
      <c r="AG174">
        <v>0.45</v>
      </c>
      <c r="AH174">
        <v>2</v>
      </c>
      <c r="AI174">
        <v>312244306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ROW(Source!A133)</f>
        <v>133</v>
      </c>
      <c r="B175">
        <v>312244314</v>
      </c>
      <c r="C175">
        <v>312244303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658</v>
      </c>
      <c r="J175" t="s">
        <v>3</v>
      </c>
      <c r="K175" t="s">
        <v>659</v>
      </c>
      <c r="L175">
        <v>1191</v>
      </c>
      <c r="N175">
        <v>1013</v>
      </c>
      <c r="O175" t="s">
        <v>657</v>
      </c>
      <c r="P175" t="s">
        <v>657</v>
      </c>
      <c r="Q175">
        <v>1</v>
      </c>
      <c r="X175">
        <v>0.44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3</v>
      </c>
      <c r="AG175">
        <v>0.44</v>
      </c>
      <c r="AH175">
        <v>2</v>
      </c>
      <c r="AI175">
        <v>312244307</v>
      </c>
      <c r="AJ175">
        <v>169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ROW(Source!A133)</f>
        <v>133</v>
      </c>
      <c r="B176">
        <v>312244315</v>
      </c>
      <c r="C176">
        <v>312244303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728</v>
      </c>
      <c r="J176" t="s">
        <v>729</v>
      </c>
      <c r="K176" t="s">
        <v>730</v>
      </c>
      <c r="L176">
        <v>1368</v>
      </c>
      <c r="N176">
        <v>1011</v>
      </c>
      <c r="O176" t="s">
        <v>443</v>
      </c>
      <c r="P176" t="s">
        <v>443</v>
      </c>
      <c r="Q176">
        <v>1</v>
      </c>
      <c r="X176">
        <v>0.44</v>
      </c>
      <c r="Y176">
        <v>0</v>
      </c>
      <c r="Z176">
        <v>346.73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0.44</v>
      </c>
      <c r="AH176">
        <v>2</v>
      </c>
      <c r="AI176">
        <v>312244308</v>
      </c>
      <c r="AJ176">
        <v>170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ROW(Source!A133)</f>
        <v>133</v>
      </c>
      <c r="B177">
        <v>312244316</v>
      </c>
      <c r="C177">
        <v>312244303</v>
      </c>
      <c r="D177">
        <v>277565240</v>
      </c>
      <c r="E177">
        <v>109</v>
      </c>
      <c r="F177">
        <v>1</v>
      </c>
      <c r="G177">
        <v>1</v>
      </c>
      <c r="H177">
        <v>3</v>
      </c>
      <c r="I177" t="s">
        <v>223</v>
      </c>
      <c r="J177" t="s">
        <v>3</v>
      </c>
      <c r="K177" t="s">
        <v>224</v>
      </c>
      <c r="L177">
        <v>1371</v>
      </c>
      <c r="N177">
        <v>1013</v>
      </c>
      <c r="O177" t="s">
        <v>20</v>
      </c>
      <c r="P177" t="s">
        <v>20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22</v>
      </c>
      <c r="AG177">
        <v>0</v>
      </c>
      <c r="AH177">
        <v>2</v>
      </c>
      <c r="AI177">
        <v>312244309</v>
      </c>
      <c r="AJ177">
        <v>171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ROW(Source!A133)</f>
        <v>133</v>
      </c>
      <c r="B178">
        <v>312244317</v>
      </c>
      <c r="C178">
        <v>312244303</v>
      </c>
      <c r="D178">
        <v>277565250</v>
      </c>
      <c r="E178">
        <v>109</v>
      </c>
      <c r="F178">
        <v>1</v>
      </c>
      <c r="G178">
        <v>1</v>
      </c>
      <c r="H178">
        <v>3</v>
      </c>
      <c r="I178" t="s">
        <v>226</v>
      </c>
      <c r="J178" t="s">
        <v>3</v>
      </c>
      <c r="K178" t="s">
        <v>227</v>
      </c>
      <c r="L178">
        <v>1371</v>
      </c>
      <c r="N178">
        <v>1013</v>
      </c>
      <c r="O178" t="s">
        <v>20</v>
      </c>
      <c r="P178" t="s">
        <v>20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22</v>
      </c>
      <c r="AG178">
        <v>0</v>
      </c>
      <c r="AH178">
        <v>2</v>
      </c>
      <c r="AI178">
        <v>312244310</v>
      </c>
      <c r="AJ178">
        <v>172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ROW(Source!A136)</f>
        <v>136</v>
      </c>
      <c r="B179">
        <v>312244334</v>
      </c>
      <c r="C179">
        <v>312244320</v>
      </c>
      <c r="D179">
        <v>277560446</v>
      </c>
      <c r="E179">
        <v>109</v>
      </c>
      <c r="F179">
        <v>1</v>
      </c>
      <c r="G179">
        <v>1</v>
      </c>
      <c r="H179">
        <v>1</v>
      </c>
      <c r="I179" t="s">
        <v>716</v>
      </c>
      <c r="J179" t="s">
        <v>3</v>
      </c>
      <c r="K179" t="s">
        <v>717</v>
      </c>
      <c r="L179">
        <v>1369</v>
      </c>
      <c r="N179">
        <v>1013</v>
      </c>
      <c r="O179" t="s">
        <v>718</v>
      </c>
      <c r="P179" t="s">
        <v>718</v>
      </c>
      <c r="Q179">
        <v>1</v>
      </c>
      <c r="X179">
        <v>0.99</v>
      </c>
      <c r="Y179">
        <v>0</v>
      </c>
      <c r="Z179">
        <v>0</v>
      </c>
      <c r="AA179">
        <v>0</v>
      </c>
      <c r="AB179">
        <v>388.8</v>
      </c>
      <c r="AC179">
        <v>0</v>
      </c>
      <c r="AD179">
        <v>1</v>
      </c>
      <c r="AE179">
        <v>1</v>
      </c>
      <c r="AF179" t="s">
        <v>238</v>
      </c>
      <c r="AG179">
        <v>1.1384999999999998</v>
      </c>
      <c r="AH179">
        <v>2</v>
      </c>
      <c r="AI179">
        <v>312244321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ROW(Source!A136)</f>
        <v>136</v>
      </c>
      <c r="B180">
        <v>312244335</v>
      </c>
      <c r="C180">
        <v>312244320</v>
      </c>
      <c r="D180">
        <v>277560448</v>
      </c>
      <c r="E180">
        <v>109</v>
      </c>
      <c r="F180">
        <v>1</v>
      </c>
      <c r="G180">
        <v>1</v>
      </c>
      <c r="H180">
        <v>1</v>
      </c>
      <c r="I180" t="s">
        <v>719</v>
      </c>
      <c r="J180" t="s">
        <v>3</v>
      </c>
      <c r="K180" t="s">
        <v>720</v>
      </c>
      <c r="L180">
        <v>1369</v>
      </c>
      <c r="N180">
        <v>1013</v>
      </c>
      <c r="O180" t="s">
        <v>718</v>
      </c>
      <c r="P180" t="s">
        <v>718</v>
      </c>
      <c r="Q180">
        <v>1</v>
      </c>
      <c r="X180">
        <v>47.29</v>
      </c>
      <c r="Y180">
        <v>0</v>
      </c>
      <c r="Z180">
        <v>0</v>
      </c>
      <c r="AA180">
        <v>0</v>
      </c>
      <c r="AB180">
        <v>424.47</v>
      </c>
      <c r="AC180">
        <v>0</v>
      </c>
      <c r="AD180">
        <v>1</v>
      </c>
      <c r="AE180">
        <v>1</v>
      </c>
      <c r="AF180" t="s">
        <v>238</v>
      </c>
      <c r="AG180">
        <v>54.383499999999998</v>
      </c>
      <c r="AH180">
        <v>2</v>
      </c>
      <c r="AI180">
        <v>312244322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ROW(Source!A136)</f>
        <v>136</v>
      </c>
      <c r="B181">
        <v>312244336</v>
      </c>
      <c r="C181">
        <v>312244320</v>
      </c>
      <c r="D181">
        <v>277560452</v>
      </c>
      <c r="E181">
        <v>109</v>
      </c>
      <c r="F181">
        <v>1</v>
      </c>
      <c r="G181">
        <v>1</v>
      </c>
      <c r="H181">
        <v>1</v>
      </c>
      <c r="I181" t="s">
        <v>721</v>
      </c>
      <c r="J181" t="s">
        <v>3</v>
      </c>
      <c r="K181" t="s">
        <v>722</v>
      </c>
      <c r="L181">
        <v>1369</v>
      </c>
      <c r="N181">
        <v>1013</v>
      </c>
      <c r="O181" t="s">
        <v>718</v>
      </c>
      <c r="P181" t="s">
        <v>718</v>
      </c>
      <c r="Q181">
        <v>1</v>
      </c>
      <c r="X181">
        <v>23.42</v>
      </c>
      <c r="Y181">
        <v>0</v>
      </c>
      <c r="Z181">
        <v>0</v>
      </c>
      <c r="AA181">
        <v>0</v>
      </c>
      <c r="AB181">
        <v>477.98</v>
      </c>
      <c r="AC181">
        <v>0</v>
      </c>
      <c r="AD181">
        <v>1</v>
      </c>
      <c r="AE181">
        <v>1</v>
      </c>
      <c r="AF181" t="s">
        <v>238</v>
      </c>
      <c r="AG181">
        <v>26.933</v>
      </c>
      <c r="AH181">
        <v>2</v>
      </c>
      <c r="AI181">
        <v>312244323</v>
      </c>
      <c r="AJ181">
        <v>175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ROW(Source!A136)</f>
        <v>136</v>
      </c>
      <c r="B182">
        <v>312244337</v>
      </c>
      <c r="C182">
        <v>312244320</v>
      </c>
      <c r="D182">
        <v>277560455</v>
      </c>
      <c r="E182">
        <v>109</v>
      </c>
      <c r="F182">
        <v>1</v>
      </c>
      <c r="G182">
        <v>1</v>
      </c>
      <c r="H182">
        <v>1</v>
      </c>
      <c r="I182" t="s">
        <v>723</v>
      </c>
      <c r="J182" t="s">
        <v>3</v>
      </c>
      <c r="K182" t="s">
        <v>724</v>
      </c>
      <c r="L182">
        <v>1369</v>
      </c>
      <c r="N182">
        <v>1013</v>
      </c>
      <c r="O182" t="s">
        <v>718</v>
      </c>
      <c r="P182" t="s">
        <v>718</v>
      </c>
      <c r="Q182">
        <v>1</v>
      </c>
      <c r="X182">
        <v>23.42</v>
      </c>
      <c r="Y182">
        <v>0</v>
      </c>
      <c r="Z182">
        <v>0</v>
      </c>
      <c r="AA182">
        <v>0</v>
      </c>
      <c r="AB182">
        <v>549.32000000000005</v>
      </c>
      <c r="AC182">
        <v>0</v>
      </c>
      <c r="AD182">
        <v>1</v>
      </c>
      <c r="AE182">
        <v>1</v>
      </c>
      <c r="AF182" t="s">
        <v>238</v>
      </c>
      <c r="AG182">
        <v>26.933</v>
      </c>
      <c r="AH182">
        <v>2</v>
      </c>
      <c r="AI182">
        <v>312244324</v>
      </c>
      <c r="AJ182">
        <v>176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ROW(Source!A136)</f>
        <v>136</v>
      </c>
      <c r="B183">
        <v>312244338</v>
      </c>
      <c r="C183">
        <v>312244320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658</v>
      </c>
      <c r="J183" t="s">
        <v>3</v>
      </c>
      <c r="K183" t="s">
        <v>659</v>
      </c>
      <c r="L183">
        <v>1191</v>
      </c>
      <c r="N183">
        <v>1013</v>
      </c>
      <c r="O183" t="s">
        <v>657</v>
      </c>
      <c r="P183" t="s">
        <v>657</v>
      </c>
      <c r="Q183">
        <v>1</v>
      </c>
      <c r="X183">
        <v>24.89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61</v>
      </c>
      <c r="AG183">
        <v>31.112500000000001</v>
      </c>
      <c r="AH183">
        <v>2</v>
      </c>
      <c r="AI183">
        <v>312244325</v>
      </c>
      <c r="AJ183">
        <v>177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ROW(Source!A136)</f>
        <v>136</v>
      </c>
      <c r="B184">
        <v>312244339</v>
      </c>
      <c r="C184">
        <v>312244320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691</v>
      </c>
      <c r="J184" t="s">
        <v>692</v>
      </c>
      <c r="K184" t="s">
        <v>693</v>
      </c>
      <c r="L184">
        <v>1368</v>
      </c>
      <c r="N184">
        <v>1011</v>
      </c>
      <c r="O184" t="s">
        <v>443</v>
      </c>
      <c r="P184" t="s">
        <v>443</v>
      </c>
      <c r="Q184">
        <v>1</v>
      </c>
      <c r="X184">
        <v>0.75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61</v>
      </c>
      <c r="AG184">
        <v>0.9375</v>
      </c>
      <c r="AH184">
        <v>2</v>
      </c>
      <c r="AI184">
        <v>312244326</v>
      </c>
      <c r="AJ184">
        <v>178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ROW(Source!A136)</f>
        <v>136</v>
      </c>
      <c r="B185">
        <v>312244340</v>
      </c>
      <c r="C185">
        <v>312244320</v>
      </c>
      <c r="D185">
        <v>277944809</v>
      </c>
      <c r="E185">
        <v>1</v>
      </c>
      <c r="F185">
        <v>1</v>
      </c>
      <c r="G185">
        <v>1</v>
      </c>
      <c r="H185">
        <v>2</v>
      </c>
      <c r="I185" t="s">
        <v>725</v>
      </c>
      <c r="J185" t="s">
        <v>726</v>
      </c>
      <c r="K185" t="s">
        <v>727</v>
      </c>
      <c r="L185">
        <v>1368</v>
      </c>
      <c r="N185">
        <v>1011</v>
      </c>
      <c r="O185" t="s">
        <v>443</v>
      </c>
      <c r="P185" t="s">
        <v>443</v>
      </c>
      <c r="Q185">
        <v>1</v>
      </c>
      <c r="X185">
        <v>0.81</v>
      </c>
      <c r="Y185">
        <v>0</v>
      </c>
      <c r="Z185">
        <v>15.14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61</v>
      </c>
      <c r="AG185">
        <v>1.0125000000000002</v>
      </c>
      <c r="AH185">
        <v>2</v>
      </c>
      <c r="AI185">
        <v>312244327</v>
      </c>
      <c r="AJ185">
        <v>179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ROW(Source!A136)</f>
        <v>136</v>
      </c>
      <c r="B186">
        <v>312244341</v>
      </c>
      <c r="C186">
        <v>312244320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728</v>
      </c>
      <c r="J186" t="s">
        <v>729</v>
      </c>
      <c r="K186" t="s">
        <v>730</v>
      </c>
      <c r="L186">
        <v>1368</v>
      </c>
      <c r="N186">
        <v>1011</v>
      </c>
      <c r="O186" t="s">
        <v>443</v>
      </c>
      <c r="P186" t="s">
        <v>443</v>
      </c>
      <c r="Q186">
        <v>1</v>
      </c>
      <c r="X186">
        <v>22.74</v>
      </c>
      <c r="Y186">
        <v>0</v>
      </c>
      <c r="Z186">
        <v>346.73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61</v>
      </c>
      <c r="AG186">
        <v>28.424999999999997</v>
      </c>
      <c r="AH186">
        <v>2</v>
      </c>
      <c r="AI186">
        <v>312244328</v>
      </c>
      <c r="AJ186">
        <v>180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ROW(Source!A136)</f>
        <v>136</v>
      </c>
      <c r="B187">
        <v>312244342</v>
      </c>
      <c r="C187">
        <v>312244320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664</v>
      </c>
      <c r="J187" t="s">
        <v>665</v>
      </c>
      <c r="K187" t="s">
        <v>666</v>
      </c>
      <c r="L187">
        <v>1368</v>
      </c>
      <c r="N187">
        <v>1011</v>
      </c>
      <c r="O187" t="s">
        <v>443</v>
      </c>
      <c r="P187" t="s">
        <v>443</v>
      </c>
      <c r="Q187">
        <v>1</v>
      </c>
      <c r="X187">
        <v>0.59</v>
      </c>
      <c r="Y187">
        <v>0</v>
      </c>
      <c r="Z187">
        <v>544.70000000000005</v>
      </c>
      <c r="AA187">
        <v>477.98</v>
      </c>
      <c r="AB187">
        <v>0</v>
      </c>
      <c r="AC187">
        <v>0</v>
      </c>
      <c r="AD187">
        <v>1</v>
      </c>
      <c r="AE187">
        <v>0</v>
      </c>
      <c r="AF187" t="s">
        <v>61</v>
      </c>
      <c r="AG187">
        <v>0.73749999999999993</v>
      </c>
      <c r="AH187">
        <v>2</v>
      </c>
      <c r="AI187">
        <v>312244329</v>
      </c>
      <c r="AJ187">
        <v>181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ROW(Source!A136)</f>
        <v>136</v>
      </c>
      <c r="B188">
        <v>312244343</v>
      </c>
      <c r="C188">
        <v>312244320</v>
      </c>
      <c r="D188">
        <v>277946074</v>
      </c>
      <c r="E188">
        <v>1</v>
      </c>
      <c r="F188">
        <v>1</v>
      </c>
      <c r="G188">
        <v>1</v>
      </c>
      <c r="H188">
        <v>2</v>
      </c>
      <c r="I188" t="s">
        <v>731</v>
      </c>
      <c r="J188" t="s">
        <v>732</v>
      </c>
      <c r="K188" t="s">
        <v>733</v>
      </c>
      <c r="L188">
        <v>1368</v>
      </c>
      <c r="N188">
        <v>1011</v>
      </c>
      <c r="O188" t="s">
        <v>443</v>
      </c>
      <c r="P188" t="s">
        <v>443</v>
      </c>
      <c r="Q188">
        <v>1</v>
      </c>
      <c r="X188">
        <v>0.81</v>
      </c>
      <c r="Y188">
        <v>0</v>
      </c>
      <c r="Z188">
        <v>160.38</v>
      </c>
      <c r="AA188">
        <v>477.98</v>
      </c>
      <c r="AB188">
        <v>0</v>
      </c>
      <c r="AC188">
        <v>0</v>
      </c>
      <c r="AD188">
        <v>1</v>
      </c>
      <c r="AE188">
        <v>0</v>
      </c>
      <c r="AF188" t="s">
        <v>61</v>
      </c>
      <c r="AG188">
        <v>1.0125000000000002</v>
      </c>
      <c r="AH188">
        <v>2</v>
      </c>
      <c r="AI188">
        <v>312244330</v>
      </c>
      <c r="AJ188">
        <v>182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ROW(Source!A136)</f>
        <v>136</v>
      </c>
      <c r="B189">
        <v>312244344</v>
      </c>
      <c r="C189">
        <v>312244320</v>
      </c>
      <c r="D189">
        <v>277565240</v>
      </c>
      <c r="E189">
        <v>109</v>
      </c>
      <c r="F189">
        <v>1</v>
      </c>
      <c r="G189">
        <v>1</v>
      </c>
      <c r="H189">
        <v>3</v>
      </c>
      <c r="I189" t="s">
        <v>223</v>
      </c>
      <c r="J189" t="s">
        <v>3</v>
      </c>
      <c r="K189" t="s">
        <v>224</v>
      </c>
      <c r="L189">
        <v>1371</v>
      </c>
      <c r="N189">
        <v>1013</v>
      </c>
      <c r="O189" t="s">
        <v>20</v>
      </c>
      <c r="P189" t="s">
        <v>20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22</v>
      </c>
      <c r="AG189">
        <v>0</v>
      </c>
      <c r="AH189">
        <v>2</v>
      </c>
      <c r="AI189">
        <v>312244331</v>
      </c>
      <c r="AJ189">
        <v>183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ROW(Source!A136)</f>
        <v>136</v>
      </c>
      <c r="B190">
        <v>312244345</v>
      </c>
      <c r="C190">
        <v>312244320</v>
      </c>
      <c r="D190">
        <v>277565250</v>
      </c>
      <c r="E190">
        <v>109</v>
      </c>
      <c r="F190">
        <v>1</v>
      </c>
      <c r="G190">
        <v>1</v>
      </c>
      <c r="H190">
        <v>3</v>
      </c>
      <c r="I190" t="s">
        <v>226</v>
      </c>
      <c r="J190" t="s">
        <v>3</v>
      </c>
      <c r="K190" t="s">
        <v>227</v>
      </c>
      <c r="L190">
        <v>1371</v>
      </c>
      <c r="N190">
        <v>1013</v>
      </c>
      <c r="O190" t="s">
        <v>20</v>
      </c>
      <c r="P190" t="s">
        <v>20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22</v>
      </c>
      <c r="AG190">
        <v>0</v>
      </c>
      <c r="AH190">
        <v>2</v>
      </c>
      <c r="AI190">
        <v>312244332</v>
      </c>
      <c r="AJ190">
        <v>184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ROW(Source!A136)</f>
        <v>136</v>
      </c>
      <c r="B191">
        <v>312244346</v>
      </c>
      <c r="C191">
        <v>312244320</v>
      </c>
      <c r="D191">
        <v>277565414</v>
      </c>
      <c r="E191">
        <v>109</v>
      </c>
      <c r="F191">
        <v>1</v>
      </c>
      <c r="G191">
        <v>1</v>
      </c>
      <c r="H191">
        <v>3</v>
      </c>
      <c r="I191" t="s">
        <v>229</v>
      </c>
      <c r="J191" t="s">
        <v>3</v>
      </c>
      <c r="K191" t="s">
        <v>230</v>
      </c>
      <c r="L191">
        <v>1477</v>
      </c>
      <c r="N191">
        <v>1013</v>
      </c>
      <c r="O191" t="s">
        <v>219</v>
      </c>
      <c r="P191" t="s">
        <v>221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22</v>
      </c>
      <c r="AG191">
        <v>0</v>
      </c>
      <c r="AH191">
        <v>2</v>
      </c>
      <c r="AI191">
        <v>312244333</v>
      </c>
      <c r="AJ191">
        <v>185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ROW(Source!A140)</f>
        <v>140</v>
      </c>
      <c r="B192">
        <v>312266748</v>
      </c>
      <c r="C192">
        <v>312266734</v>
      </c>
      <c r="D192">
        <v>277560446</v>
      </c>
      <c r="E192">
        <v>109</v>
      </c>
      <c r="F192">
        <v>1</v>
      </c>
      <c r="G192">
        <v>1</v>
      </c>
      <c r="H192">
        <v>1</v>
      </c>
      <c r="I192" t="s">
        <v>716</v>
      </c>
      <c r="J192" t="s">
        <v>3</v>
      </c>
      <c r="K192" t="s">
        <v>717</v>
      </c>
      <c r="L192">
        <v>1369</v>
      </c>
      <c r="N192">
        <v>1013</v>
      </c>
      <c r="O192" t="s">
        <v>718</v>
      </c>
      <c r="P192" t="s">
        <v>718</v>
      </c>
      <c r="Q192">
        <v>1</v>
      </c>
      <c r="X192">
        <v>0.99</v>
      </c>
      <c r="Y192">
        <v>0</v>
      </c>
      <c r="Z192">
        <v>0</v>
      </c>
      <c r="AA192">
        <v>0</v>
      </c>
      <c r="AB192">
        <v>388.8</v>
      </c>
      <c r="AC192">
        <v>0</v>
      </c>
      <c r="AD192">
        <v>1</v>
      </c>
      <c r="AE192">
        <v>1</v>
      </c>
      <c r="AF192" t="s">
        <v>238</v>
      </c>
      <c r="AG192">
        <v>1.1384999999999998</v>
      </c>
      <c r="AH192">
        <v>2</v>
      </c>
      <c r="AI192">
        <v>312266735</v>
      </c>
      <c r="AJ192">
        <v>186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ROW(Source!A140)</f>
        <v>140</v>
      </c>
      <c r="B193">
        <v>312266749</v>
      </c>
      <c r="C193">
        <v>312266734</v>
      </c>
      <c r="D193">
        <v>277560448</v>
      </c>
      <c r="E193">
        <v>109</v>
      </c>
      <c r="F193">
        <v>1</v>
      </c>
      <c r="G193">
        <v>1</v>
      </c>
      <c r="H193">
        <v>1</v>
      </c>
      <c r="I193" t="s">
        <v>719</v>
      </c>
      <c r="J193" t="s">
        <v>3</v>
      </c>
      <c r="K193" t="s">
        <v>720</v>
      </c>
      <c r="L193">
        <v>1369</v>
      </c>
      <c r="N193">
        <v>1013</v>
      </c>
      <c r="O193" t="s">
        <v>718</v>
      </c>
      <c r="P193" t="s">
        <v>718</v>
      </c>
      <c r="Q193">
        <v>1</v>
      </c>
      <c r="X193">
        <v>47.29</v>
      </c>
      <c r="Y193">
        <v>0</v>
      </c>
      <c r="Z193">
        <v>0</v>
      </c>
      <c r="AA193">
        <v>0</v>
      </c>
      <c r="AB193">
        <v>424.47</v>
      </c>
      <c r="AC193">
        <v>0</v>
      </c>
      <c r="AD193">
        <v>1</v>
      </c>
      <c r="AE193">
        <v>1</v>
      </c>
      <c r="AF193" t="s">
        <v>238</v>
      </c>
      <c r="AG193">
        <v>54.383499999999998</v>
      </c>
      <c r="AH193">
        <v>2</v>
      </c>
      <c r="AI193">
        <v>312266736</v>
      </c>
      <c r="AJ193">
        <v>187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ROW(Source!A140)</f>
        <v>140</v>
      </c>
      <c r="B194">
        <v>312266750</v>
      </c>
      <c r="C194">
        <v>312266734</v>
      </c>
      <c r="D194">
        <v>277560452</v>
      </c>
      <c r="E194">
        <v>109</v>
      </c>
      <c r="F194">
        <v>1</v>
      </c>
      <c r="G194">
        <v>1</v>
      </c>
      <c r="H194">
        <v>1</v>
      </c>
      <c r="I194" t="s">
        <v>721</v>
      </c>
      <c r="J194" t="s">
        <v>3</v>
      </c>
      <c r="K194" t="s">
        <v>722</v>
      </c>
      <c r="L194">
        <v>1369</v>
      </c>
      <c r="N194">
        <v>1013</v>
      </c>
      <c r="O194" t="s">
        <v>718</v>
      </c>
      <c r="P194" t="s">
        <v>718</v>
      </c>
      <c r="Q194">
        <v>1</v>
      </c>
      <c r="X194">
        <v>23.42</v>
      </c>
      <c r="Y194">
        <v>0</v>
      </c>
      <c r="Z194">
        <v>0</v>
      </c>
      <c r="AA194">
        <v>0</v>
      </c>
      <c r="AB194">
        <v>477.98</v>
      </c>
      <c r="AC194">
        <v>0</v>
      </c>
      <c r="AD194">
        <v>1</v>
      </c>
      <c r="AE194">
        <v>1</v>
      </c>
      <c r="AF194" t="s">
        <v>238</v>
      </c>
      <c r="AG194">
        <v>26.933</v>
      </c>
      <c r="AH194">
        <v>2</v>
      </c>
      <c r="AI194">
        <v>312266737</v>
      </c>
      <c r="AJ194">
        <v>188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ROW(Source!A140)</f>
        <v>140</v>
      </c>
      <c r="B195">
        <v>312266751</v>
      </c>
      <c r="C195">
        <v>312266734</v>
      </c>
      <c r="D195">
        <v>277560455</v>
      </c>
      <c r="E195">
        <v>109</v>
      </c>
      <c r="F195">
        <v>1</v>
      </c>
      <c r="G195">
        <v>1</v>
      </c>
      <c r="H195">
        <v>1</v>
      </c>
      <c r="I195" t="s">
        <v>723</v>
      </c>
      <c r="J195" t="s">
        <v>3</v>
      </c>
      <c r="K195" t="s">
        <v>724</v>
      </c>
      <c r="L195">
        <v>1369</v>
      </c>
      <c r="N195">
        <v>1013</v>
      </c>
      <c r="O195" t="s">
        <v>718</v>
      </c>
      <c r="P195" t="s">
        <v>718</v>
      </c>
      <c r="Q195">
        <v>1</v>
      </c>
      <c r="X195">
        <v>23.42</v>
      </c>
      <c r="Y195">
        <v>0</v>
      </c>
      <c r="Z195">
        <v>0</v>
      </c>
      <c r="AA195">
        <v>0</v>
      </c>
      <c r="AB195">
        <v>549.32000000000005</v>
      </c>
      <c r="AC195">
        <v>0</v>
      </c>
      <c r="AD195">
        <v>1</v>
      </c>
      <c r="AE195">
        <v>1</v>
      </c>
      <c r="AF195" t="s">
        <v>238</v>
      </c>
      <c r="AG195">
        <v>26.933</v>
      </c>
      <c r="AH195">
        <v>2</v>
      </c>
      <c r="AI195">
        <v>312266738</v>
      </c>
      <c r="AJ195">
        <v>189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ROW(Source!A140)</f>
        <v>140</v>
      </c>
      <c r="B196">
        <v>312266752</v>
      </c>
      <c r="C196">
        <v>312266734</v>
      </c>
      <c r="D196">
        <v>75629607</v>
      </c>
      <c r="E196">
        <v>109</v>
      </c>
      <c r="F196">
        <v>1</v>
      </c>
      <c r="G196">
        <v>1</v>
      </c>
      <c r="H196">
        <v>1</v>
      </c>
      <c r="I196" t="s">
        <v>658</v>
      </c>
      <c r="J196" t="s">
        <v>3</v>
      </c>
      <c r="K196" t="s">
        <v>659</v>
      </c>
      <c r="L196">
        <v>1191</v>
      </c>
      <c r="N196">
        <v>1013</v>
      </c>
      <c r="O196" t="s">
        <v>657</v>
      </c>
      <c r="P196" t="s">
        <v>657</v>
      </c>
      <c r="Q196">
        <v>1</v>
      </c>
      <c r="X196">
        <v>24.89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61</v>
      </c>
      <c r="AG196">
        <v>31.112500000000001</v>
      </c>
      <c r="AH196">
        <v>2</v>
      </c>
      <c r="AI196">
        <v>312266739</v>
      </c>
      <c r="AJ196">
        <v>190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ROW(Source!A140)</f>
        <v>140</v>
      </c>
      <c r="B197">
        <v>312266753</v>
      </c>
      <c r="C197">
        <v>312266734</v>
      </c>
      <c r="D197">
        <v>277944622</v>
      </c>
      <c r="E197">
        <v>1</v>
      </c>
      <c r="F197">
        <v>1</v>
      </c>
      <c r="G197">
        <v>1</v>
      </c>
      <c r="H197">
        <v>2</v>
      </c>
      <c r="I197" t="s">
        <v>691</v>
      </c>
      <c r="J197" t="s">
        <v>692</v>
      </c>
      <c r="K197" t="s">
        <v>693</v>
      </c>
      <c r="L197">
        <v>1368</v>
      </c>
      <c r="N197">
        <v>1011</v>
      </c>
      <c r="O197" t="s">
        <v>443</v>
      </c>
      <c r="P197" t="s">
        <v>443</v>
      </c>
      <c r="Q197">
        <v>1</v>
      </c>
      <c r="X197">
        <v>0.75</v>
      </c>
      <c r="Y197">
        <v>0</v>
      </c>
      <c r="Z197">
        <v>1472.33</v>
      </c>
      <c r="AA197">
        <v>642.05999999999995</v>
      </c>
      <c r="AB197">
        <v>0</v>
      </c>
      <c r="AC197">
        <v>0</v>
      </c>
      <c r="AD197">
        <v>1</v>
      </c>
      <c r="AE197">
        <v>0</v>
      </c>
      <c r="AF197" t="s">
        <v>61</v>
      </c>
      <c r="AG197">
        <v>0.9375</v>
      </c>
      <c r="AH197">
        <v>2</v>
      </c>
      <c r="AI197">
        <v>312266740</v>
      </c>
      <c r="AJ197">
        <v>191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ROW(Source!A140)</f>
        <v>140</v>
      </c>
      <c r="B198">
        <v>312266754</v>
      </c>
      <c r="C198">
        <v>312266734</v>
      </c>
      <c r="D198">
        <v>277944809</v>
      </c>
      <c r="E198">
        <v>1</v>
      </c>
      <c r="F198">
        <v>1</v>
      </c>
      <c r="G198">
        <v>1</v>
      </c>
      <c r="H198">
        <v>2</v>
      </c>
      <c r="I198" t="s">
        <v>725</v>
      </c>
      <c r="J198" t="s">
        <v>726</v>
      </c>
      <c r="K198" t="s">
        <v>727</v>
      </c>
      <c r="L198">
        <v>1368</v>
      </c>
      <c r="N198">
        <v>1011</v>
      </c>
      <c r="O198" t="s">
        <v>443</v>
      </c>
      <c r="P198" t="s">
        <v>443</v>
      </c>
      <c r="Q198">
        <v>1</v>
      </c>
      <c r="X198">
        <v>0.81</v>
      </c>
      <c r="Y198">
        <v>0</v>
      </c>
      <c r="Z198">
        <v>15.14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61</v>
      </c>
      <c r="AG198">
        <v>1.0125000000000002</v>
      </c>
      <c r="AH198">
        <v>2</v>
      </c>
      <c r="AI198">
        <v>312266741</v>
      </c>
      <c r="AJ198">
        <v>192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ROW(Source!A140)</f>
        <v>140</v>
      </c>
      <c r="B199">
        <v>312266755</v>
      </c>
      <c r="C199">
        <v>312266734</v>
      </c>
      <c r="D199">
        <v>277944868</v>
      </c>
      <c r="E199">
        <v>1</v>
      </c>
      <c r="F199">
        <v>1</v>
      </c>
      <c r="G199">
        <v>1</v>
      </c>
      <c r="H199">
        <v>2</v>
      </c>
      <c r="I199" t="s">
        <v>728</v>
      </c>
      <c r="J199" t="s">
        <v>729</v>
      </c>
      <c r="K199" t="s">
        <v>730</v>
      </c>
      <c r="L199">
        <v>1368</v>
      </c>
      <c r="N199">
        <v>1011</v>
      </c>
      <c r="O199" t="s">
        <v>443</v>
      </c>
      <c r="P199" t="s">
        <v>443</v>
      </c>
      <c r="Q199">
        <v>1</v>
      </c>
      <c r="X199">
        <v>22.74</v>
      </c>
      <c r="Y199">
        <v>0</v>
      </c>
      <c r="Z199">
        <v>346.73</v>
      </c>
      <c r="AA199">
        <v>477.98</v>
      </c>
      <c r="AB199">
        <v>0</v>
      </c>
      <c r="AC199">
        <v>0</v>
      </c>
      <c r="AD199">
        <v>1</v>
      </c>
      <c r="AE199">
        <v>0</v>
      </c>
      <c r="AF199" t="s">
        <v>61</v>
      </c>
      <c r="AG199">
        <v>28.424999999999997</v>
      </c>
      <c r="AH199">
        <v>2</v>
      </c>
      <c r="AI199">
        <v>312266742</v>
      </c>
      <c r="AJ199">
        <v>193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ROW(Source!A140)</f>
        <v>140</v>
      </c>
      <c r="B200">
        <v>312266756</v>
      </c>
      <c r="C200">
        <v>312266734</v>
      </c>
      <c r="D200">
        <v>277945805</v>
      </c>
      <c r="E200">
        <v>1</v>
      </c>
      <c r="F200">
        <v>1</v>
      </c>
      <c r="G200">
        <v>1</v>
      </c>
      <c r="H200">
        <v>2</v>
      </c>
      <c r="I200" t="s">
        <v>664</v>
      </c>
      <c r="J200" t="s">
        <v>665</v>
      </c>
      <c r="K200" t="s">
        <v>666</v>
      </c>
      <c r="L200">
        <v>1368</v>
      </c>
      <c r="N200">
        <v>1011</v>
      </c>
      <c r="O200" t="s">
        <v>443</v>
      </c>
      <c r="P200" t="s">
        <v>443</v>
      </c>
      <c r="Q200">
        <v>1</v>
      </c>
      <c r="X200">
        <v>0.59</v>
      </c>
      <c r="Y200">
        <v>0</v>
      </c>
      <c r="Z200">
        <v>544.70000000000005</v>
      </c>
      <c r="AA200">
        <v>477.98</v>
      </c>
      <c r="AB200">
        <v>0</v>
      </c>
      <c r="AC200">
        <v>0</v>
      </c>
      <c r="AD200">
        <v>1</v>
      </c>
      <c r="AE200">
        <v>0</v>
      </c>
      <c r="AF200" t="s">
        <v>61</v>
      </c>
      <c r="AG200">
        <v>0.73749999999999993</v>
      </c>
      <c r="AH200">
        <v>2</v>
      </c>
      <c r="AI200">
        <v>312266743</v>
      </c>
      <c r="AJ200">
        <v>194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ROW(Source!A140)</f>
        <v>140</v>
      </c>
      <c r="B201">
        <v>312266757</v>
      </c>
      <c r="C201">
        <v>312266734</v>
      </c>
      <c r="D201">
        <v>277946074</v>
      </c>
      <c r="E201">
        <v>1</v>
      </c>
      <c r="F201">
        <v>1</v>
      </c>
      <c r="G201">
        <v>1</v>
      </c>
      <c r="H201">
        <v>2</v>
      </c>
      <c r="I201" t="s">
        <v>731</v>
      </c>
      <c r="J201" t="s">
        <v>732</v>
      </c>
      <c r="K201" t="s">
        <v>733</v>
      </c>
      <c r="L201">
        <v>1368</v>
      </c>
      <c r="N201">
        <v>1011</v>
      </c>
      <c r="O201" t="s">
        <v>443</v>
      </c>
      <c r="P201" t="s">
        <v>443</v>
      </c>
      <c r="Q201">
        <v>1</v>
      </c>
      <c r="X201">
        <v>0.81</v>
      </c>
      <c r="Y201">
        <v>0</v>
      </c>
      <c r="Z201">
        <v>160.38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61</v>
      </c>
      <c r="AG201">
        <v>1.0125000000000002</v>
      </c>
      <c r="AH201">
        <v>2</v>
      </c>
      <c r="AI201">
        <v>312266744</v>
      </c>
      <c r="AJ201">
        <v>195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ROW(Source!A140)</f>
        <v>140</v>
      </c>
      <c r="B202">
        <v>312266758</v>
      </c>
      <c r="C202">
        <v>312266734</v>
      </c>
      <c r="D202">
        <v>277565240</v>
      </c>
      <c r="E202">
        <v>109</v>
      </c>
      <c r="F202">
        <v>1</v>
      </c>
      <c r="G202">
        <v>1</v>
      </c>
      <c r="H202">
        <v>3</v>
      </c>
      <c r="I202" t="s">
        <v>223</v>
      </c>
      <c r="J202" t="s">
        <v>3</v>
      </c>
      <c r="K202" t="s">
        <v>224</v>
      </c>
      <c r="L202">
        <v>1371</v>
      </c>
      <c r="N202">
        <v>1013</v>
      </c>
      <c r="O202" t="s">
        <v>20</v>
      </c>
      <c r="P202" t="s">
        <v>20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22</v>
      </c>
      <c r="AG202">
        <v>0</v>
      </c>
      <c r="AH202">
        <v>2</v>
      </c>
      <c r="AI202">
        <v>312266745</v>
      </c>
      <c r="AJ202">
        <v>196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ROW(Source!A140)</f>
        <v>140</v>
      </c>
      <c r="B203">
        <v>312266759</v>
      </c>
      <c r="C203">
        <v>312266734</v>
      </c>
      <c r="D203">
        <v>277565250</v>
      </c>
      <c r="E203">
        <v>109</v>
      </c>
      <c r="F203">
        <v>1</v>
      </c>
      <c r="G203">
        <v>1</v>
      </c>
      <c r="H203">
        <v>3</v>
      </c>
      <c r="I203" t="s">
        <v>226</v>
      </c>
      <c r="J203" t="s">
        <v>3</v>
      </c>
      <c r="K203" t="s">
        <v>227</v>
      </c>
      <c r="L203">
        <v>1371</v>
      </c>
      <c r="N203">
        <v>1013</v>
      </c>
      <c r="O203" t="s">
        <v>20</v>
      </c>
      <c r="P203" t="s">
        <v>20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22</v>
      </c>
      <c r="AG203">
        <v>0</v>
      </c>
      <c r="AH203">
        <v>2</v>
      </c>
      <c r="AI203">
        <v>312266746</v>
      </c>
      <c r="AJ203">
        <v>197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ROW(Source!A140)</f>
        <v>140</v>
      </c>
      <c r="B204">
        <v>312266760</v>
      </c>
      <c r="C204">
        <v>312266734</v>
      </c>
      <c r="D204">
        <v>277565414</v>
      </c>
      <c r="E204">
        <v>109</v>
      </c>
      <c r="F204">
        <v>1</v>
      </c>
      <c r="G204">
        <v>1</v>
      </c>
      <c r="H204">
        <v>3</v>
      </c>
      <c r="I204" t="s">
        <v>229</v>
      </c>
      <c r="J204" t="s">
        <v>3</v>
      </c>
      <c r="K204" t="s">
        <v>230</v>
      </c>
      <c r="L204">
        <v>1477</v>
      </c>
      <c r="N204">
        <v>1013</v>
      </c>
      <c r="O204" t="s">
        <v>219</v>
      </c>
      <c r="P204" t="s">
        <v>221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22</v>
      </c>
      <c r="AG204">
        <v>0</v>
      </c>
      <c r="AH204">
        <v>2</v>
      </c>
      <c r="AI204">
        <v>312266747</v>
      </c>
      <c r="AJ204">
        <v>198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ROW(Source!A144)</f>
        <v>144</v>
      </c>
      <c r="B205">
        <v>312266778</v>
      </c>
      <c r="C205">
        <v>312266764</v>
      </c>
      <c r="D205">
        <v>277560446</v>
      </c>
      <c r="E205">
        <v>109</v>
      </c>
      <c r="F205">
        <v>1</v>
      </c>
      <c r="G205">
        <v>1</v>
      </c>
      <c r="H205">
        <v>1</v>
      </c>
      <c r="I205" t="s">
        <v>716</v>
      </c>
      <c r="J205" t="s">
        <v>3</v>
      </c>
      <c r="K205" t="s">
        <v>717</v>
      </c>
      <c r="L205">
        <v>1369</v>
      </c>
      <c r="N205">
        <v>1013</v>
      </c>
      <c r="O205" t="s">
        <v>718</v>
      </c>
      <c r="P205" t="s">
        <v>718</v>
      </c>
      <c r="Q205">
        <v>1</v>
      </c>
      <c r="X205">
        <v>0.99</v>
      </c>
      <c r="Y205">
        <v>0</v>
      </c>
      <c r="Z205">
        <v>0</v>
      </c>
      <c r="AA205">
        <v>0</v>
      </c>
      <c r="AB205">
        <v>388.8</v>
      </c>
      <c r="AC205">
        <v>0</v>
      </c>
      <c r="AD205">
        <v>1</v>
      </c>
      <c r="AE205">
        <v>1</v>
      </c>
      <c r="AF205" t="s">
        <v>238</v>
      </c>
      <c r="AG205">
        <v>1.1384999999999998</v>
      </c>
      <c r="AH205">
        <v>2</v>
      </c>
      <c r="AI205">
        <v>312266765</v>
      </c>
      <c r="AJ205">
        <v>199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ROW(Source!A144)</f>
        <v>144</v>
      </c>
      <c r="B206">
        <v>312266779</v>
      </c>
      <c r="C206">
        <v>312266764</v>
      </c>
      <c r="D206">
        <v>277560448</v>
      </c>
      <c r="E206">
        <v>109</v>
      </c>
      <c r="F206">
        <v>1</v>
      </c>
      <c r="G206">
        <v>1</v>
      </c>
      <c r="H206">
        <v>1</v>
      </c>
      <c r="I206" t="s">
        <v>719</v>
      </c>
      <c r="J206" t="s">
        <v>3</v>
      </c>
      <c r="K206" t="s">
        <v>720</v>
      </c>
      <c r="L206">
        <v>1369</v>
      </c>
      <c r="N206">
        <v>1013</v>
      </c>
      <c r="O206" t="s">
        <v>718</v>
      </c>
      <c r="P206" t="s">
        <v>718</v>
      </c>
      <c r="Q206">
        <v>1</v>
      </c>
      <c r="X206">
        <v>47.29</v>
      </c>
      <c r="Y206">
        <v>0</v>
      </c>
      <c r="Z206">
        <v>0</v>
      </c>
      <c r="AA206">
        <v>0</v>
      </c>
      <c r="AB206">
        <v>424.47</v>
      </c>
      <c r="AC206">
        <v>0</v>
      </c>
      <c r="AD206">
        <v>1</v>
      </c>
      <c r="AE206">
        <v>1</v>
      </c>
      <c r="AF206" t="s">
        <v>238</v>
      </c>
      <c r="AG206">
        <v>54.383499999999998</v>
      </c>
      <c r="AH206">
        <v>2</v>
      </c>
      <c r="AI206">
        <v>312266766</v>
      </c>
      <c r="AJ206">
        <v>200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ROW(Source!A144)</f>
        <v>144</v>
      </c>
      <c r="B207">
        <v>312266780</v>
      </c>
      <c r="C207">
        <v>312266764</v>
      </c>
      <c r="D207">
        <v>277560452</v>
      </c>
      <c r="E207">
        <v>109</v>
      </c>
      <c r="F207">
        <v>1</v>
      </c>
      <c r="G207">
        <v>1</v>
      </c>
      <c r="H207">
        <v>1</v>
      </c>
      <c r="I207" t="s">
        <v>721</v>
      </c>
      <c r="J207" t="s">
        <v>3</v>
      </c>
      <c r="K207" t="s">
        <v>722</v>
      </c>
      <c r="L207">
        <v>1369</v>
      </c>
      <c r="N207">
        <v>1013</v>
      </c>
      <c r="O207" t="s">
        <v>718</v>
      </c>
      <c r="P207" t="s">
        <v>718</v>
      </c>
      <c r="Q207">
        <v>1</v>
      </c>
      <c r="X207">
        <v>23.42</v>
      </c>
      <c r="Y207">
        <v>0</v>
      </c>
      <c r="Z207">
        <v>0</v>
      </c>
      <c r="AA207">
        <v>0</v>
      </c>
      <c r="AB207">
        <v>477.98</v>
      </c>
      <c r="AC207">
        <v>0</v>
      </c>
      <c r="AD207">
        <v>1</v>
      </c>
      <c r="AE207">
        <v>1</v>
      </c>
      <c r="AF207" t="s">
        <v>238</v>
      </c>
      <c r="AG207">
        <v>26.933</v>
      </c>
      <c r="AH207">
        <v>2</v>
      </c>
      <c r="AI207">
        <v>312266767</v>
      </c>
      <c r="AJ207">
        <v>201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ROW(Source!A144)</f>
        <v>144</v>
      </c>
      <c r="B208">
        <v>312266781</v>
      </c>
      <c r="C208">
        <v>312266764</v>
      </c>
      <c r="D208">
        <v>277560455</v>
      </c>
      <c r="E208">
        <v>109</v>
      </c>
      <c r="F208">
        <v>1</v>
      </c>
      <c r="G208">
        <v>1</v>
      </c>
      <c r="H208">
        <v>1</v>
      </c>
      <c r="I208" t="s">
        <v>723</v>
      </c>
      <c r="J208" t="s">
        <v>3</v>
      </c>
      <c r="K208" t="s">
        <v>724</v>
      </c>
      <c r="L208">
        <v>1369</v>
      </c>
      <c r="N208">
        <v>1013</v>
      </c>
      <c r="O208" t="s">
        <v>718</v>
      </c>
      <c r="P208" t="s">
        <v>718</v>
      </c>
      <c r="Q208">
        <v>1</v>
      </c>
      <c r="X208">
        <v>23.42</v>
      </c>
      <c r="Y208">
        <v>0</v>
      </c>
      <c r="Z208">
        <v>0</v>
      </c>
      <c r="AA208">
        <v>0</v>
      </c>
      <c r="AB208">
        <v>549.32000000000005</v>
      </c>
      <c r="AC208">
        <v>0</v>
      </c>
      <c r="AD208">
        <v>1</v>
      </c>
      <c r="AE208">
        <v>1</v>
      </c>
      <c r="AF208" t="s">
        <v>238</v>
      </c>
      <c r="AG208">
        <v>26.933</v>
      </c>
      <c r="AH208">
        <v>2</v>
      </c>
      <c r="AI208">
        <v>312266768</v>
      </c>
      <c r="AJ208">
        <v>202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ROW(Source!A144)</f>
        <v>144</v>
      </c>
      <c r="B209">
        <v>312266782</v>
      </c>
      <c r="C209">
        <v>312266764</v>
      </c>
      <c r="D209">
        <v>75629607</v>
      </c>
      <c r="E209">
        <v>109</v>
      </c>
      <c r="F209">
        <v>1</v>
      </c>
      <c r="G209">
        <v>1</v>
      </c>
      <c r="H209">
        <v>1</v>
      </c>
      <c r="I209" t="s">
        <v>658</v>
      </c>
      <c r="J209" t="s">
        <v>3</v>
      </c>
      <c r="K209" t="s">
        <v>659</v>
      </c>
      <c r="L209">
        <v>1191</v>
      </c>
      <c r="N209">
        <v>1013</v>
      </c>
      <c r="O209" t="s">
        <v>657</v>
      </c>
      <c r="P209" t="s">
        <v>657</v>
      </c>
      <c r="Q209">
        <v>1</v>
      </c>
      <c r="X209">
        <v>24.89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61</v>
      </c>
      <c r="AG209">
        <v>31.112500000000001</v>
      </c>
      <c r="AH209">
        <v>2</v>
      </c>
      <c r="AI209">
        <v>312266769</v>
      </c>
      <c r="AJ209">
        <v>203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ROW(Source!A144)</f>
        <v>144</v>
      </c>
      <c r="B210">
        <v>312266783</v>
      </c>
      <c r="C210">
        <v>312266764</v>
      </c>
      <c r="D210">
        <v>277944622</v>
      </c>
      <c r="E210">
        <v>1</v>
      </c>
      <c r="F210">
        <v>1</v>
      </c>
      <c r="G210">
        <v>1</v>
      </c>
      <c r="H210">
        <v>2</v>
      </c>
      <c r="I210" t="s">
        <v>691</v>
      </c>
      <c r="J210" t="s">
        <v>692</v>
      </c>
      <c r="K210" t="s">
        <v>693</v>
      </c>
      <c r="L210">
        <v>1368</v>
      </c>
      <c r="N210">
        <v>1011</v>
      </c>
      <c r="O210" t="s">
        <v>443</v>
      </c>
      <c r="P210" t="s">
        <v>443</v>
      </c>
      <c r="Q210">
        <v>1</v>
      </c>
      <c r="X210">
        <v>0.75</v>
      </c>
      <c r="Y210">
        <v>0</v>
      </c>
      <c r="Z210">
        <v>1472.33</v>
      </c>
      <c r="AA210">
        <v>642.05999999999995</v>
      </c>
      <c r="AB210">
        <v>0</v>
      </c>
      <c r="AC210">
        <v>0</v>
      </c>
      <c r="AD210">
        <v>1</v>
      </c>
      <c r="AE210">
        <v>0</v>
      </c>
      <c r="AF210" t="s">
        <v>61</v>
      </c>
      <c r="AG210">
        <v>0.9375</v>
      </c>
      <c r="AH210">
        <v>2</v>
      </c>
      <c r="AI210">
        <v>312266770</v>
      </c>
      <c r="AJ210">
        <v>204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ROW(Source!A144)</f>
        <v>144</v>
      </c>
      <c r="B211">
        <v>312266784</v>
      </c>
      <c r="C211">
        <v>312266764</v>
      </c>
      <c r="D211">
        <v>277944809</v>
      </c>
      <c r="E211">
        <v>1</v>
      </c>
      <c r="F211">
        <v>1</v>
      </c>
      <c r="G211">
        <v>1</v>
      </c>
      <c r="H211">
        <v>2</v>
      </c>
      <c r="I211" t="s">
        <v>725</v>
      </c>
      <c r="J211" t="s">
        <v>726</v>
      </c>
      <c r="K211" t="s">
        <v>727</v>
      </c>
      <c r="L211">
        <v>1368</v>
      </c>
      <c r="N211">
        <v>1011</v>
      </c>
      <c r="O211" t="s">
        <v>443</v>
      </c>
      <c r="P211" t="s">
        <v>443</v>
      </c>
      <c r="Q211">
        <v>1</v>
      </c>
      <c r="X211">
        <v>0.81</v>
      </c>
      <c r="Y211">
        <v>0</v>
      </c>
      <c r="Z211">
        <v>15.14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61</v>
      </c>
      <c r="AG211">
        <v>1.0125000000000002</v>
      </c>
      <c r="AH211">
        <v>2</v>
      </c>
      <c r="AI211">
        <v>312266771</v>
      </c>
      <c r="AJ211">
        <v>205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ROW(Source!A144)</f>
        <v>144</v>
      </c>
      <c r="B212">
        <v>312266785</v>
      </c>
      <c r="C212">
        <v>312266764</v>
      </c>
      <c r="D212">
        <v>277944868</v>
      </c>
      <c r="E212">
        <v>1</v>
      </c>
      <c r="F212">
        <v>1</v>
      </c>
      <c r="G212">
        <v>1</v>
      </c>
      <c r="H212">
        <v>2</v>
      </c>
      <c r="I212" t="s">
        <v>728</v>
      </c>
      <c r="J212" t="s">
        <v>729</v>
      </c>
      <c r="K212" t="s">
        <v>730</v>
      </c>
      <c r="L212">
        <v>1368</v>
      </c>
      <c r="N212">
        <v>1011</v>
      </c>
      <c r="O212" t="s">
        <v>443</v>
      </c>
      <c r="P212" t="s">
        <v>443</v>
      </c>
      <c r="Q212">
        <v>1</v>
      </c>
      <c r="X212">
        <v>22.74</v>
      </c>
      <c r="Y212">
        <v>0</v>
      </c>
      <c r="Z212">
        <v>346.73</v>
      </c>
      <c r="AA212">
        <v>477.98</v>
      </c>
      <c r="AB212">
        <v>0</v>
      </c>
      <c r="AC212">
        <v>0</v>
      </c>
      <c r="AD212">
        <v>1</v>
      </c>
      <c r="AE212">
        <v>0</v>
      </c>
      <c r="AF212" t="s">
        <v>61</v>
      </c>
      <c r="AG212">
        <v>28.424999999999997</v>
      </c>
      <c r="AH212">
        <v>2</v>
      </c>
      <c r="AI212">
        <v>312266772</v>
      </c>
      <c r="AJ212">
        <v>206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ROW(Source!A144)</f>
        <v>144</v>
      </c>
      <c r="B213">
        <v>312266786</v>
      </c>
      <c r="C213">
        <v>312266764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664</v>
      </c>
      <c r="J213" t="s">
        <v>665</v>
      </c>
      <c r="K213" t="s">
        <v>666</v>
      </c>
      <c r="L213">
        <v>1368</v>
      </c>
      <c r="N213">
        <v>1011</v>
      </c>
      <c r="O213" t="s">
        <v>443</v>
      </c>
      <c r="P213" t="s">
        <v>443</v>
      </c>
      <c r="Q213">
        <v>1</v>
      </c>
      <c r="X213">
        <v>0.59</v>
      </c>
      <c r="Y213">
        <v>0</v>
      </c>
      <c r="Z213">
        <v>544.70000000000005</v>
      </c>
      <c r="AA213">
        <v>477.98</v>
      </c>
      <c r="AB213">
        <v>0</v>
      </c>
      <c r="AC213">
        <v>0</v>
      </c>
      <c r="AD213">
        <v>1</v>
      </c>
      <c r="AE213">
        <v>0</v>
      </c>
      <c r="AF213" t="s">
        <v>61</v>
      </c>
      <c r="AG213">
        <v>0.73749999999999993</v>
      </c>
      <c r="AH213">
        <v>2</v>
      </c>
      <c r="AI213">
        <v>312266773</v>
      </c>
      <c r="AJ213">
        <v>207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ROW(Source!A144)</f>
        <v>144</v>
      </c>
      <c r="B214">
        <v>312266787</v>
      </c>
      <c r="C214">
        <v>312266764</v>
      </c>
      <c r="D214">
        <v>277946074</v>
      </c>
      <c r="E214">
        <v>1</v>
      </c>
      <c r="F214">
        <v>1</v>
      </c>
      <c r="G214">
        <v>1</v>
      </c>
      <c r="H214">
        <v>2</v>
      </c>
      <c r="I214" t="s">
        <v>731</v>
      </c>
      <c r="J214" t="s">
        <v>732</v>
      </c>
      <c r="K214" t="s">
        <v>733</v>
      </c>
      <c r="L214">
        <v>1368</v>
      </c>
      <c r="N214">
        <v>1011</v>
      </c>
      <c r="O214" t="s">
        <v>443</v>
      </c>
      <c r="P214" t="s">
        <v>443</v>
      </c>
      <c r="Q214">
        <v>1</v>
      </c>
      <c r="X214">
        <v>0.81</v>
      </c>
      <c r="Y214">
        <v>0</v>
      </c>
      <c r="Z214">
        <v>160.38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61</v>
      </c>
      <c r="AG214">
        <v>1.0125000000000002</v>
      </c>
      <c r="AH214">
        <v>2</v>
      </c>
      <c r="AI214">
        <v>312266774</v>
      </c>
      <c r="AJ214">
        <v>208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ROW(Source!A144)</f>
        <v>144</v>
      </c>
      <c r="B215">
        <v>312266788</v>
      </c>
      <c r="C215">
        <v>312266764</v>
      </c>
      <c r="D215">
        <v>277565240</v>
      </c>
      <c r="E215">
        <v>109</v>
      </c>
      <c r="F215">
        <v>1</v>
      </c>
      <c r="G215">
        <v>1</v>
      </c>
      <c r="H215">
        <v>3</v>
      </c>
      <c r="I215" t="s">
        <v>223</v>
      </c>
      <c r="J215" t="s">
        <v>3</v>
      </c>
      <c r="K215" t="s">
        <v>224</v>
      </c>
      <c r="L215">
        <v>1371</v>
      </c>
      <c r="N215">
        <v>1013</v>
      </c>
      <c r="O215" t="s">
        <v>20</v>
      </c>
      <c r="P215" t="s">
        <v>20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22</v>
      </c>
      <c r="AG215">
        <v>0</v>
      </c>
      <c r="AH215">
        <v>2</v>
      </c>
      <c r="AI215">
        <v>312266775</v>
      </c>
      <c r="AJ215">
        <v>209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ROW(Source!A144)</f>
        <v>144</v>
      </c>
      <c r="B216">
        <v>312266789</v>
      </c>
      <c r="C216">
        <v>312266764</v>
      </c>
      <c r="D216">
        <v>277565250</v>
      </c>
      <c r="E216">
        <v>109</v>
      </c>
      <c r="F216">
        <v>1</v>
      </c>
      <c r="G216">
        <v>1</v>
      </c>
      <c r="H216">
        <v>3</v>
      </c>
      <c r="I216" t="s">
        <v>226</v>
      </c>
      <c r="J216" t="s">
        <v>3</v>
      </c>
      <c r="K216" t="s">
        <v>227</v>
      </c>
      <c r="L216">
        <v>1371</v>
      </c>
      <c r="N216">
        <v>1013</v>
      </c>
      <c r="O216" t="s">
        <v>20</v>
      </c>
      <c r="P216" t="s">
        <v>20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22</v>
      </c>
      <c r="AG216">
        <v>0</v>
      </c>
      <c r="AH216">
        <v>2</v>
      </c>
      <c r="AI216">
        <v>312266776</v>
      </c>
      <c r="AJ216">
        <v>210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ROW(Source!A144)</f>
        <v>144</v>
      </c>
      <c r="B217">
        <v>312266790</v>
      </c>
      <c r="C217">
        <v>312266764</v>
      </c>
      <c r="D217">
        <v>277565414</v>
      </c>
      <c r="E217">
        <v>109</v>
      </c>
      <c r="F217">
        <v>1</v>
      </c>
      <c r="G217">
        <v>1</v>
      </c>
      <c r="H217">
        <v>3</v>
      </c>
      <c r="I217" t="s">
        <v>229</v>
      </c>
      <c r="J217" t="s">
        <v>3</v>
      </c>
      <c r="K217" t="s">
        <v>230</v>
      </c>
      <c r="L217">
        <v>1477</v>
      </c>
      <c r="N217">
        <v>1013</v>
      </c>
      <c r="O217" t="s">
        <v>219</v>
      </c>
      <c r="P217" t="s">
        <v>221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22</v>
      </c>
      <c r="AG217">
        <v>0</v>
      </c>
      <c r="AH217">
        <v>2</v>
      </c>
      <c r="AI217">
        <v>312266777</v>
      </c>
      <c r="AJ217">
        <v>211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ROW(Source!A183)</f>
        <v>183</v>
      </c>
      <c r="B218">
        <v>312244355</v>
      </c>
      <c r="C218">
        <v>312244350</v>
      </c>
      <c r="D218">
        <v>277560289</v>
      </c>
      <c r="E218">
        <v>109</v>
      </c>
      <c r="F218">
        <v>1</v>
      </c>
      <c r="G218">
        <v>1</v>
      </c>
      <c r="H218">
        <v>1</v>
      </c>
      <c r="I218" t="s">
        <v>734</v>
      </c>
      <c r="J218" t="s">
        <v>3</v>
      </c>
      <c r="K218" t="s">
        <v>735</v>
      </c>
      <c r="L218">
        <v>1191</v>
      </c>
      <c r="N218">
        <v>1013</v>
      </c>
      <c r="O218" t="s">
        <v>657</v>
      </c>
      <c r="P218" t="s">
        <v>657</v>
      </c>
      <c r="Q218">
        <v>1</v>
      </c>
      <c r="X218">
        <v>1.27</v>
      </c>
      <c r="Y218">
        <v>0</v>
      </c>
      <c r="Z218">
        <v>0</v>
      </c>
      <c r="AA218">
        <v>0</v>
      </c>
      <c r="AB218">
        <v>451.23</v>
      </c>
      <c r="AC218">
        <v>0</v>
      </c>
      <c r="AD218">
        <v>1</v>
      </c>
      <c r="AE218">
        <v>1</v>
      </c>
      <c r="AF218" t="s">
        <v>3</v>
      </c>
      <c r="AG218">
        <v>1.27</v>
      </c>
      <c r="AH218">
        <v>2</v>
      </c>
      <c r="AI218">
        <v>312244351</v>
      </c>
      <c r="AJ218">
        <v>212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ROW(Source!A183)</f>
        <v>183</v>
      </c>
      <c r="B219">
        <v>312244356</v>
      </c>
      <c r="C219">
        <v>312244350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658</v>
      </c>
      <c r="J219" t="s">
        <v>3</v>
      </c>
      <c r="K219" t="s">
        <v>659</v>
      </c>
      <c r="L219">
        <v>1191</v>
      </c>
      <c r="N219">
        <v>1013</v>
      </c>
      <c r="O219" t="s">
        <v>657</v>
      </c>
      <c r="P219" t="s">
        <v>657</v>
      </c>
      <c r="Q219">
        <v>1</v>
      </c>
      <c r="X219">
        <v>0.13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</v>
      </c>
      <c r="AG219">
        <v>0.13</v>
      </c>
      <c r="AH219">
        <v>2</v>
      </c>
      <c r="AI219">
        <v>312244352</v>
      </c>
      <c r="AJ219">
        <v>213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ROW(Source!A183)</f>
        <v>183</v>
      </c>
      <c r="B220">
        <v>312244357</v>
      </c>
      <c r="C220">
        <v>312244350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728</v>
      </c>
      <c r="J220" t="s">
        <v>729</v>
      </c>
      <c r="K220" t="s">
        <v>730</v>
      </c>
      <c r="L220">
        <v>1368</v>
      </c>
      <c r="N220">
        <v>1011</v>
      </c>
      <c r="O220" t="s">
        <v>443</v>
      </c>
      <c r="P220" t="s">
        <v>443</v>
      </c>
      <c r="Q220">
        <v>1</v>
      </c>
      <c r="X220">
        <v>0.06</v>
      </c>
      <c r="Y220">
        <v>0</v>
      </c>
      <c r="Z220">
        <v>346.73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0.06</v>
      </c>
      <c r="AH220">
        <v>2</v>
      </c>
      <c r="AI220">
        <v>312244353</v>
      </c>
      <c r="AJ220">
        <v>214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ROW(Source!A183)</f>
        <v>183</v>
      </c>
      <c r="B221">
        <v>312244358</v>
      </c>
      <c r="C221">
        <v>312244350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664</v>
      </c>
      <c r="J221" t="s">
        <v>665</v>
      </c>
      <c r="K221" t="s">
        <v>666</v>
      </c>
      <c r="L221">
        <v>1368</v>
      </c>
      <c r="N221">
        <v>1011</v>
      </c>
      <c r="O221" t="s">
        <v>443</v>
      </c>
      <c r="P221" t="s">
        <v>443</v>
      </c>
      <c r="Q221">
        <v>1</v>
      </c>
      <c r="X221">
        <v>7.0000000000000007E-2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7.0000000000000007E-2</v>
      </c>
      <c r="AH221">
        <v>2</v>
      </c>
      <c r="AI221">
        <v>312244354</v>
      </c>
      <c r="AJ221">
        <v>215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ROW(Source!A183)</f>
        <v>183</v>
      </c>
      <c r="B222">
        <v>312244359</v>
      </c>
      <c r="C222">
        <v>312244350</v>
      </c>
      <c r="D222">
        <v>277867733</v>
      </c>
      <c r="E222">
        <v>1</v>
      </c>
      <c r="F222">
        <v>1</v>
      </c>
      <c r="G222">
        <v>1</v>
      </c>
      <c r="H222">
        <v>3</v>
      </c>
      <c r="I222" t="s">
        <v>29</v>
      </c>
      <c r="J222" t="s">
        <v>32</v>
      </c>
      <c r="K222" t="s">
        <v>30</v>
      </c>
      <c r="L222">
        <v>1346</v>
      </c>
      <c r="N222">
        <v>1009</v>
      </c>
      <c r="O222" t="s">
        <v>31</v>
      </c>
      <c r="P222" t="s">
        <v>31</v>
      </c>
      <c r="Q222">
        <v>1</v>
      </c>
      <c r="X222">
        <v>0</v>
      </c>
      <c r="Y222">
        <v>174.93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22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ROW(Source!A183)</f>
        <v>183</v>
      </c>
      <c r="B223">
        <v>312244360</v>
      </c>
      <c r="C223">
        <v>312244350</v>
      </c>
      <c r="D223">
        <v>277562634</v>
      </c>
      <c r="E223">
        <v>109</v>
      </c>
      <c r="F223">
        <v>1</v>
      </c>
      <c r="G223">
        <v>1</v>
      </c>
      <c r="H223">
        <v>3</v>
      </c>
      <c r="I223" t="s">
        <v>37</v>
      </c>
      <c r="J223" t="s">
        <v>3</v>
      </c>
      <c r="K223" t="s">
        <v>38</v>
      </c>
      <c r="L223">
        <v>1348</v>
      </c>
      <c r="N223">
        <v>1009</v>
      </c>
      <c r="O223" t="s">
        <v>39</v>
      </c>
      <c r="P223" t="s">
        <v>39</v>
      </c>
      <c r="Q223">
        <v>1000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22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ROW(Source!A183)</f>
        <v>183</v>
      </c>
      <c r="B224">
        <v>312244361</v>
      </c>
      <c r="C224">
        <v>312244350</v>
      </c>
      <c r="D224">
        <v>277562780</v>
      </c>
      <c r="E224">
        <v>109</v>
      </c>
      <c r="F224">
        <v>1</v>
      </c>
      <c r="G224">
        <v>1</v>
      </c>
      <c r="H224">
        <v>3</v>
      </c>
      <c r="I224" t="s">
        <v>41</v>
      </c>
      <c r="J224" t="s">
        <v>3</v>
      </c>
      <c r="K224" t="s">
        <v>42</v>
      </c>
      <c r="L224">
        <v>1346</v>
      </c>
      <c r="N224">
        <v>1009</v>
      </c>
      <c r="O224" t="s">
        <v>31</v>
      </c>
      <c r="P224" t="s">
        <v>31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22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ROW(Source!A183)</f>
        <v>183</v>
      </c>
      <c r="B225">
        <v>312244362</v>
      </c>
      <c r="C225">
        <v>312244350</v>
      </c>
      <c r="D225">
        <v>277565419</v>
      </c>
      <c r="E225">
        <v>109</v>
      </c>
      <c r="F225">
        <v>1</v>
      </c>
      <c r="G225">
        <v>1</v>
      </c>
      <c r="H225">
        <v>3</v>
      </c>
      <c r="I225" t="s">
        <v>802</v>
      </c>
      <c r="J225" t="s">
        <v>3</v>
      </c>
      <c r="K225" t="s">
        <v>803</v>
      </c>
      <c r="L225">
        <v>1348</v>
      </c>
      <c r="N225">
        <v>1009</v>
      </c>
      <c r="O225" t="s">
        <v>39</v>
      </c>
      <c r="P225" t="s">
        <v>39</v>
      </c>
      <c r="Q225">
        <v>1000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22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ROW(Source!A183)</f>
        <v>183</v>
      </c>
      <c r="B226">
        <v>312244363</v>
      </c>
      <c r="C226">
        <v>312244350</v>
      </c>
      <c r="D226">
        <v>277565451</v>
      </c>
      <c r="E226">
        <v>109</v>
      </c>
      <c r="F226">
        <v>1</v>
      </c>
      <c r="G226">
        <v>1</v>
      </c>
      <c r="H226">
        <v>3</v>
      </c>
      <c r="I226" t="s">
        <v>47</v>
      </c>
      <c r="J226" t="s">
        <v>3</v>
      </c>
      <c r="K226" t="s">
        <v>804</v>
      </c>
      <c r="L226">
        <v>1371</v>
      </c>
      <c r="N226">
        <v>1013</v>
      </c>
      <c r="O226" t="s">
        <v>20</v>
      </c>
      <c r="P226" t="s">
        <v>20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22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ROW(Source!A183)</f>
        <v>183</v>
      </c>
      <c r="B227">
        <v>312244364</v>
      </c>
      <c r="C227">
        <v>312244350</v>
      </c>
      <c r="D227">
        <v>277565474</v>
      </c>
      <c r="E227">
        <v>109</v>
      </c>
      <c r="F227">
        <v>1</v>
      </c>
      <c r="G227">
        <v>1</v>
      </c>
      <c r="H227">
        <v>3</v>
      </c>
      <c r="I227" t="s">
        <v>93</v>
      </c>
      <c r="J227" t="s">
        <v>3</v>
      </c>
      <c r="K227" t="s">
        <v>805</v>
      </c>
      <c r="L227">
        <v>1346</v>
      </c>
      <c r="N227">
        <v>1009</v>
      </c>
      <c r="O227" t="s">
        <v>31</v>
      </c>
      <c r="P227" t="s">
        <v>31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22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ROW(Source!A184)</f>
        <v>184</v>
      </c>
      <c r="B228">
        <v>312244369</v>
      </c>
      <c r="C228">
        <v>312244365</v>
      </c>
      <c r="D228">
        <v>277560257</v>
      </c>
      <c r="E228">
        <v>109</v>
      </c>
      <c r="F228">
        <v>1</v>
      </c>
      <c r="G228">
        <v>1</v>
      </c>
      <c r="H228">
        <v>1</v>
      </c>
      <c r="I228" t="s">
        <v>708</v>
      </c>
      <c r="J228" t="s">
        <v>3</v>
      </c>
      <c r="K228" t="s">
        <v>709</v>
      </c>
      <c r="L228">
        <v>1191</v>
      </c>
      <c r="N228">
        <v>1013</v>
      </c>
      <c r="O228" t="s">
        <v>657</v>
      </c>
      <c r="P228" t="s">
        <v>657</v>
      </c>
      <c r="Q228">
        <v>1</v>
      </c>
      <c r="X228">
        <v>0.66</v>
      </c>
      <c r="Y228">
        <v>0</v>
      </c>
      <c r="Z228">
        <v>0</v>
      </c>
      <c r="AA228">
        <v>0</v>
      </c>
      <c r="AB228">
        <v>406.64</v>
      </c>
      <c r="AC228">
        <v>0</v>
      </c>
      <c r="AD228">
        <v>1</v>
      </c>
      <c r="AE228">
        <v>1</v>
      </c>
      <c r="AF228" t="s">
        <v>3</v>
      </c>
      <c r="AG228">
        <v>0.66</v>
      </c>
      <c r="AH228">
        <v>2</v>
      </c>
      <c r="AI228">
        <v>312244366</v>
      </c>
      <c r="AJ228">
        <v>216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ROW(Source!A184)</f>
        <v>184</v>
      </c>
      <c r="B229">
        <v>312244370</v>
      </c>
      <c r="C229">
        <v>312244365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658</v>
      </c>
      <c r="J229" t="s">
        <v>3</v>
      </c>
      <c r="K229" t="s">
        <v>659</v>
      </c>
      <c r="L229">
        <v>1191</v>
      </c>
      <c r="N229">
        <v>1013</v>
      </c>
      <c r="O229" t="s">
        <v>657</v>
      </c>
      <c r="P229" t="s">
        <v>657</v>
      </c>
      <c r="Q229">
        <v>1</v>
      </c>
      <c r="X229">
        <v>0.03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3</v>
      </c>
      <c r="AG229">
        <v>0.03</v>
      </c>
      <c r="AH229">
        <v>2</v>
      </c>
      <c r="AI229">
        <v>312244367</v>
      </c>
      <c r="AJ229">
        <v>217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ROW(Source!A184)</f>
        <v>184</v>
      </c>
      <c r="B230">
        <v>312244371</v>
      </c>
      <c r="C230">
        <v>312244365</v>
      </c>
      <c r="D230">
        <v>277945805</v>
      </c>
      <c r="E230">
        <v>1</v>
      </c>
      <c r="F230">
        <v>1</v>
      </c>
      <c r="G230">
        <v>1</v>
      </c>
      <c r="H230">
        <v>2</v>
      </c>
      <c r="I230" t="s">
        <v>664</v>
      </c>
      <c r="J230" t="s">
        <v>665</v>
      </c>
      <c r="K230" t="s">
        <v>666</v>
      </c>
      <c r="L230">
        <v>1368</v>
      </c>
      <c r="N230">
        <v>1011</v>
      </c>
      <c r="O230" t="s">
        <v>443</v>
      </c>
      <c r="P230" t="s">
        <v>443</v>
      </c>
      <c r="Q230">
        <v>1</v>
      </c>
      <c r="X230">
        <v>0.03</v>
      </c>
      <c r="Y230">
        <v>0</v>
      </c>
      <c r="Z230">
        <v>544.70000000000005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0.03</v>
      </c>
      <c r="AH230">
        <v>2</v>
      </c>
      <c r="AI230">
        <v>312244368</v>
      </c>
      <c r="AJ230">
        <v>218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ROW(Source!A185)</f>
        <v>185</v>
      </c>
      <c r="B231">
        <v>312244377</v>
      </c>
      <c r="C231">
        <v>312244372</v>
      </c>
      <c r="D231">
        <v>277560289</v>
      </c>
      <c r="E231">
        <v>109</v>
      </c>
      <c r="F231">
        <v>1</v>
      </c>
      <c r="G231">
        <v>1</v>
      </c>
      <c r="H231">
        <v>1</v>
      </c>
      <c r="I231" t="s">
        <v>734</v>
      </c>
      <c r="J231" t="s">
        <v>3</v>
      </c>
      <c r="K231" t="s">
        <v>735</v>
      </c>
      <c r="L231">
        <v>1191</v>
      </c>
      <c r="N231">
        <v>1013</v>
      </c>
      <c r="O231" t="s">
        <v>657</v>
      </c>
      <c r="P231" t="s">
        <v>657</v>
      </c>
      <c r="Q231">
        <v>1</v>
      </c>
      <c r="X231">
        <v>1.27</v>
      </c>
      <c r="Y231">
        <v>0</v>
      </c>
      <c r="Z231">
        <v>0</v>
      </c>
      <c r="AA231">
        <v>0</v>
      </c>
      <c r="AB231">
        <v>451.23</v>
      </c>
      <c r="AC231">
        <v>0</v>
      </c>
      <c r="AD231">
        <v>1</v>
      </c>
      <c r="AE231">
        <v>1</v>
      </c>
      <c r="AF231" t="s">
        <v>3</v>
      </c>
      <c r="AG231">
        <v>1.27</v>
      </c>
      <c r="AH231">
        <v>2</v>
      </c>
      <c r="AI231">
        <v>312244373</v>
      </c>
      <c r="AJ231">
        <v>219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ROW(Source!A185)</f>
        <v>185</v>
      </c>
      <c r="B232">
        <v>312244378</v>
      </c>
      <c r="C232">
        <v>312244372</v>
      </c>
      <c r="D232">
        <v>277560491</v>
      </c>
      <c r="E232">
        <v>109</v>
      </c>
      <c r="F232">
        <v>1</v>
      </c>
      <c r="G232">
        <v>1</v>
      </c>
      <c r="H232">
        <v>1</v>
      </c>
      <c r="I232" t="s">
        <v>658</v>
      </c>
      <c r="J232" t="s">
        <v>3</v>
      </c>
      <c r="K232" t="s">
        <v>659</v>
      </c>
      <c r="L232">
        <v>1191</v>
      </c>
      <c r="N232">
        <v>1013</v>
      </c>
      <c r="O232" t="s">
        <v>657</v>
      </c>
      <c r="P232" t="s">
        <v>657</v>
      </c>
      <c r="Q232">
        <v>1</v>
      </c>
      <c r="X232">
        <v>0.13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3</v>
      </c>
      <c r="AG232">
        <v>0.13</v>
      </c>
      <c r="AH232">
        <v>2</v>
      </c>
      <c r="AI232">
        <v>312244374</v>
      </c>
      <c r="AJ232">
        <v>220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ROW(Source!A185)</f>
        <v>185</v>
      </c>
      <c r="B233">
        <v>312244379</v>
      </c>
      <c r="C233">
        <v>312244372</v>
      </c>
      <c r="D233">
        <v>277944868</v>
      </c>
      <c r="E233">
        <v>1</v>
      </c>
      <c r="F233">
        <v>1</v>
      </c>
      <c r="G233">
        <v>1</v>
      </c>
      <c r="H233">
        <v>2</v>
      </c>
      <c r="I233" t="s">
        <v>728</v>
      </c>
      <c r="J233" t="s">
        <v>729</v>
      </c>
      <c r="K233" t="s">
        <v>730</v>
      </c>
      <c r="L233">
        <v>1368</v>
      </c>
      <c r="N233">
        <v>1011</v>
      </c>
      <c r="O233" t="s">
        <v>443</v>
      </c>
      <c r="P233" t="s">
        <v>443</v>
      </c>
      <c r="Q233">
        <v>1</v>
      </c>
      <c r="X233">
        <v>0.06</v>
      </c>
      <c r="Y233">
        <v>0</v>
      </c>
      <c r="Z233">
        <v>346.73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0.06</v>
      </c>
      <c r="AH233">
        <v>2</v>
      </c>
      <c r="AI233">
        <v>312244375</v>
      </c>
      <c r="AJ233">
        <v>221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ROW(Source!A185)</f>
        <v>185</v>
      </c>
      <c r="B234">
        <v>312244380</v>
      </c>
      <c r="C234">
        <v>312244372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664</v>
      </c>
      <c r="J234" t="s">
        <v>665</v>
      </c>
      <c r="K234" t="s">
        <v>666</v>
      </c>
      <c r="L234">
        <v>1368</v>
      </c>
      <c r="N234">
        <v>1011</v>
      </c>
      <c r="O234" t="s">
        <v>443</v>
      </c>
      <c r="P234" t="s">
        <v>443</v>
      </c>
      <c r="Q234">
        <v>1</v>
      </c>
      <c r="X234">
        <v>7.0000000000000007E-2</v>
      </c>
      <c r="Y234">
        <v>0</v>
      </c>
      <c r="Z234">
        <v>544.70000000000005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7.0000000000000007E-2</v>
      </c>
      <c r="AH234">
        <v>2</v>
      </c>
      <c r="AI234">
        <v>312244376</v>
      </c>
      <c r="AJ234">
        <v>222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ROW(Source!A185)</f>
        <v>185</v>
      </c>
      <c r="B235">
        <v>312244381</v>
      </c>
      <c r="C235">
        <v>312244372</v>
      </c>
      <c r="D235">
        <v>277867733</v>
      </c>
      <c r="E235">
        <v>1</v>
      </c>
      <c r="F235">
        <v>1</v>
      </c>
      <c r="G235">
        <v>1</v>
      </c>
      <c r="H235">
        <v>3</v>
      </c>
      <c r="I235" t="s">
        <v>29</v>
      </c>
      <c r="J235" t="s">
        <v>32</v>
      </c>
      <c r="K235" t="s">
        <v>30</v>
      </c>
      <c r="L235">
        <v>1346</v>
      </c>
      <c r="N235">
        <v>1009</v>
      </c>
      <c r="O235" t="s">
        <v>31</v>
      </c>
      <c r="P235" t="s">
        <v>31</v>
      </c>
      <c r="Q235">
        <v>1</v>
      </c>
      <c r="X235">
        <v>0</v>
      </c>
      <c r="Y235">
        <v>174.93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22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ROW(Source!A185)</f>
        <v>185</v>
      </c>
      <c r="B236">
        <v>312244382</v>
      </c>
      <c r="C236">
        <v>312244372</v>
      </c>
      <c r="D236">
        <v>277562634</v>
      </c>
      <c r="E236">
        <v>109</v>
      </c>
      <c r="F236">
        <v>1</v>
      </c>
      <c r="G236">
        <v>1</v>
      </c>
      <c r="H236">
        <v>3</v>
      </c>
      <c r="I236" t="s">
        <v>37</v>
      </c>
      <c r="J236" t="s">
        <v>3</v>
      </c>
      <c r="K236" t="s">
        <v>38</v>
      </c>
      <c r="L236">
        <v>1348</v>
      </c>
      <c r="N236">
        <v>1009</v>
      </c>
      <c r="O236" t="s">
        <v>39</v>
      </c>
      <c r="P236" t="s">
        <v>39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22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ROW(Source!A185)</f>
        <v>185</v>
      </c>
      <c r="B237">
        <v>312244383</v>
      </c>
      <c r="C237">
        <v>312244372</v>
      </c>
      <c r="D237">
        <v>277562780</v>
      </c>
      <c r="E237">
        <v>109</v>
      </c>
      <c r="F237">
        <v>1</v>
      </c>
      <c r="G237">
        <v>1</v>
      </c>
      <c r="H237">
        <v>3</v>
      </c>
      <c r="I237" t="s">
        <v>41</v>
      </c>
      <c r="J237" t="s">
        <v>3</v>
      </c>
      <c r="K237" t="s">
        <v>42</v>
      </c>
      <c r="L237">
        <v>1346</v>
      </c>
      <c r="N237">
        <v>1009</v>
      </c>
      <c r="O237" t="s">
        <v>31</v>
      </c>
      <c r="P237" t="s">
        <v>31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22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ROW(Source!A185)</f>
        <v>185</v>
      </c>
      <c r="B238">
        <v>312244384</v>
      </c>
      <c r="C238">
        <v>312244372</v>
      </c>
      <c r="D238">
        <v>277565419</v>
      </c>
      <c r="E238">
        <v>109</v>
      </c>
      <c r="F238">
        <v>1</v>
      </c>
      <c r="G238">
        <v>1</v>
      </c>
      <c r="H238">
        <v>3</v>
      </c>
      <c r="I238" t="s">
        <v>802</v>
      </c>
      <c r="J238" t="s">
        <v>3</v>
      </c>
      <c r="K238" t="s">
        <v>803</v>
      </c>
      <c r="L238">
        <v>1348</v>
      </c>
      <c r="N238">
        <v>1009</v>
      </c>
      <c r="O238" t="s">
        <v>39</v>
      </c>
      <c r="P238" t="s">
        <v>39</v>
      </c>
      <c r="Q238">
        <v>1000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22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ROW(Source!A185)</f>
        <v>185</v>
      </c>
      <c r="B239">
        <v>312244385</v>
      </c>
      <c r="C239">
        <v>312244372</v>
      </c>
      <c r="D239">
        <v>277565451</v>
      </c>
      <c r="E239">
        <v>109</v>
      </c>
      <c r="F239">
        <v>1</v>
      </c>
      <c r="G239">
        <v>1</v>
      </c>
      <c r="H239">
        <v>3</v>
      </c>
      <c r="I239" t="s">
        <v>47</v>
      </c>
      <c r="J239" t="s">
        <v>3</v>
      </c>
      <c r="K239" t="s">
        <v>804</v>
      </c>
      <c r="L239">
        <v>1371</v>
      </c>
      <c r="N239">
        <v>1013</v>
      </c>
      <c r="O239" t="s">
        <v>20</v>
      </c>
      <c r="P239" t="s">
        <v>20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22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ROW(Source!A185)</f>
        <v>185</v>
      </c>
      <c r="B240">
        <v>312244386</v>
      </c>
      <c r="C240">
        <v>312244372</v>
      </c>
      <c r="D240">
        <v>277565474</v>
      </c>
      <c r="E240">
        <v>109</v>
      </c>
      <c r="F240">
        <v>1</v>
      </c>
      <c r="G240">
        <v>1</v>
      </c>
      <c r="H240">
        <v>3</v>
      </c>
      <c r="I240" t="s">
        <v>93</v>
      </c>
      <c r="J240" t="s">
        <v>3</v>
      </c>
      <c r="K240" t="s">
        <v>805</v>
      </c>
      <c r="L240">
        <v>1346</v>
      </c>
      <c r="N240">
        <v>1009</v>
      </c>
      <c r="O240" t="s">
        <v>31</v>
      </c>
      <c r="P240" t="s">
        <v>31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22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ROW(Source!A186)</f>
        <v>186</v>
      </c>
      <c r="B241">
        <v>312244391</v>
      </c>
      <c r="C241">
        <v>312244387</v>
      </c>
      <c r="D241">
        <v>277560257</v>
      </c>
      <c r="E241">
        <v>109</v>
      </c>
      <c r="F241">
        <v>1</v>
      </c>
      <c r="G241">
        <v>1</v>
      </c>
      <c r="H241">
        <v>1</v>
      </c>
      <c r="I241" t="s">
        <v>708</v>
      </c>
      <c r="J241" t="s">
        <v>3</v>
      </c>
      <c r="K241" t="s">
        <v>709</v>
      </c>
      <c r="L241">
        <v>1191</v>
      </c>
      <c r="N241">
        <v>1013</v>
      </c>
      <c r="O241" t="s">
        <v>657</v>
      </c>
      <c r="P241" t="s">
        <v>657</v>
      </c>
      <c r="Q241">
        <v>1</v>
      </c>
      <c r="X241">
        <v>0.61</v>
      </c>
      <c r="Y241">
        <v>0</v>
      </c>
      <c r="Z241">
        <v>0</v>
      </c>
      <c r="AA241">
        <v>0</v>
      </c>
      <c r="AB241">
        <v>406.64</v>
      </c>
      <c r="AC241">
        <v>0</v>
      </c>
      <c r="AD241">
        <v>1</v>
      </c>
      <c r="AE241">
        <v>1</v>
      </c>
      <c r="AF241" t="s">
        <v>3</v>
      </c>
      <c r="AG241">
        <v>0.61</v>
      </c>
      <c r="AH241">
        <v>2</v>
      </c>
      <c r="AI241">
        <v>312244388</v>
      </c>
      <c r="AJ241">
        <v>223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ROW(Source!A186)</f>
        <v>186</v>
      </c>
      <c r="B242">
        <v>312244392</v>
      </c>
      <c r="C242">
        <v>312244387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658</v>
      </c>
      <c r="J242" t="s">
        <v>3</v>
      </c>
      <c r="K242" t="s">
        <v>659</v>
      </c>
      <c r="L242">
        <v>1191</v>
      </c>
      <c r="N242">
        <v>1013</v>
      </c>
      <c r="O242" t="s">
        <v>657</v>
      </c>
      <c r="P242" t="s">
        <v>657</v>
      </c>
      <c r="Q242">
        <v>1</v>
      </c>
      <c r="X242">
        <v>0.03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0.03</v>
      </c>
      <c r="AH242">
        <v>2</v>
      </c>
      <c r="AI242">
        <v>312244389</v>
      </c>
      <c r="AJ242">
        <v>224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ROW(Source!A186)</f>
        <v>186</v>
      </c>
      <c r="B243">
        <v>312244393</v>
      </c>
      <c r="C243">
        <v>312244387</v>
      </c>
      <c r="D243">
        <v>277945805</v>
      </c>
      <c r="E243">
        <v>1</v>
      </c>
      <c r="F243">
        <v>1</v>
      </c>
      <c r="G243">
        <v>1</v>
      </c>
      <c r="H243">
        <v>2</v>
      </c>
      <c r="I243" t="s">
        <v>664</v>
      </c>
      <c r="J243" t="s">
        <v>665</v>
      </c>
      <c r="K243" t="s">
        <v>666</v>
      </c>
      <c r="L243">
        <v>1368</v>
      </c>
      <c r="N243">
        <v>1011</v>
      </c>
      <c r="O243" t="s">
        <v>443</v>
      </c>
      <c r="P243" t="s">
        <v>443</v>
      </c>
      <c r="Q243">
        <v>1</v>
      </c>
      <c r="X243">
        <v>0.03</v>
      </c>
      <c r="Y243">
        <v>0</v>
      </c>
      <c r="Z243">
        <v>544.70000000000005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0.03</v>
      </c>
      <c r="AH243">
        <v>2</v>
      </c>
      <c r="AI243">
        <v>312244390</v>
      </c>
      <c r="AJ243">
        <v>225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ROW(Source!A187)</f>
        <v>187</v>
      </c>
      <c r="B244">
        <v>312244399</v>
      </c>
      <c r="C244">
        <v>312244394</v>
      </c>
      <c r="D244">
        <v>277560289</v>
      </c>
      <c r="E244">
        <v>109</v>
      </c>
      <c r="F244">
        <v>1</v>
      </c>
      <c r="G244">
        <v>1</v>
      </c>
      <c r="H244">
        <v>1</v>
      </c>
      <c r="I244" t="s">
        <v>734</v>
      </c>
      <c r="J244" t="s">
        <v>3</v>
      </c>
      <c r="K244" t="s">
        <v>735</v>
      </c>
      <c r="L244">
        <v>1191</v>
      </c>
      <c r="N244">
        <v>1013</v>
      </c>
      <c r="O244" t="s">
        <v>657</v>
      </c>
      <c r="P244" t="s">
        <v>657</v>
      </c>
      <c r="Q244">
        <v>1</v>
      </c>
      <c r="X244">
        <v>1.27</v>
      </c>
      <c r="Y244">
        <v>0</v>
      </c>
      <c r="Z244">
        <v>0</v>
      </c>
      <c r="AA244">
        <v>0</v>
      </c>
      <c r="AB244">
        <v>451.23</v>
      </c>
      <c r="AC244">
        <v>0</v>
      </c>
      <c r="AD244">
        <v>1</v>
      </c>
      <c r="AE244">
        <v>1</v>
      </c>
      <c r="AF244" t="s">
        <v>3</v>
      </c>
      <c r="AG244">
        <v>1.27</v>
      </c>
      <c r="AH244">
        <v>2</v>
      </c>
      <c r="AI244">
        <v>312244395</v>
      </c>
      <c r="AJ244">
        <v>226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ROW(Source!A187)</f>
        <v>187</v>
      </c>
      <c r="B245">
        <v>312244400</v>
      </c>
      <c r="C245">
        <v>312244394</v>
      </c>
      <c r="D245">
        <v>277560491</v>
      </c>
      <c r="E245">
        <v>109</v>
      </c>
      <c r="F245">
        <v>1</v>
      </c>
      <c r="G245">
        <v>1</v>
      </c>
      <c r="H245">
        <v>1</v>
      </c>
      <c r="I245" t="s">
        <v>658</v>
      </c>
      <c r="J245" t="s">
        <v>3</v>
      </c>
      <c r="K245" t="s">
        <v>659</v>
      </c>
      <c r="L245">
        <v>1191</v>
      </c>
      <c r="N245">
        <v>1013</v>
      </c>
      <c r="O245" t="s">
        <v>657</v>
      </c>
      <c r="P245" t="s">
        <v>657</v>
      </c>
      <c r="Q245">
        <v>1</v>
      </c>
      <c r="X245">
        <v>0.13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2</v>
      </c>
      <c r="AF245" t="s">
        <v>3</v>
      </c>
      <c r="AG245">
        <v>0.13</v>
      </c>
      <c r="AH245">
        <v>2</v>
      </c>
      <c r="AI245">
        <v>312244396</v>
      </c>
      <c r="AJ245">
        <v>227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ROW(Source!A187)</f>
        <v>187</v>
      </c>
      <c r="B246">
        <v>312244401</v>
      </c>
      <c r="C246">
        <v>312244394</v>
      </c>
      <c r="D246">
        <v>277944868</v>
      </c>
      <c r="E246">
        <v>1</v>
      </c>
      <c r="F246">
        <v>1</v>
      </c>
      <c r="G246">
        <v>1</v>
      </c>
      <c r="H246">
        <v>2</v>
      </c>
      <c r="I246" t="s">
        <v>728</v>
      </c>
      <c r="J246" t="s">
        <v>729</v>
      </c>
      <c r="K246" t="s">
        <v>730</v>
      </c>
      <c r="L246">
        <v>1368</v>
      </c>
      <c r="N246">
        <v>1011</v>
      </c>
      <c r="O246" t="s">
        <v>443</v>
      </c>
      <c r="P246" t="s">
        <v>443</v>
      </c>
      <c r="Q246">
        <v>1</v>
      </c>
      <c r="X246">
        <v>0.06</v>
      </c>
      <c r="Y246">
        <v>0</v>
      </c>
      <c r="Z246">
        <v>346.73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0.06</v>
      </c>
      <c r="AH246">
        <v>2</v>
      </c>
      <c r="AI246">
        <v>312244397</v>
      </c>
      <c r="AJ246">
        <v>228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ROW(Source!A187)</f>
        <v>187</v>
      </c>
      <c r="B247">
        <v>312244402</v>
      </c>
      <c r="C247">
        <v>312244394</v>
      </c>
      <c r="D247">
        <v>277945805</v>
      </c>
      <c r="E247">
        <v>1</v>
      </c>
      <c r="F247">
        <v>1</v>
      </c>
      <c r="G247">
        <v>1</v>
      </c>
      <c r="H247">
        <v>2</v>
      </c>
      <c r="I247" t="s">
        <v>664</v>
      </c>
      <c r="J247" t="s">
        <v>665</v>
      </c>
      <c r="K247" t="s">
        <v>666</v>
      </c>
      <c r="L247">
        <v>1368</v>
      </c>
      <c r="N247">
        <v>1011</v>
      </c>
      <c r="O247" t="s">
        <v>443</v>
      </c>
      <c r="P247" t="s">
        <v>443</v>
      </c>
      <c r="Q247">
        <v>1</v>
      </c>
      <c r="X247">
        <v>7.0000000000000007E-2</v>
      </c>
      <c r="Y247">
        <v>0</v>
      </c>
      <c r="Z247">
        <v>544.70000000000005</v>
      </c>
      <c r="AA247">
        <v>477.98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7.0000000000000007E-2</v>
      </c>
      <c r="AH247">
        <v>2</v>
      </c>
      <c r="AI247">
        <v>312244398</v>
      </c>
      <c r="AJ247">
        <v>229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ROW(Source!A187)</f>
        <v>187</v>
      </c>
      <c r="B248">
        <v>312244403</v>
      </c>
      <c r="C248">
        <v>312244394</v>
      </c>
      <c r="D248">
        <v>277867733</v>
      </c>
      <c r="E248">
        <v>1</v>
      </c>
      <c r="F248">
        <v>1</v>
      </c>
      <c r="G248">
        <v>1</v>
      </c>
      <c r="H248">
        <v>3</v>
      </c>
      <c r="I248" t="s">
        <v>29</v>
      </c>
      <c r="J248" t="s">
        <v>32</v>
      </c>
      <c r="K248" t="s">
        <v>30</v>
      </c>
      <c r="L248">
        <v>1346</v>
      </c>
      <c r="N248">
        <v>1009</v>
      </c>
      <c r="O248" t="s">
        <v>31</v>
      </c>
      <c r="P248" t="s">
        <v>31</v>
      </c>
      <c r="Q248">
        <v>1</v>
      </c>
      <c r="X248">
        <v>0</v>
      </c>
      <c r="Y248">
        <v>174.93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22</v>
      </c>
      <c r="AG248">
        <v>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ROW(Source!A187)</f>
        <v>187</v>
      </c>
      <c r="B249">
        <v>312244404</v>
      </c>
      <c r="C249">
        <v>312244394</v>
      </c>
      <c r="D249">
        <v>277562634</v>
      </c>
      <c r="E249">
        <v>109</v>
      </c>
      <c r="F249">
        <v>1</v>
      </c>
      <c r="G249">
        <v>1</v>
      </c>
      <c r="H249">
        <v>3</v>
      </c>
      <c r="I249" t="s">
        <v>37</v>
      </c>
      <c r="J249" t="s">
        <v>3</v>
      </c>
      <c r="K249" t="s">
        <v>38</v>
      </c>
      <c r="L249">
        <v>1348</v>
      </c>
      <c r="N249">
        <v>1009</v>
      </c>
      <c r="O249" t="s">
        <v>39</v>
      </c>
      <c r="P249" t="s">
        <v>39</v>
      </c>
      <c r="Q249">
        <v>1000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22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ROW(Source!A187)</f>
        <v>187</v>
      </c>
      <c r="B250">
        <v>312244405</v>
      </c>
      <c r="C250">
        <v>312244394</v>
      </c>
      <c r="D250">
        <v>277562780</v>
      </c>
      <c r="E250">
        <v>109</v>
      </c>
      <c r="F250">
        <v>1</v>
      </c>
      <c r="G250">
        <v>1</v>
      </c>
      <c r="H250">
        <v>3</v>
      </c>
      <c r="I250" t="s">
        <v>41</v>
      </c>
      <c r="J250" t="s">
        <v>3</v>
      </c>
      <c r="K250" t="s">
        <v>42</v>
      </c>
      <c r="L250">
        <v>1346</v>
      </c>
      <c r="N250">
        <v>1009</v>
      </c>
      <c r="O250" t="s">
        <v>31</v>
      </c>
      <c r="P250" t="s">
        <v>31</v>
      </c>
      <c r="Q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22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ROW(Source!A187)</f>
        <v>187</v>
      </c>
      <c r="B251">
        <v>312244406</v>
      </c>
      <c r="C251">
        <v>312244394</v>
      </c>
      <c r="D251">
        <v>277565419</v>
      </c>
      <c r="E251">
        <v>109</v>
      </c>
      <c r="F251">
        <v>1</v>
      </c>
      <c r="G251">
        <v>1</v>
      </c>
      <c r="H251">
        <v>3</v>
      </c>
      <c r="I251" t="s">
        <v>802</v>
      </c>
      <c r="J251" t="s">
        <v>3</v>
      </c>
      <c r="K251" t="s">
        <v>803</v>
      </c>
      <c r="L251">
        <v>1348</v>
      </c>
      <c r="N251">
        <v>1009</v>
      </c>
      <c r="O251" t="s">
        <v>39</v>
      </c>
      <c r="P251" t="s">
        <v>39</v>
      </c>
      <c r="Q251">
        <v>1000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22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ROW(Source!A187)</f>
        <v>187</v>
      </c>
      <c r="B252">
        <v>312244407</v>
      </c>
      <c r="C252">
        <v>312244394</v>
      </c>
      <c r="D252">
        <v>277565451</v>
      </c>
      <c r="E252">
        <v>109</v>
      </c>
      <c r="F252">
        <v>1</v>
      </c>
      <c r="G252">
        <v>1</v>
      </c>
      <c r="H252">
        <v>3</v>
      </c>
      <c r="I252" t="s">
        <v>47</v>
      </c>
      <c r="J252" t="s">
        <v>3</v>
      </c>
      <c r="K252" t="s">
        <v>804</v>
      </c>
      <c r="L252">
        <v>1371</v>
      </c>
      <c r="N252">
        <v>1013</v>
      </c>
      <c r="O252" t="s">
        <v>20</v>
      </c>
      <c r="P252" t="s">
        <v>20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22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ROW(Source!A187)</f>
        <v>187</v>
      </c>
      <c r="B253">
        <v>312244408</v>
      </c>
      <c r="C253">
        <v>312244394</v>
      </c>
      <c r="D253">
        <v>277565474</v>
      </c>
      <c r="E253">
        <v>109</v>
      </c>
      <c r="F253">
        <v>1</v>
      </c>
      <c r="G253">
        <v>1</v>
      </c>
      <c r="H253">
        <v>3</v>
      </c>
      <c r="I253" t="s">
        <v>93</v>
      </c>
      <c r="J253" t="s">
        <v>3</v>
      </c>
      <c r="K253" t="s">
        <v>805</v>
      </c>
      <c r="L253">
        <v>1346</v>
      </c>
      <c r="N253">
        <v>1009</v>
      </c>
      <c r="O253" t="s">
        <v>31</v>
      </c>
      <c r="P253" t="s">
        <v>31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22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ROW(Source!A188)</f>
        <v>188</v>
      </c>
      <c r="B254">
        <v>312244413</v>
      </c>
      <c r="C254">
        <v>312244409</v>
      </c>
      <c r="D254">
        <v>277560257</v>
      </c>
      <c r="E254">
        <v>109</v>
      </c>
      <c r="F254">
        <v>1</v>
      </c>
      <c r="G254">
        <v>1</v>
      </c>
      <c r="H254">
        <v>1</v>
      </c>
      <c r="I254" t="s">
        <v>708</v>
      </c>
      <c r="J254" t="s">
        <v>3</v>
      </c>
      <c r="K254" t="s">
        <v>709</v>
      </c>
      <c r="L254">
        <v>1191</v>
      </c>
      <c r="N254">
        <v>1013</v>
      </c>
      <c r="O254" t="s">
        <v>657</v>
      </c>
      <c r="P254" t="s">
        <v>657</v>
      </c>
      <c r="Q254">
        <v>1</v>
      </c>
      <c r="X254">
        <v>0.61</v>
      </c>
      <c r="Y254">
        <v>0</v>
      </c>
      <c r="Z254">
        <v>0</v>
      </c>
      <c r="AA254">
        <v>0</v>
      </c>
      <c r="AB254">
        <v>406.64</v>
      </c>
      <c r="AC254">
        <v>0</v>
      </c>
      <c r="AD254">
        <v>1</v>
      </c>
      <c r="AE254">
        <v>1</v>
      </c>
      <c r="AF254" t="s">
        <v>3</v>
      </c>
      <c r="AG254">
        <v>0.61</v>
      </c>
      <c r="AH254">
        <v>2</v>
      </c>
      <c r="AI254">
        <v>312244410</v>
      </c>
      <c r="AJ254">
        <v>230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ROW(Source!A188)</f>
        <v>188</v>
      </c>
      <c r="B255">
        <v>312244414</v>
      </c>
      <c r="C255">
        <v>312244409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658</v>
      </c>
      <c r="J255" t="s">
        <v>3</v>
      </c>
      <c r="K255" t="s">
        <v>659</v>
      </c>
      <c r="L255">
        <v>1191</v>
      </c>
      <c r="N255">
        <v>1013</v>
      </c>
      <c r="O255" t="s">
        <v>657</v>
      </c>
      <c r="P255" t="s">
        <v>657</v>
      </c>
      <c r="Q255">
        <v>1</v>
      </c>
      <c r="X255">
        <v>0.03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0.03</v>
      </c>
      <c r="AH255">
        <v>2</v>
      </c>
      <c r="AI255">
        <v>312244411</v>
      </c>
      <c r="AJ255">
        <v>231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ROW(Source!A188)</f>
        <v>188</v>
      </c>
      <c r="B256">
        <v>312244415</v>
      </c>
      <c r="C256">
        <v>312244409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664</v>
      </c>
      <c r="J256" t="s">
        <v>665</v>
      </c>
      <c r="K256" t="s">
        <v>666</v>
      </c>
      <c r="L256">
        <v>1368</v>
      </c>
      <c r="N256">
        <v>1011</v>
      </c>
      <c r="O256" t="s">
        <v>443</v>
      </c>
      <c r="P256" t="s">
        <v>443</v>
      </c>
      <c r="Q256">
        <v>1</v>
      </c>
      <c r="X256">
        <v>0.03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0.03</v>
      </c>
      <c r="AH256">
        <v>2</v>
      </c>
      <c r="AI256">
        <v>312244412</v>
      </c>
      <c r="AJ256">
        <v>232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ROW(Source!A189)</f>
        <v>189</v>
      </c>
      <c r="B257">
        <v>312244421</v>
      </c>
      <c r="C257">
        <v>312244416</v>
      </c>
      <c r="D257">
        <v>277560289</v>
      </c>
      <c r="E257">
        <v>109</v>
      </c>
      <c r="F257">
        <v>1</v>
      </c>
      <c r="G257">
        <v>1</v>
      </c>
      <c r="H257">
        <v>1</v>
      </c>
      <c r="I257" t="s">
        <v>734</v>
      </c>
      <c r="J257" t="s">
        <v>3</v>
      </c>
      <c r="K257" t="s">
        <v>735</v>
      </c>
      <c r="L257">
        <v>1191</v>
      </c>
      <c r="N257">
        <v>1013</v>
      </c>
      <c r="O257" t="s">
        <v>657</v>
      </c>
      <c r="P257" t="s">
        <v>657</v>
      </c>
      <c r="Q257">
        <v>1</v>
      </c>
      <c r="X257">
        <v>1.27</v>
      </c>
      <c r="Y257">
        <v>0</v>
      </c>
      <c r="Z257">
        <v>0</v>
      </c>
      <c r="AA257">
        <v>0</v>
      </c>
      <c r="AB257">
        <v>451.23</v>
      </c>
      <c r="AC257">
        <v>0</v>
      </c>
      <c r="AD257">
        <v>1</v>
      </c>
      <c r="AE257">
        <v>1</v>
      </c>
      <c r="AF257" t="s">
        <v>3</v>
      </c>
      <c r="AG257">
        <v>1.27</v>
      </c>
      <c r="AH257">
        <v>2</v>
      </c>
      <c r="AI257">
        <v>312244417</v>
      </c>
      <c r="AJ257">
        <v>233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ROW(Source!A189)</f>
        <v>189</v>
      </c>
      <c r="B258">
        <v>312244422</v>
      </c>
      <c r="C258">
        <v>312244416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658</v>
      </c>
      <c r="J258" t="s">
        <v>3</v>
      </c>
      <c r="K258" t="s">
        <v>659</v>
      </c>
      <c r="L258">
        <v>1191</v>
      </c>
      <c r="N258">
        <v>1013</v>
      </c>
      <c r="O258" t="s">
        <v>657</v>
      </c>
      <c r="P258" t="s">
        <v>657</v>
      </c>
      <c r="Q258">
        <v>1</v>
      </c>
      <c r="X258">
        <v>0.13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0.13</v>
      </c>
      <c r="AH258">
        <v>2</v>
      </c>
      <c r="AI258">
        <v>312244418</v>
      </c>
      <c r="AJ258">
        <v>234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ROW(Source!A189)</f>
        <v>189</v>
      </c>
      <c r="B259">
        <v>312244423</v>
      </c>
      <c r="C259">
        <v>312244416</v>
      </c>
      <c r="D259">
        <v>277944868</v>
      </c>
      <c r="E259">
        <v>1</v>
      </c>
      <c r="F259">
        <v>1</v>
      </c>
      <c r="G259">
        <v>1</v>
      </c>
      <c r="H259">
        <v>2</v>
      </c>
      <c r="I259" t="s">
        <v>728</v>
      </c>
      <c r="J259" t="s">
        <v>729</v>
      </c>
      <c r="K259" t="s">
        <v>730</v>
      </c>
      <c r="L259">
        <v>1368</v>
      </c>
      <c r="N259">
        <v>1011</v>
      </c>
      <c r="O259" t="s">
        <v>443</v>
      </c>
      <c r="P259" t="s">
        <v>443</v>
      </c>
      <c r="Q259">
        <v>1</v>
      </c>
      <c r="X259">
        <v>0.06</v>
      </c>
      <c r="Y259">
        <v>0</v>
      </c>
      <c r="Z259">
        <v>346.73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0.06</v>
      </c>
      <c r="AH259">
        <v>2</v>
      </c>
      <c r="AI259">
        <v>312244419</v>
      </c>
      <c r="AJ259">
        <v>235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ROW(Source!A189)</f>
        <v>189</v>
      </c>
      <c r="B260">
        <v>312244424</v>
      </c>
      <c r="C260">
        <v>312244416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664</v>
      </c>
      <c r="J260" t="s">
        <v>665</v>
      </c>
      <c r="K260" t="s">
        <v>666</v>
      </c>
      <c r="L260">
        <v>1368</v>
      </c>
      <c r="N260">
        <v>1011</v>
      </c>
      <c r="O260" t="s">
        <v>443</v>
      </c>
      <c r="P260" t="s">
        <v>443</v>
      </c>
      <c r="Q260">
        <v>1</v>
      </c>
      <c r="X260">
        <v>7.0000000000000007E-2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7.0000000000000007E-2</v>
      </c>
      <c r="AH260">
        <v>2</v>
      </c>
      <c r="AI260">
        <v>312244420</v>
      </c>
      <c r="AJ260">
        <v>236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ROW(Source!A189)</f>
        <v>189</v>
      </c>
      <c r="B261">
        <v>312244425</v>
      </c>
      <c r="C261">
        <v>312244416</v>
      </c>
      <c r="D261">
        <v>277867733</v>
      </c>
      <c r="E261">
        <v>1</v>
      </c>
      <c r="F261">
        <v>1</v>
      </c>
      <c r="G261">
        <v>1</v>
      </c>
      <c r="H261">
        <v>3</v>
      </c>
      <c r="I261" t="s">
        <v>29</v>
      </c>
      <c r="J261" t="s">
        <v>32</v>
      </c>
      <c r="K261" t="s">
        <v>30</v>
      </c>
      <c r="L261">
        <v>1346</v>
      </c>
      <c r="N261">
        <v>1009</v>
      </c>
      <c r="O261" t="s">
        <v>31</v>
      </c>
      <c r="P261" t="s">
        <v>31</v>
      </c>
      <c r="Q261">
        <v>1</v>
      </c>
      <c r="X261">
        <v>0</v>
      </c>
      <c r="Y261">
        <v>174.93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22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ROW(Source!A189)</f>
        <v>189</v>
      </c>
      <c r="B262">
        <v>312244426</v>
      </c>
      <c r="C262">
        <v>312244416</v>
      </c>
      <c r="D262">
        <v>277562634</v>
      </c>
      <c r="E262">
        <v>109</v>
      </c>
      <c r="F262">
        <v>1</v>
      </c>
      <c r="G262">
        <v>1</v>
      </c>
      <c r="H262">
        <v>3</v>
      </c>
      <c r="I262" t="s">
        <v>37</v>
      </c>
      <c r="J262" t="s">
        <v>3</v>
      </c>
      <c r="K262" t="s">
        <v>38</v>
      </c>
      <c r="L262">
        <v>1348</v>
      </c>
      <c r="N262">
        <v>1009</v>
      </c>
      <c r="O262" t="s">
        <v>39</v>
      </c>
      <c r="P262" t="s">
        <v>39</v>
      </c>
      <c r="Q262">
        <v>1000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22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ROW(Source!A189)</f>
        <v>189</v>
      </c>
      <c r="B263">
        <v>312244427</v>
      </c>
      <c r="C263">
        <v>312244416</v>
      </c>
      <c r="D263">
        <v>277562780</v>
      </c>
      <c r="E263">
        <v>109</v>
      </c>
      <c r="F263">
        <v>1</v>
      </c>
      <c r="G263">
        <v>1</v>
      </c>
      <c r="H263">
        <v>3</v>
      </c>
      <c r="I263" t="s">
        <v>41</v>
      </c>
      <c r="J263" t="s">
        <v>3</v>
      </c>
      <c r="K263" t="s">
        <v>42</v>
      </c>
      <c r="L263">
        <v>1346</v>
      </c>
      <c r="N263">
        <v>1009</v>
      </c>
      <c r="O263" t="s">
        <v>31</v>
      </c>
      <c r="P263" t="s">
        <v>31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22</v>
      </c>
      <c r="AG263">
        <v>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ROW(Source!A189)</f>
        <v>189</v>
      </c>
      <c r="B264">
        <v>312244428</v>
      </c>
      <c r="C264">
        <v>312244416</v>
      </c>
      <c r="D264">
        <v>277565419</v>
      </c>
      <c r="E264">
        <v>109</v>
      </c>
      <c r="F264">
        <v>1</v>
      </c>
      <c r="G264">
        <v>1</v>
      </c>
      <c r="H264">
        <v>3</v>
      </c>
      <c r="I264" t="s">
        <v>802</v>
      </c>
      <c r="J264" t="s">
        <v>3</v>
      </c>
      <c r="K264" t="s">
        <v>803</v>
      </c>
      <c r="L264">
        <v>1348</v>
      </c>
      <c r="N264">
        <v>1009</v>
      </c>
      <c r="O264" t="s">
        <v>39</v>
      </c>
      <c r="P264" t="s">
        <v>39</v>
      </c>
      <c r="Q264">
        <v>1000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22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ROW(Source!A189)</f>
        <v>189</v>
      </c>
      <c r="B265">
        <v>312244429</v>
      </c>
      <c r="C265">
        <v>312244416</v>
      </c>
      <c r="D265">
        <v>277565451</v>
      </c>
      <c r="E265">
        <v>109</v>
      </c>
      <c r="F265">
        <v>1</v>
      </c>
      <c r="G265">
        <v>1</v>
      </c>
      <c r="H265">
        <v>3</v>
      </c>
      <c r="I265" t="s">
        <v>47</v>
      </c>
      <c r="J265" t="s">
        <v>3</v>
      </c>
      <c r="K265" t="s">
        <v>804</v>
      </c>
      <c r="L265">
        <v>1371</v>
      </c>
      <c r="N265">
        <v>1013</v>
      </c>
      <c r="O265" t="s">
        <v>20</v>
      </c>
      <c r="P265" t="s">
        <v>20</v>
      </c>
      <c r="Q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22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ROW(Source!A189)</f>
        <v>189</v>
      </c>
      <c r="B266">
        <v>312244430</v>
      </c>
      <c r="C266">
        <v>312244416</v>
      </c>
      <c r="D266">
        <v>277565474</v>
      </c>
      <c r="E266">
        <v>109</v>
      </c>
      <c r="F266">
        <v>1</v>
      </c>
      <c r="G266">
        <v>1</v>
      </c>
      <c r="H266">
        <v>3</v>
      </c>
      <c r="I266" t="s">
        <v>93</v>
      </c>
      <c r="J266" t="s">
        <v>3</v>
      </c>
      <c r="K266" t="s">
        <v>805</v>
      </c>
      <c r="L266">
        <v>1346</v>
      </c>
      <c r="N266">
        <v>1009</v>
      </c>
      <c r="O266" t="s">
        <v>31</v>
      </c>
      <c r="P266" t="s">
        <v>31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22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ROW(Source!A190)</f>
        <v>190</v>
      </c>
      <c r="B267">
        <v>312244435</v>
      </c>
      <c r="C267">
        <v>312244431</v>
      </c>
      <c r="D267">
        <v>277560257</v>
      </c>
      <c r="E267">
        <v>109</v>
      </c>
      <c r="F267">
        <v>1</v>
      </c>
      <c r="G267">
        <v>1</v>
      </c>
      <c r="H267">
        <v>1</v>
      </c>
      <c r="I267" t="s">
        <v>708</v>
      </c>
      <c r="J267" t="s">
        <v>3</v>
      </c>
      <c r="K267" t="s">
        <v>709</v>
      </c>
      <c r="L267">
        <v>1191</v>
      </c>
      <c r="N267">
        <v>1013</v>
      </c>
      <c r="O267" t="s">
        <v>657</v>
      </c>
      <c r="P267" t="s">
        <v>657</v>
      </c>
      <c r="Q267">
        <v>1</v>
      </c>
      <c r="X267">
        <v>1.03</v>
      </c>
      <c r="Y267">
        <v>0</v>
      </c>
      <c r="Z267">
        <v>0</v>
      </c>
      <c r="AA267">
        <v>0</v>
      </c>
      <c r="AB267">
        <v>406.64</v>
      </c>
      <c r="AC267">
        <v>0</v>
      </c>
      <c r="AD267">
        <v>1</v>
      </c>
      <c r="AE267">
        <v>1</v>
      </c>
      <c r="AF267" t="s">
        <v>3</v>
      </c>
      <c r="AG267">
        <v>1.03</v>
      </c>
      <c r="AH267">
        <v>2</v>
      </c>
      <c r="AI267">
        <v>312244432</v>
      </c>
      <c r="AJ267">
        <v>237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ROW(Source!A190)</f>
        <v>190</v>
      </c>
      <c r="B268">
        <v>312244436</v>
      </c>
      <c r="C268">
        <v>312244431</v>
      </c>
      <c r="D268">
        <v>277560491</v>
      </c>
      <c r="E268">
        <v>109</v>
      </c>
      <c r="F268">
        <v>1</v>
      </c>
      <c r="G268">
        <v>1</v>
      </c>
      <c r="H268">
        <v>1</v>
      </c>
      <c r="I268" t="s">
        <v>658</v>
      </c>
      <c r="J268" t="s">
        <v>3</v>
      </c>
      <c r="K268" t="s">
        <v>659</v>
      </c>
      <c r="L268">
        <v>1191</v>
      </c>
      <c r="N268">
        <v>1013</v>
      </c>
      <c r="O268" t="s">
        <v>657</v>
      </c>
      <c r="P268" t="s">
        <v>657</v>
      </c>
      <c r="Q268">
        <v>1</v>
      </c>
      <c r="X268">
        <v>0.05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</v>
      </c>
      <c r="AG268">
        <v>0.05</v>
      </c>
      <c r="AH268">
        <v>2</v>
      </c>
      <c r="AI268">
        <v>312244433</v>
      </c>
      <c r="AJ268">
        <v>238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ROW(Source!A190)</f>
        <v>190</v>
      </c>
      <c r="B269">
        <v>312244437</v>
      </c>
      <c r="C269">
        <v>312244431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664</v>
      </c>
      <c r="J269" t="s">
        <v>665</v>
      </c>
      <c r="K269" t="s">
        <v>666</v>
      </c>
      <c r="L269">
        <v>1368</v>
      </c>
      <c r="N269">
        <v>1011</v>
      </c>
      <c r="O269" t="s">
        <v>443</v>
      </c>
      <c r="P269" t="s">
        <v>443</v>
      </c>
      <c r="Q269">
        <v>1</v>
      </c>
      <c r="X269">
        <v>0.05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0.05</v>
      </c>
      <c r="AH269">
        <v>2</v>
      </c>
      <c r="AI269">
        <v>312244434</v>
      </c>
      <c r="AJ269">
        <v>239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ROW(Source!A226)</f>
        <v>226</v>
      </c>
      <c r="B270">
        <v>312267619</v>
      </c>
      <c r="C270">
        <v>312267614</v>
      </c>
      <c r="D270">
        <v>75634699</v>
      </c>
      <c r="E270">
        <v>109</v>
      </c>
      <c r="F270">
        <v>1</v>
      </c>
      <c r="G270">
        <v>1</v>
      </c>
      <c r="H270">
        <v>1</v>
      </c>
      <c r="I270" t="s">
        <v>736</v>
      </c>
      <c r="J270" t="s">
        <v>3</v>
      </c>
      <c r="K270" t="s">
        <v>737</v>
      </c>
      <c r="L270">
        <v>1191</v>
      </c>
      <c r="N270">
        <v>1013</v>
      </c>
      <c r="O270" t="s">
        <v>657</v>
      </c>
      <c r="P270" t="s">
        <v>657</v>
      </c>
      <c r="Q270">
        <v>1</v>
      </c>
      <c r="X270">
        <v>1.27</v>
      </c>
      <c r="Y270">
        <v>0</v>
      </c>
      <c r="Z270">
        <v>0</v>
      </c>
      <c r="AA270">
        <v>0</v>
      </c>
      <c r="AB270">
        <v>417.34</v>
      </c>
      <c r="AC270">
        <v>0</v>
      </c>
      <c r="AD270">
        <v>1</v>
      </c>
      <c r="AE270">
        <v>1</v>
      </c>
      <c r="AF270" t="s">
        <v>3</v>
      </c>
      <c r="AG270">
        <v>1.27</v>
      </c>
      <c r="AH270">
        <v>2</v>
      </c>
      <c r="AI270">
        <v>312267615</v>
      </c>
      <c r="AJ270">
        <v>240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ROW(Source!A226)</f>
        <v>226</v>
      </c>
      <c r="B271">
        <v>312267620</v>
      </c>
      <c r="C271">
        <v>312267614</v>
      </c>
      <c r="D271">
        <v>75629607</v>
      </c>
      <c r="E271">
        <v>109</v>
      </c>
      <c r="F271">
        <v>1</v>
      </c>
      <c r="G271">
        <v>1</v>
      </c>
      <c r="H271">
        <v>1</v>
      </c>
      <c r="I271" t="s">
        <v>658</v>
      </c>
      <c r="J271" t="s">
        <v>3</v>
      </c>
      <c r="K271" t="s">
        <v>659</v>
      </c>
      <c r="L271">
        <v>1191</v>
      </c>
      <c r="N271">
        <v>1013</v>
      </c>
      <c r="O271" t="s">
        <v>657</v>
      </c>
      <c r="P271" t="s">
        <v>657</v>
      </c>
      <c r="Q271">
        <v>1</v>
      </c>
      <c r="X271">
        <v>0.41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3</v>
      </c>
      <c r="AG271">
        <v>0.41</v>
      </c>
      <c r="AH271">
        <v>2</v>
      </c>
      <c r="AI271">
        <v>312267616</v>
      </c>
      <c r="AJ271">
        <v>241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ROW(Source!A226)</f>
        <v>226</v>
      </c>
      <c r="B272">
        <v>312267621</v>
      </c>
      <c r="C272">
        <v>312267614</v>
      </c>
      <c r="D272">
        <v>277944868</v>
      </c>
      <c r="E272">
        <v>1</v>
      </c>
      <c r="F272">
        <v>1</v>
      </c>
      <c r="G272">
        <v>1</v>
      </c>
      <c r="H272">
        <v>2</v>
      </c>
      <c r="I272" t="s">
        <v>728</v>
      </c>
      <c r="J272" t="s">
        <v>729</v>
      </c>
      <c r="K272" t="s">
        <v>730</v>
      </c>
      <c r="L272">
        <v>1368</v>
      </c>
      <c r="N272">
        <v>1011</v>
      </c>
      <c r="O272" t="s">
        <v>443</v>
      </c>
      <c r="P272" t="s">
        <v>443</v>
      </c>
      <c r="Q272">
        <v>1</v>
      </c>
      <c r="X272">
        <v>0.35</v>
      </c>
      <c r="Y272">
        <v>0</v>
      </c>
      <c r="Z272">
        <v>346.73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0.35</v>
      </c>
      <c r="AH272">
        <v>2</v>
      </c>
      <c r="AI272">
        <v>312267617</v>
      </c>
      <c r="AJ272">
        <v>242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ROW(Source!A226)</f>
        <v>226</v>
      </c>
      <c r="B273">
        <v>312267622</v>
      </c>
      <c r="C273">
        <v>312267614</v>
      </c>
      <c r="D273">
        <v>277945805</v>
      </c>
      <c r="E273">
        <v>1</v>
      </c>
      <c r="F273">
        <v>1</v>
      </c>
      <c r="G273">
        <v>1</v>
      </c>
      <c r="H273">
        <v>2</v>
      </c>
      <c r="I273" t="s">
        <v>664</v>
      </c>
      <c r="J273" t="s">
        <v>665</v>
      </c>
      <c r="K273" t="s">
        <v>666</v>
      </c>
      <c r="L273">
        <v>1368</v>
      </c>
      <c r="N273">
        <v>1011</v>
      </c>
      <c r="O273" t="s">
        <v>443</v>
      </c>
      <c r="P273" t="s">
        <v>443</v>
      </c>
      <c r="Q273">
        <v>1</v>
      </c>
      <c r="X273">
        <v>0.06</v>
      </c>
      <c r="Y273">
        <v>0</v>
      </c>
      <c r="Z273">
        <v>544.70000000000005</v>
      </c>
      <c r="AA273">
        <v>477.98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0.06</v>
      </c>
      <c r="AH273">
        <v>2</v>
      </c>
      <c r="AI273">
        <v>312267618</v>
      </c>
      <c r="AJ273">
        <v>243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ROW(Source!A227)</f>
        <v>227</v>
      </c>
      <c r="B274">
        <v>312267628</v>
      </c>
      <c r="C274">
        <v>312267623</v>
      </c>
      <c r="D274">
        <v>75631485</v>
      </c>
      <c r="E274">
        <v>109</v>
      </c>
      <c r="F274">
        <v>1</v>
      </c>
      <c r="G274">
        <v>1</v>
      </c>
      <c r="H274">
        <v>1</v>
      </c>
      <c r="I274" t="s">
        <v>738</v>
      </c>
      <c r="J274" t="s">
        <v>3</v>
      </c>
      <c r="K274" t="s">
        <v>739</v>
      </c>
      <c r="L274">
        <v>1191</v>
      </c>
      <c r="N274">
        <v>1013</v>
      </c>
      <c r="O274" t="s">
        <v>657</v>
      </c>
      <c r="P274" t="s">
        <v>657</v>
      </c>
      <c r="Q274">
        <v>1</v>
      </c>
      <c r="X274">
        <v>0.15</v>
      </c>
      <c r="Y274">
        <v>0</v>
      </c>
      <c r="Z274">
        <v>0</v>
      </c>
      <c r="AA274">
        <v>0</v>
      </c>
      <c r="AB274">
        <v>410.21</v>
      </c>
      <c r="AC274">
        <v>0</v>
      </c>
      <c r="AD274">
        <v>1</v>
      </c>
      <c r="AE274">
        <v>1</v>
      </c>
      <c r="AF274" t="s">
        <v>3</v>
      </c>
      <c r="AG274">
        <v>0.15</v>
      </c>
      <c r="AH274">
        <v>2</v>
      </c>
      <c r="AI274">
        <v>312267624</v>
      </c>
      <c r="AJ274">
        <v>244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ROW(Source!A227)</f>
        <v>227</v>
      </c>
      <c r="B275">
        <v>312267629</v>
      </c>
      <c r="C275">
        <v>312267623</v>
      </c>
      <c r="D275">
        <v>75629607</v>
      </c>
      <c r="E275">
        <v>109</v>
      </c>
      <c r="F275">
        <v>1</v>
      </c>
      <c r="G275">
        <v>1</v>
      </c>
      <c r="H275">
        <v>1</v>
      </c>
      <c r="I275" t="s">
        <v>658</v>
      </c>
      <c r="J275" t="s">
        <v>3</v>
      </c>
      <c r="K275" t="s">
        <v>659</v>
      </c>
      <c r="L275">
        <v>1191</v>
      </c>
      <c r="N275">
        <v>1013</v>
      </c>
      <c r="O275" t="s">
        <v>657</v>
      </c>
      <c r="P275" t="s">
        <v>657</v>
      </c>
      <c r="Q275">
        <v>1</v>
      </c>
      <c r="X275">
        <v>0.08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0.08</v>
      </c>
      <c r="AH275">
        <v>2</v>
      </c>
      <c r="AI275">
        <v>312267625</v>
      </c>
      <c r="AJ275">
        <v>245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ROW(Source!A227)</f>
        <v>227</v>
      </c>
      <c r="B276">
        <v>312267630</v>
      </c>
      <c r="C276">
        <v>312267623</v>
      </c>
      <c r="D276">
        <v>277944868</v>
      </c>
      <c r="E276">
        <v>1</v>
      </c>
      <c r="F276">
        <v>1</v>
      </c>
      <c r="G276">
        <v>1</v>
      </c>
      <c r="H276">
        <v>2</v>
      </c>
      <c r="I276" t="s">
        <v>728</v>
      </c>
      <c r="J276" t="s">
        <v>729</v>
      </c>
      <c r="K276" t="s">
        <v>730</v>
      </c>
      <c r="L276">
        <v>1368</v>
      </c>
      <c r="N276">
        <v>1011</v>
      </c>
      <c r="O276" t="s">
        <v>443</v>
      </c>
      <c r="P276" t="s">
        <v>443</v>
      </c>
      <c r="Q276">
        <v>1</v>
      </c>
      <c r="X276">
        <v>7.0000000000000007E-2</v>
      </c>
      <c r="Y276">
        <v>0</v>
      </c>
      <c r="Z276">
        <v>346.73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7.0000000000000007E-2</v>
      </c>
      <c r="AH276">
        <v>2</v>
      </c>
      <c r="AI276">
        <v>312267626</v>
      </c>
      <c r="AJ276">
        <v>246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ROW(Source!A227)</f>
        <v>227</v>
      </c>
      <c r="B277">
        <v>312267631</v>
      </c>
      <c r="C277">
        <v>312267623</v>
      </c>
      <c r="D277">
        <v>277945805</v>
      </c>
      <c r="E277">
        <v>1</v>
      </c>
      <c r="F277">
        <v>1</v>
      </c>
      <c r="G277">
        <v>1</v>
      </c>
      <c r="H277">
        <v>2</v>
      </c>
      <c r="I277" t="s">
        <v>664</v>
      </c>
      <c r="J277" t="s">
        <v>665</v>
      </c>
      <c r="K277" t="s">
        <v>666</v>
      </c>
      <c r="L277">
        <v>1368</v>
      </c>
      <c r="N277">
        <v>1011</v>
      </c>
      <c r="O277" t="s">
        <v>443</v>
      </c>
      <c r="P277" t="s">
        <v>443</v>
      </c>
      <c r="Q277">
        <v>1</v>
      </c>
      <c r="X277">
        <v>0.01</v>
      </c>
      <c r="Y277">
        <v>0</v>
      </c>
      <c r="Z277">
        <v>544.70000000000005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0.01</v>
      </c>
      <c r="AH277">
        <v>2</v>
      </c>
      <c r="AI277">
        <v>312267627</v>
      </c>
      <c r="AJ277">
        <v>247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ROW(Source!A228)</f>
        <v>228</v>
      </c>
      <c r="B278">
        <v>312267637</v>
      </c>
      <c r="C278">
        <v>312267632</v>
      </c>
      <c r="D278">
        <v>75631485</v>
      </c>
      <c r="E278">
        <v>109</v>
      </c>
      <c r="F278">
        <v>1</v>
      </c>
      <c r="G278">
        <v>1</v>
      </c>
      <c r="H278">
        <v>1</v>
      </c>
      <c r="I278" t="s">
        <v>738</v>
      </c>
      <c r="J278" t="s">
        <v>3</v>
      </c>
      <c r="K278" t="s">
        <v>739</v>
      </c>
      <c r="L278">
        <v>1191</v>
      </c>
      <c r="N278">
        <v>1013</v>
      </c>
      <c r="O278" t="s">
        <v>657</v>
      </c>
      <c r="P278" t="s">
        <v>657</v>
      </c>
      <c r="Q278">
        <v>1</v>
      </c>
      <c r="X278">
        <v>0.15</v>
      </c>
      <c r="Y278">
        <v>0</v>
      </c>
      <c r="Z278">
        <v>0</v>
      </c>
      <c r="AA278">
        <v>0</v>
      </c>
      <c r="AB278">
        <v>410.21</v>
      </c>
      <c r="AC278">
        <v>0</v>
      </c>
      <c r="AD278">
        <v>1</v>
      </c>
      <c r="AE278">
        <v>1</v>
      </c>
      <c r="AF278" t="s">
        <v>3</v>
      </c>
      <c r="AG278">
        <v>0.15</v>
      </c>
      <c r="AH278">
        <v>2</v>
      </c>
      <c r="AI278">
        <v>312267633</v>
      </c>
      <c r="AJ278">
        <v>248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ROW(Source!A228)</f>
        <v>228</v>
      </c>
      <c r="B279">
        <v>312267638</v>
      </c>
      <c r="C279">
        <v>312267632</v>
      </c>
      <c r="D279">
        <v>75629607</v>
      </c>
      <c r="E279">
        <v>109</v>
      </c>
      <c r="F279">
        <v>1</v>
      </c>
      <c r="G279">
        <v>1</v>
      </c>
      <c r="H279">
        <v>1</v>
      </c>
      <c r="I279" t="s">
        <v>658</v>
      </c>
      <c r="J279" t="s">
        <v>3</v>
      </c>
      <c r="K279" t="s">
        <v>659</v>
      </c>
      <c r="L279">
        <v>1191</v>
      </c>
      <c r="N279">
        <v>1013</v>
      </c>
      <c r="O279" t="s">
        <v>657</v>
      </c>
      <c r="P279" t="s">
        <v>657</v>
      </c>
      <c r="Q279">
        <v>1</v>
      </c>
      <c r="X279">
        <v>0.08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3</v>
      </c>
      <c r="AG279">
        <v>0.08</v>
      </c>
      <c r="AH279">
        <v>2</v>
      </c>
      <c r="AI279">
        <v>312267634</v>
      </c>
      <c r="AJ279">
        <v>249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ROW(Source!A228)</f>
        <v>228</v>
      </c>
      <c r="B280">
        <v>312267639</v>
      </c>
      <c r="C280">
        <v>312267632</v>
      </c>
      <c r="D280">
        <v>277944868</v>
      </c>
      <c r="E280">
        <v>1</v>
      </c>
      <c r="F280">
        <v>1</v>
      </c>
      <c r="G280">
        <v>1</v>
      </c>
      <c r="H280">
        <v>2</v>
      </c>
      <c r="I280" t="s">
        <v>728</v>
      </c>
      <c r="J280" t="s">
        <v>729</v>
      </c>
      <c r="K280" t="s">
        <v>730</v>
      </c>
      <c r="L280">
        <v>1368</v>
      </c>
      <c r="N280">
        <v>1011</v>
      </c>
      <c r="O280" t="s">
        <v>443</v>
      </c>
      <c r="P280" t="s">
        <v>443</v>
      </c>
      <c r="Q280">
        <v>1</v>
      </c>
      <c r="X280">
        <v>7.0000000000000007E-2</v>
      </c>
      <c r="Y280">
        <v>0</v>
      </c>
      <c r="Z280">
        <v>346.73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7.0000000000000007E-2</v>
      </c>
      <c r="AH280">
        <v>2</v>
      </c>
      <c r="AI280">
        <v>312267635</v>
      </c>
      <c r="AJ280">
        <v>250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ROW(Source!A228)</f>
        <v>228</v>
      </c>
      <c r="B281">
        <v>312267640</v>
      </c>
      <c r="C281">
        <v>312267632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664</v>
      </c>
      <c r="J281" t="s">
        <v>665</v>
      </c>
      <c r="K281" t="s">
        <v>666</v>
      </c>
      <c r="L281">
        <v>1368</v>
      </c>
      <c r="N281">
        <v>1011</v>
      </c>
      <c r="O281" t="s">
        <v>443</v>
      </c>
      <c r="P281" t="s">
        <v>443</v>
      </c>
      <c r="Q281">
        <v>1</v>
      </c>
      <c r="X281">
        <v>0.01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0.01</v>
      </c>
      <c r="AH281">
        <v>2</v>
      </c>
      <c r="AI281">
        <v>312267636</v>
      </c>
      <c r="AJ281">
        <v>251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ROW(Source!A229)</f>
        <v>229</v>
      </c>
      <c r="B282">
        <v>312267672</v>
      </c>
      <c r="C282">
        <v>312267658</v>
      </c>
      <c r="D282">
        <v>277560446</v>
      </c>
      <c r="E282">
        <v>109</v>
      </c>
      <c r="F282">
        <v>1</v>
      </c>
      <c r="G282">
        <v>1</v>
      </c>
      <c r="H282">
        <v>1</v>
      </c>
      <c r="I282" t="s">
        <v>716</v>
      </c>
      <c r="J282" t="s">
        <v>3</v>
      </c>
      <c r="K282" t="s">
        <v>717</v>
      </c>
      <c r="L282">
        <v>1369</v>
      </c>
      <c r="N282">
        <v>1013</v>
      </c>
      <c r="O282" t="s">
        <v>718</v>
      </c>
      <c r="P282" t="s">
        <v>718</v>
      </c>
      <c r="Q282">
        <v>1</v>
      </c>
      <c r="X282">
        <v>0.99</v>
      </c>
      <c r="Y282">
        <v>0</v>
      </c>
      <c r="Z282">
        <v>0</v>
      </c>
      <c r="AA282">
        <v>0</v>
      </c>
      <c r="AB282">
        <v>388.8</v>
      </c>
      <c r="AC282">
        <v>0</v>
      </c>
      <c r="AD282">
        <v>1</v>
      </c>
      <c r="AE282">
        <v>1</v>
      </c>
      <c r="AF282" t="s">
        <v>238</v>
      </c>
      <c r="AG282">
        <v>1.1384999999999998</v>
      </c>
      <c r="AH282">
        <v>2</v>
      </c>
      <c r="AI282">
        <v>312267659</v>
      </c>
      <c r="AJ282">
        <v>252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ROW(Source!A229)</f>
        <v>229</v>
      </c>
      <c r="B283">
        <v>312267673</v>
      </c>
      <c r="C283">
        <v>312267658</v>
      </c>
      <c r="D283">
        <v>277560448</v>
      </c>
      <c r="E283">
        <v>109</v>
      </c>
      <c r="F283">
        <v>1</v>
      </c>
      <c r="G283">
        <v>1</v>
      </c>
      <c r="H283">
        <v>1</v>
      </c>
      <c r="I283" t="s">
        <v>719</v>
      </c>
      <c r="J283" t="s">
        <v>3</v>
      </c>
      <c r="K283" t="s">
        <v>720</v>
      </c>
      <c r="L283">
        <v>1369</v>
      </c>
      <c r="N283">
        <v>1013</v>
      </c>
      <c r="O283" t="s">
        <v>718</v>
      </c>
      <c r="P283" t="s">
        <v>718</v>
      </c>
      <c r="Q283">
        <v>1</v>
      </c>
      <c r="X283">
        <v>47.29</v>
      </c>
      <c r="Y283">
        <v>0</v>
      </c>
      <c r="Z283">
        <v>0</v>
      </c>
      <c r="AA283">
        <v>0</v>
      </c>
      <c r="AB283">
        <v>424.47</v>
      </c>
      <c r="AC283">
        <v>0</v>
      </c>
      <c r="AD283">
        <v>1</v>
      </c>
      <c r="AE283">
        <v>1</v>
      </c>
      <c r="AF283" t="s">
        <v>238</v>
      </c>
      <c r="AG283">
        <v>54.383499999999998</v>
      </c>
      <c r="AH283">
        <v>2</v>
      </c>
      <c r="AI283">
        <v>312267660</v>
      </c>
      <c r="AJ283">
        <v>253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ROW(Source!A229)</f>
        <v>229</v>
      </c>
      <c r="B284">
        <v>312267674</v>
      </c>
      <c r="C284">
        <v>312267658</v>
      </c>
      <c r="D284">
        <v>277560452</v>
      </c>
      <c r="E284">
        <v>109</v>
      </c>
      <c r="F284">
        <v>1</v>
      </c>
      <c r="G284">
        <v>1</v>
      </c>
      <c r="H284">
        <v>1</v>
      </c>
      <c r="I284" t="s">
        <v>721</v>
      </c>
      <c r="J284" t="s">
        <v>3</v>
      </c>
      <c r="K284" t="s">
        <v>722</v>
      </c>
      <c r="L284">
        <v>1369</v>
      </c>
      <c r="N284">
        <v>1013</v>
      </c>
      <c r="O284" t="s">
        <v>718</v>
      </c>
      <c r="P284" t="s">
        <v>718</v>
      </c>
      <c r="Q284">
        <v>1</v>
      </c>
      <c r="X284">
        <v>23.42</v>
      </c>
      <c r="Y284">
        <v>0</v>
      </c>
      <c r="Z284">
        <v>0</v>
      </c>
      <c r="AA284">
        <v>0</v>
      </c>
      <c r="AB284">
        <v>477.98</v>
      </c>
      <c r="AC284">
        <v>0</v>
      </c>
      <c r="AD284">
        <v>1</v>
      </c>
      <c r="AE284">
        <v>1</v>
      </c>
      <c r="AF284" t="s">
        <v>238</v>
      </c>
      <c r="AG284">
        <v>26.933</v>
      </c>
      <c r="AH284">
        <v>2</v>
      </c>
      <c r="AI284">
        <v>312267661</v>
      </c>
      <c r="AJ284">
        <v>254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ROW(Source!A229)</f>
        <v>229</v>
      </c>
      <c r="B285">
        <v>312267675</v>
      </c>
      <c r="C285">
        <v>312267658</v>
      </c>
      <c r="D285">
        <v>277560455</v>
      </c>
      <c r="E285">
        <v>109</v>
      </c>
      <c r="F285">
        <v>1</v>
      </c>
      <c r="G285">
        <v>1</v>
      </c>
      <c r="H285">
        <v>1</v>
      </c>
      <c r="I285" t="s">
        <v>723</v>
      </c>
      <c r="J285" t="s">
        <v>3</v>
      </c>
      <c r="K285" t="s">
        <v>724</v>
      </c>
      <c r="L285">
        <v>1369</v>
      </c>
      <c r="N285">
        <v>1013</v>
      </c>
      <c r="O285" t="s">
        <v>718</v>
      </c>
      <c r="P285" t="s">
        <v>718</v>
      </c>
      <c r="Q285">
        <v>1</v>
      </c>
      <c r="X285">
        <v>23.42</v>
      </c>
      <c r="Y285">
        <v>0</v>
      </c>
      <c r="Z285">
        <v>0</v>
      </c>
      <c r="AA285">
        <v>0</v>
      </c>
      <c r="AB285">
        <v>549.32000000000005</v>
      </c>
      <c r="AC285">
        <v>0</v>
      </c>
      <c r="AD285">
        <v>1</v>
      </c>
      <c r="AE285">
        <v>1</v>
      </c>
      <c r="AF285" t="s">
        <v>238</v>
      </c>
      <c r="AG285">
        <v>26.933</v>
      </c>
      <c r="AH285">
        <v>2</v>
      </c>
      <c r="AI285">
        <v>312267662</v>
      </c>
      <c r="AJ285">
        <v>255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ROW(Source!A229)</f>
        <v>229</v>
      </c>
      <c r="B286">
        <v>312267676</v>
      </c>
      <c r="C286">
        <v>312267658</v>
      </c>
      <c r="D286">
        <v>75629607</v>
      </c>
      <c r="E286">
        <v>109</v>
      </c>
      <c r="F286">
        <v>1</v>
      </c>
      <c r="G286">
        <v>1</v>
      </c>
      <c r="H286">
        <v>1</v>
      </c>
      <c r="I286" t="s">
        <v>658</v>
      </c>
      <c r="J286" t="s">
        <v>3</v>
      </c>
      <c r="K286" t="s">
        <v>659</v>
      </c>
      <c r="L286">
        <v>1191</v>
      </c>
      <c r="N286">
        <v>1013</v>
      </c>
      <c r="O286" t="s">
        <v>657</v>
      </c>
      <c r="P286" t="s">
        <v>657</v>
      </c>
      <c r="Q286">
        <v>1</v>
      </c>
      <c r="X286">
        <v>24.89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61</v>
      </c>
      <c r="AG286">
        <v>31.112500000000001</v>
      </c>
      <c r="AH286">
        <v>2</v>
      </c>
      <c r="AI286">
        <v>312267663</v>
      </c>
      <c r="AJ286">
        <v>256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ROW(Source!A229)</f>
        <v>229</v>
      </c>
      <c r="B287">
        <v>312267677</v>
      </c>
      <c r="C287">
        <v>312267658</v>
      </c>
      <c r="D287">
        <v>277944622</v>
      </c>
      <c r="E287">
        <v>1</v>
      </c>
      <c r="F287">
        <v>1</v>
      </c>
      <c r="G287">
        <v>1</v>
      </c>
      <c r="H287">
        <v>2</v>
      </c>
      <c r="I287" t="s">
        <v>691</v>
      </c>
      <c r="J287" t="s">
        <v>692</v>
      </c>
      <c r="K287" t="s">
        <v>693</v>
      </c>
      <c r="L287">
        <v>1368</v>
      </c>
      <c r="N287">
        <v>1011</v>
      </c>
      <c r="O287" t="s">
        <v>443</v>
      </c>
      <c r="P287" t="s">
        <v>443</v>
      </c>
      <c r="Q287">
        <v>1</v>
      </c>
      <c r="X287">
        <v>0.75</v>
      </c>
      <c r="Y287">
        <v>0</v>
      </c>
      <c r="Z287">
        <v>1472.33</v>
      </c>
      <c r="AA287">
        <v>642.05999999999995</v>
      </c>
      <c r="AB287">
        <v>0</v>
      </c>
      <c r="AC287">
        <v>0</v>
      </c>
      <c r="AD287">
        <v>1</v>
      </c>
      <c r="AE287">
        <v>0</v>
      </c>
      <c r="AF287" t="s">
        <v>61</v>
      </c>
      <c r="AG287">
        <v>0.9375</v>
      </c>
      <c r="AH287">
        <v>2</v>
      </c>
      <c r="AI287">
        <v>312267664</v>
      </c>
      <c r="AJ287">
        <v>257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ROW(Source!A229)</f>
        <v>229</v>
      </c>
      <c r="B288">
        <v>312267678</v>
      </c>
      <c r="C288">
        <v>312267658</v>
      </c>
      <c r="D288">
        <v>277944809</v>
      </c>
      <c r="E288">
        <v>1</v>
      </c>
      <c r="F288">
        <v>1</v>
      </c>
      <c r="G288">
        <v>1</v>
      </c>
      <c r="H288">
        <v>2</v>
      </c>
      <c r="I288" t="s">
        <v>725</v>
      </c>
      <c r="J288" t="s">
        <v>726</v>
      </c>
      <c r="K288" t="s">
        <v>727</v>
      </c>
      <c r="L288">
        <v>1368</v>
      </c>
      <c r="N288">
        <v>1011</v>
      </c>
      <c r="O288" t="s">
        <v>443</v>
      </c>
      <c r="P288" t="s">
        <v>443</v>
      </c>
      <c r="Q288">
        <v>1</v>
      </c>
      <c r="X288">
        <v>0.81</v>
      </c>
      <c r="Y288">
        <v>0</v>
      </c>
      <c r="Z288">
        <v>15.14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61</v>
      </c>
      <c r="AG288">
        <v>1.0125000000000002</v>
      </c>
      <c r="AH288">
        <v>2</v>
      </c>
      <c r="AI288">
        <v>312267665</v>
      </c>
      <c r="AJ288">
        <v>258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ROW(Source!A229)</f>
        <v>229</v>
      </c>
      <c r="B289">
        <v>312267679</v>
      </c>
      <c r="C289">
        <v>312267658</v>
      </c>
      <c r="D289">
        <v>277944868</v>
      </c>
      <c r="E289">
        <v>1</v>
      </c>
      <c r="F289">
        <v>1</v>
      </c>
      <c r="G289">
        <v>1</v>
      </c>
      <c r="H289">
        <v>2</v>
      </c>
      <c r="I289" t="s">
        <v>728</v>
      </c>
      <c r="J289" t="s">
        <v>729</v>
      </c>
      <c r="K289" t="s">
        <v>730</v>
      </c>
      <c r="L289">
        <v>1368</v>
      </c>
      <c r="N289">
        <v>1011</v>
      </c>
      <c r="O289" t="s">
        <v>443</v>
      </c>
      <c r="P289" t="s">
        <v>443</v>
      </c>
      <c r="Q289">
        <v>1</v>
      </c>
      <c r="X289">
        <v>22.74</v>
      </c>
      <c r="Y289">
        <v>0</v>
      </c>
      <c r="Z289">
        <v>346.73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61</v>
      </c>
      <c r="AG289">
        <v>28.424999999999997</v>
      </c>
      <c r="AH289">
        <v>2</v>
      </c>
      <c r="AI289">
        <v>312267666</v>
      </c>
      <c r="AJ289">
        <v>259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ROW(Source!A229)</f>
        <v>229</v>
      </c>
      <c r="B290">
        <v>312267680</v>
      </c>
      <c r="C290">
        <v>312267658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664</v>
      </c>
      <c r="J290" t="s">
        <v>665</v>
      </c>
      <c r="K290" t="s">
        <v>666</v>
      </c>
      <c r="L290">
        <v>1368</v>
      </c>
      <c r="N290">
        <v>1011</v>
      </c>
      <c r="O290" t="s">
        <v>443</v>
      </c>
      <c r="P290" t="s">
        <v>443</v>
      </c>
      <c r="Q290">
        <v>1</v>
      </c>
      <c r="X290">
        <v>0.59</v>
      </c>
      <c r="Y290">
        <v>0</v>
      </c>
      <c r="Z290">
        <v>544.70000000000005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61</v>
      </c>
      <c r="AG290">
        <v>0.73749999999999993</v>
      </c>
      <c r="AH290">
        <v>2</v>
      </c>
      <c r="AI290">
        <v>312267667</v>
      </c>
      <c r="AJ290">
        <v>260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ROW(Source!A229)</f>
        <v>229</v>
      </c>
      <c r="B291">
        <v>312267681</v>
      </c>
      <c r="C291">
        <v>312267658</v>
      </c>
      <c r="D291">
        <v>277946074</v>
      </c>
      <c r="E291">
        <v>1</v>
      </c>
      <c r="F291">
        <v>1</v>
      </c>
      <c r="G291">
        <v>1</v>
      </c>
      <c r="H291">
        <v>2</v>
      </c>
      <c r="I291" t="s">
        <v>731</v>
      </c>
      <c r="J291" t="s">
        <v>732</v>
      </c>
      <c r="K291" t="s">
        <v>733</v>
      </c>
      <c r="L291">
        <v>1368</v>
      </c>
      <c r="N291">
        <v>1011</v>
      </c>
      <c r="O291" t="s">
        <v>443</v>
      </c>
      <c r="P291" t="s">
        <v>443</v>
      </c>
      <c r="Q291">
        <v>1</v>
      </c>
      <c r="X291">
        <v>0.81</v>
      </c>
      <c r="Y291">
        <v>0</v>
      </c>
      <c r="Z291">
        <v>160.38</v>
      </c>
      <c r="AA291">
        <v>477.98</v>
      </c>
      <c r="AB291">
        <v>0</v>
      </c>
      <c r="AC291">
        <v>0</v>
      </c>
      <c r="AD291">
        <v>1</v>
      </c>
      <c r="AE291">
        <v>0</v>
      </c>
      <c r="AF291" t="s">
        <v>61</v>
      </c>
      <c r="AG291">
        <v>1.0125000000000002</v>
      </c>
      <c r="AH291">
        <v>2</v>
      </c>
      <c r="AI291">
        <v>312267668</v>
      </c>
      <c r="AJ291">
        <v>261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ROW(Source!A229)</f>
        <v>229</v>
      </c>
      <c r="B292">
        <v>312267682</v>
      </c>
      <c r="C292">
        <v>312267658</v>
      </c>
      <c r="D292">
        <v>277565240</v>
      </c>
      <c r="E292">
        <v>109</v>
      </c>
      <c r="F292">
        <v>1</v>
      </c>
      <c r="G292">
        <v>1</v>
      </c>
      <c r="H292">
        <v>3</v>
      </c>
      <c r="I292" t="s">
        <v>223</v>
      </c>
      <c r="J292" t="s">
        <v>3</v>
      </c>
      <c r="K292" t="s">
        <v>224</v>
      </c>
      <c r="L292">
        <v>1371</v>
      </c>
      <c r="N292">
        <v>1013</v>
      </c>
      <c r="O292" t="s">
        <v>20</v>
      </c>
      <c r="P292" t="s">
        <v>20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22</v>
      </c>
      <c r="AG292">
        <v>0</v>
      </c>
      <c r="AH292">
        <v>2</v>
      </c>
      <c r="AI292">
        <v>312267669</v>
      </c>
      <c r="AJ292">
        <v>262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ROW(Source!A229)</f>
        <v>229</v>
      </c>
      <c r="B293">
        <v>312267683</v>
      </c>
      <c r="C293">
        <v>312267658</v>
      </c>
      <c r="D293">
        <v>277565250</v>
      </c>
      <c r="E293">
        <v>109</v>
      </c>
      <c r="F293">
        <v>1</v>
      </c>
      <c r="G293">
        <v>1</v>
      </c>
      <c r="H293">
        <v>3</v>
      </c>
      <c r="I293" t="s">
        <v>226</v>
      </c>
      <c r="J293" t="s">
        <v>3</v>
      </c>
      <c r="K293" t="s">
        <v>227</v>
      </c>
      <c r="L293">
        <v>1371</v>
      </c>
      <c r="N293">
        <v>1013</v>
      </c>
      <c r="O293" t="s">
        <v>20</v>
      </c>
      <c r="P293" t="s">
        <v>20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22</v>
      </c>
      <c r="AG293">
        <v>0</v>
      </c>
      <c r="AH293">
        <v>2</v>
      </c>
      <c r="AI293">
        <v>312267670</v>
      </c>
      <c r="AJ293">
        <v>263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ROW(Source!A229)</f>
        <v>229</v>
      </c>
      <c r="B294">
        <v>312267684</v>
      </c>
      <c r="C294">
        <v>312267658</v>
      </c>
      <c r="D294">
        <v>277565414</v>
      </c>
      <c r="E294">
        <v>109</v>
      </c>
      <c r="F294">
        <v>1</v>
      </c>
      <c r="G294">
        <v>1</v>
      </c>
      <c r="H294">
        <v>3</v>
      </c>
      <c r="I294" t="s">
        <v>229</v>
      </c>
      <c r="J294" t="s">
        <v>3</v>
      </c>
      <c r="K294" t="s">
        <v>230</v>
      </c>
      <c r="L294">
        <v>1477</v>
      </c>
      <c r="N294">
        <v>1013</v>
      </c>
      <c r="O294" t="s">
        <v>219</v>
      </c>
      <c r="P294" t="s">
        <v>221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22</v>
      </c>
      <c r="AG294">
        <v>0</v>
      </c>
      <c r="AH294">
        <v>2</v>
      </c>
      <c r="AI294">
        <v>312267671</v>
      </c>
      <c r="AJ294">
        <v>264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ROW(Source!A268)</f>
        <v>268</v>
      </c>
      <c r="B295">
        <v>312244695</v>
      </c>
      <c r="C295">
        <v>312244690</v>
      </c>
      <c r="D295">
        <v>277560270</v>
      </c>
      <c r="E295">
        <v>109</v>
      </c>
      <c r="F295">
        <v>1</v>
      </c>
      <c r="G295">
        <v>1</v>
      </c>
      <c r="H295">
        <v>1</v>
      </c>
      <c r="I295" t="s">
        <v>736</v>
      </c>
      <c r="J295" t="s">
        <v>3</v>
      </c>
      <c r="K295" t="s">
        <v>737</v>
      </c>
      <c r="L295">
        <v>1191</v>
      </c>
      <c r="N295">
        <v>1013</v>
      </c>
      <c r="O295" t="s">
        <v>657</v>
      </c>
      <c r="P295" t="s">
        <v>657</v>
      </c>
      <c r="Q295">
        <v>1</v>
      </c>
      <c r="X295">
        <v>1.27</v>
      </c>
      <c r="Y295">
        <v>0</v>
      </c>
      <c r="Z295">
        <v>0</v>
      </c>
      <c r="AA295">
        <v>0</v>
      </c>
      <c r="AB295">
        <v>417.34</v>
      </c>
      <c r="AC295">
        <v>0</v>
      </c>
      <c r="AD295">
        <v>1</v>
      </c>
      <c r="AE295">
        <v>1</v>
      </c>
      <c r="AF295" t="s">
        <v>3</v>
      </c>
      <c r="AG295">
        <v>1.27</v>
      </c>
      <c r="AH295">
        <v>2</v>
      </c>
      <c r="AI295">
        <v>312244691</v>
      </c>
      <c r="AJ295">
        <v>265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ROW(Source!A268)</f>
        <v>268</v>
      </c>
      <c r="B296">
        <v>312244696</v>
      </c>
      <c r="C296">
        <v>312244690</v>
      </c>
      <c r="D296">
        <v>277560491</v>
      </c>
      <c r="E296">
        <v>109</v>
      </c>
      <c r="F296">
        <v>1</v>
      </c>
      <c r="G296">
        <v>1</v>
      </c>
      <c r="H296">
        <v>1</v>
      </c>
      <c r="I296" t="s">
        <v>658</v>
      </c>
      <c r="J296" t="s">
        <v>3</v>
      </c>
      <c r="K296" t="s">
        <v>659</v>
      </c>
      <c r="L296">
        <v>1191</v>
      </c>
      <c r="N296">
        <v>1013</v>
      </c>
      <c r="O296" t="s">
        <v>657</v>
      </c>
      <c r="P296" t="s">
        <v>657</v>
      </c>
      <c r="Q296">
        <v>1</v>
      </c>
      <c r="X296">
        <v>0.41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3</v>
      </c>
      <c r="AG296">
        <v>0.41</v>
      </c>
      <c r="AH296">
        <v>2</v>
      </c>
      <c r="AI296">
        <v>312244692</v>
      </c>
      <c r="AJ296">
        <v>266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ROW(Source!A268)</f>
        <v>268</v>
      </c>
      <c r="B297">
        <v>312244697</v>
      </c>
      <c r="C297">
        <v>312244690</v>
      </c>
      <c r="D297">
        <v>277944868</v>
      </c>
      <c r="E297">
        <v>1</v>
      </c>
      <c r="F297">
        <v>1</v>
      </c>
      <c r="G297">
        <v>1</v>
      </c>
      <c r="H297">
        <v>2</v>
      </c>
      <c r="I297" t="s">
        <v>728</v>
      </c>
      <c r="J297" t="s">
        <v>729</v>
      </c>
      <c r="K297" t="s">
        <v>730</v>
      </c>
      <c r="L297">
        <v>1368</v>
      </c>
      <c r="N297">
        <v>1011</v>
      </c>
      <c r="O297" t="s">
        <v>443</v>
      </c>
      <c r="P297" t="s">
        <v>443</v>
      </c>
      <c r="Q297">
        <v>1</v>
      </c>
      <c r="X297">
        <v>0.35</v>
      </c>
      <c r="Y297">
        <v>0</v>
      </c>
      <c r="Z297">
        <v>346.73</v>
      </c>
      <c r="AA297">
        <v>477.98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0.35</v>
      </c>
      <c r="AH297">
        <v>2</v>
      </c>
      <c r="AI297">
        <v>312244693</v>
      </c>
      <c r="AJ297">
        <v>267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ROW(Source!A268)</f>
        <v>268</v>
      </c>
      <c r="B298">
        <v>312244698</v>
      </c>
      <c r="C298">
        <v>312244690</v>
      </c>
      <c r="D298">
        <v>277945805</v>
      </c>
      <c r="E298">
        <v>1</v>
      </c>
      <c r="F298">
        <v>1</v>
      </c>
      <c r="G298">
        <v>1</v>
      </c>
      <c r="H298">
        <v>2</v>
      </c>
      <c r="I298" t="s">
        <v>664</v>
      </c>
      <c r="J298" t="s">
        <v>665</v>
      </c>
      <c r="K298" t="s">
        <v>666</v>
      </c>
      <c r="L298">
        <v>1368</v>
      </c>
      <c r="N298">
        <v>1011</v>
      </c>
      <c r="O298" t="s">
        <v>443</v>
      </c>
      <c r="P298" t="s">
        <v>443</v>
      </c>
      <c r="Q298">
        <v>1</v>
      </c>
      <c r="X298">
        <v>0.06</v>
      </c>
      <c r="Y298">
        <v>0</v>
      </c>
      <c r="Z298">
        <v>544.70000000000005</v>
      </c>
      <c r="AA298">
        <v>477.98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0.06</v>
      </c>
      <c r="AH298">
        <v>2</v>
      </c>
      <c r="AI298">
        <v>312244694</v>
      </c>
      <c r="AJ298">
        <v>268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ROW(Source!A269)</f>
        <v>269</v>
      </c>
      <c r="B299">
        <v>312244704</v>
      </c>
      <c r="C299">
        <v>312244699</v>
      </c>
      <c r="D299">
        <v>277560259</v>
      </c>
      <c r="E299">
        <v>109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657</v>
      </c>
      <c r="P299" t="s">
        <v>657</v>
      </c>
      <c r="Q299">
        <v>1</v>
      </c>
      <c r="X299">
        <v>0.15</v>
      </c>
      <c r="Y299">
        <v>0</v>
      </c>
      <c r="Z299">
        <v>0</v>
      </c>
      <c r="AA299">
        <v>0</v>
      </c>
      <c r="AB299">
        <v>410.21</v>
      </c>
      <c r="AC299">
        <v>0</v>
      </c>
      <c r="AD299">
        <v>1</v>
      </c>
      <c r="AE299">
        <v>1</v>
      </c>
      <c r="AF299" t="s">
        <v>3</v>
      </c>
      <c r="AG299">
        <v>0.15</v>
      </c>
      <c r="AH299">
        <v>2</v>
      </c>
      <c r="AI299">
        <v>312244700</v>
      </c>
      <c r="AJ299">
        <v>269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ROW(Source!A269)</f>
        <v>269</v>
      </c>
      <c r="B300">
        <v>312244705</v>
      </c>
      <c r="C300">
        <v>312244699</v>
      </c>
      <c r="D300">
        <v>277560491</v>
      </c>
      <c r="E300">
        <v>109</v>
      </c>
      <c r="F300">
        <v>1</v>
      </c>
      <c r="G300">
        <v>1</v>
      </c>
      <c r="H300">
        <v>1</v>
      </c>
      <c r="I300" t="s">
        <v>658</v>
      </c>
      <c r="J300" t="s">
        <v>3</v>
      </c>
      <c r="K300" t="s">
        <v>659</v>
      </c>
      <c r="L300">
        <v>1191</v>
      </c>
      <c r="N300">
        <v>1013</v>
      </c>
      <c r="O300" t="s">
        <v>657</v>
      </c>
      <c r="P300" t="s">
        <v>657</v>
      </c>
      <c r="Q300">
        <v>1</v>
      </c>
      <c r="X300">
        <v>0.08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0.08</v>
      </c>
      <c r="AH300">
        <v>2</v>
      </c>
      <c r="AI300">
        <v>312244701</v>
      </c>
      <c r="AJ300">
        <v>270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ROW(Source!A269)</f>
        <v>269</v>
      </c>
      <c r="B301">
        <v>312244706</v>
      </c>
      <c r="C301">
        <v>312244699</v>
      </c>
      <c r="D301">
        <v>277944868</v>
      </c>
      <c r="E301">
        <v>1</v>
      </c>
      <c r="F301">
        <v>1</v>
      </c>
      <c r="G301">
        <v>1</v>
      </c>
      <c r="H301">
        <v>2</v>
      </c>
      <c r="I301" t="s">
        <v>728</v>
      </c>
      <c r="J301" t="s">
        <v>729</v>
      </c>
      <c r="K301" t="s">
        <v>730</v>
      </c>
      <c r="L301">
        <v>1368</v>
      </c>
      <c r="N301">
        <v>1011</v>
      </c>
      <c r="O301" t="s">
        <v>443</v>
      </c>
      <c r="P301" t="s">
        <v>443</v>
      </c>
      <c r="Q301">
        <v>1</v>
      </c>
      <c r="X301">
        <v>7.0000000000000007E-2</v>
      </c>
      <c r="Y301">
        <v>0</v>
      </c>
      <c r="Z301">
        <v>346.73</v>
      </c>
      <c r="AA301">
        <v>477.98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7.0000000000000007E-2</v>
      </c>
      <c r="AH301">
        <v>2</v>
      </c>
      <c r="AI301">
        <v>312244702</v>
      </c>
      <c r="AJ301">
        <v>271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ROW(Source!A269)</f>
        <v>269</v>
      </c>
      <c r="B302">
        <v>312244707</v>
      </c>
      <c r="C302">
        <v>312244699</v>
      </c>
      <c r="D302">
        <v>277945805</v>
      </c>
      <c r="E302">
        <v>1</v>
      </c>
      <c r="F302">
        <v>1</v>
      </c>
      <c r="G302">
        <v>1</v>
      </c>
      <c r="H302">
        <v>2</v>
      </c>
      <c r="I302" t="s">
        <v>664</v>
      </c>
      <c r="J302" t="s">
        <v>665</v>
      </c>
      <c r="K302" t="s">
        <v>666</v>
      </c>
      <c r="L302">
        <v>1368</v>
      </c>
      <c r="N302">
        <v>1011</v>
      </c>
      <c r="O302" t="s">
        <v>443</v>
      </c>
      <c r="P302" t="s">
        <v>443</v>
      </c>
      <c r="Q302">
        <v>1</v>
      </c>
      <c r="X302">
        <v>0.01</v>
      </c>
      <c r="Y302">
        <v>0</v>
      </c>
      <c r="Z302">
        <v>544.70000000000005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0.01</v>
      </c>
      <c r="AH302">
        <v>2</v>
      </c>
      <c r="AI302">
        <v>312244703</v>
      </c>
      <c r="AJ302">
        <v>272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ROW(Source!A270)</f>
        <v>270</v>
      </c>
      <c r="B303">
        <v>312244719</v>
      </c>
      <c r="C303">
        <v>312244708</v>
      </c>
      <c r="D303">
        <v>277560291</v>
      </c>
      <c r="E303">
        <v>109</v>
      </c>
      <c r="F303">
        <v>1</v>
      </c>
      <c r="G303">
        <v>1</v>
      </c>
      <c r="H303">
        <v>1</v>
      </c>
      <c r="I303" t="s">
        <v>740</v>
      </c>
      <c r="J303" t="s">
        <v>3</v>
      </c>
      <c r="K303" t="s">
        <v>741</v>
      </c>
      <c r="L303">
        <v>1191</v>
      </c>
      <c r="N303">
        <v>1013</v>
      </c>
      <c r="O303" t="s">
        <v>657</v>
      </c>
      <c r="P303" t="s">
        <v>657</v>
      </c>
      <c r="Q303">
        <v>1</v>
      </c>
      <c r="X303">
        <v>16.100000000000001</v>
      </c>
      <c r="Y303">
        <v>0</v>
      </c>
      <c r="Z303">
        <v>0</v>
      </c>
      <c r="AA303">
        <v>0</v>
      </c>
      <c r="AB303">
        <v>456.58</v>
      </c>
      <c r="AC303">
        <v>0</v>
      </c>
      <c r="AD303">
        <v>1</v>
      </c>
      <c r="AE303">
        <v>1</v>
      </c>
      <c r="AF303" t="s">
        <v>3</v>
      </c>
      <c r="AG303">
        <v>16.100000000000001</v>
      </c>
      <c r="AH303">
        <v>2</v>
      </c>
      <c r="AI303">
        <v>312244709</v>
      </c>
      <c r="AJ303">
        <v>273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ROW(Source!A270)</f>
        <v>270</v>
      </c>
      <c r="B304">
        <v>312244720</v>
      </c>
      <c r="C304">
        <v>312244708</v>
      </c>
      <c r="D304">
        <v>277560491</v>
      </c>
      <c r="E304">
        <v>109</v>
      </c>
      <c r="F304">
        <v>1</v>
      </c>
      <c r="G304">
        <v>1</v>
      </c>
      <c r="H304">
        <v>1</v>
      </c>
      <c r="I304" t="s">
        <v>658</v>
      </c>
      <c r="J304" t="s">
        <v>3</v>
      </c>
      <c r="K304" t="s">
        <v>659</v>
      </c>
      <c r="L304">
        <v>1191</v>
      </c>
      <c r="N304">
        <v>1013</v>
      </c>
      <c r="O304" t="s">
        <v>657</v>
      </c>
      <c r="P304" t="s">
        <v>657</v>
      </c>
      <c r="Q304">
        <v>1</v>
      </c>
      <c r="X304">
        <v>4.4400000000000004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4.4400000000000004</v>
      </c>
      <c r="AH304">
        <v>2</v>
      </c>
      <c r="AI304">
        <v>312244710</v>
      </c>
      <c r="AJ304">
        <v>274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ROW(Source!A270)</f>
        <v>270</v>
      </c>
      <c r="B305">
        <v>312244721</v>
      </c>
      <c r="C305">
        <v>312244708</v>
      </c>
      <c r="D305">
        <v>277944868</v>
      </c>
      <c r="E305">
        <v>1</v>
      </c>
      <c r="F305">
        <v>1</v>
      </c>
      <c r="G305">
        <v>1</v>
      </c>
      <c r="H305">
        <v>2</v>
      </c>
      <c r="I305" t="s">
        <v>728</v>
      </c>
      <c r="J305" t="s">
        <v>729</v>
      </c>
      <c r="K305" t="s">
        <v>730</v>
      </c>
      <c r="L305">
        <v>1368</v>
      </c>
      <c r="N305">
        <v>1011</v>
      </c>
      <c r="O305" t="s">
        <v>443</v>
      </c>
      <c r="P305" t="s">
        <v>443</v>
      </c>
      <c r="Q305">
        <v>1</v>
      </c>
      <c r="X305">
        <v>1.18</v>
      </c>
      <c r="Y305">
        <v>0</v>
      </c>
      <c r="Z305">
        <v>346.73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1.18</v>
      </c>
      <c r="AH305">
        <v>2</v>
      </c>
      <c r="AI305">
        <v>312244711</v>
      </c>
      <c r="AJ305">
        <v>275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ROW(Source!A270)</f>
        <v>270</v>
      </c>
      <c r="B306">
        <v>312244722</v>
      </c>
      <c r="C306">
        <v>312244708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664</v>
      </c>
      <c r="J306" t="s">
        <v>665</v>
      </c>
      <c r="K306" t="s">
        <v>666</v>
      </c>
      <c r="L306">
        <v>1368</v>
      </c>
      <c r="N306">
        <v>1011</v>
      </c>
      <c r="O306" t="s">
        <v>443</v>
      </c>
      <c r="P306" t="s">
        <v>443</v>
      </c>
      <c r="Q306">
        <v>1</v>
      </c>
      <c r="X306">
        <v>0.89</v>
      </c>
      <c r="Y306">
        <v>0</v>
      </c>
      <c r="Z306">
        <v>544.70000000000005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0.89</v>
      </c>
      <c r="AH306">
        <v>2</v>
      </c>
      <c r="AI306">
        <v>312244712</v>
      </c>
      <c r="AJ306">
        <v>276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ROW(Source!A270)</f>
        <v>270</v>
      </c>
      <c r="B307">
        <v>312244723</v>
      </c>
      <c r="C307">
        <v>312244708</v>
      </c>
      <c r="D307">
        <v>277945921</v>
      </c>
      <c r="E307">
        <v>1</v>
      </c>
      <c r="F307">
        <v>1</v>
      </c>
      <c r="G307">
        <v>1</v>
      </c>
      <c r="H307">
        <v>2</v>
      </c>
      <c r="I307" t="s">
        <v>713</v>
      </c>
      <c r="J307" t="s">
        <v>714</v>
      </c>
      <c r="K307" t="s">
        <v>715</v>
      </c>
      <c r="L307">
        <v>1368</v>
      </c>
      <c r="N307">
        <v>1011</v>
      </c>
      <c r="O307" t="s">
        <v>443</v>
      </c>
      <c r="P307" t="s">
        <v>443</v>
      </c>
      <c r="Q307">
        <v>1</v>
      </c>
      <c r="X307">
        <v>2.37</v>
      </c>
      <c r="Y307">
        <v>0</v>
      </c>
      <c r="Z307">
        <v>560.73</v>
      </c>
      <c r="AA307">
        <v>477.98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2.37</v>
      </c>
      <c r="AH307">
        <v>2</v>
      </c>
      <c r="AI307">
        <v>312244713</v>
      </c>
      <c r="AJ307">
        <v>277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ROW(Source!A270)</f>
        <v>270</v>
      </c>
      <c r="B308">
        <v>312244724</v>
      </c>
      <c r="C308">
        <v>312244708</v>
      </c>
      <c r="D308">
        <v>277862504</v>
      </c>
      <c r="E308">
        <v>1</v>
      </c>
      <c r="F308">
        <v>1</v>
      </c>
      <c r="G308">
        <v>1</v>
      </c>
      <c r="H308">
        <v>3</v>
      </c>
      <c r="I308" t="s">
        <v>705</v>
      </c>
      <c r="J308" t="s">
        <v>706</v>
      </c>
      <c r="K308" t="s">
        <v>707</v>
      </c>
      <c r="L308">
        <v>1346</v>
      </c>
      <c r="N308">
        <v>1009</v>
      </c>
      <c r="O308" t="s">
        <v>31</v>
      </c>
      <c r="P308" t="s">
        <v>31</v>
      </c>
      <c r="Q308">
        <v>1</v>
      </c>
      <c r="X308">
        <v>0.02</v>
      </c>
      <c r="Y308">
        <v>160.27000000000001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22</v>
      </c>
      <c r="AG308">
        <v>0</v>
      </c>
      <c r="AH308">
        <v>2</v>
      </c>
      <c r="AI308">
        <v>312244714</v>
      </c>
      <c r="AJ308">
        <v>278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ROW(Source!A270)</f>
        <v>270</v>
      </c>
      <c r="B309">
        <v>312244725</v>
      </c>
      <c r="C309">
        <v>312244708</v>
      </c>
      <c r="D309">
        <v>277862533</v>
      </c>
      <c r="E309">
        <v>1</v>
      </c>
      <c r="F309">
        <v>1</v>
      </c>
      <c r="G309">
        <v>1</v>
      </c>
      <c r="H309">
        <v>3</v>
      </c>
      <c r="I309" t="s">
        <v>668</v>
      </c>
      <c r="J309" t="s">
        <v>669</v>
      </c>
      <c r="K309" t="s">
        <v>670</v>
      </c>
      <c r="L309">
        <v>1346</v>
      </c>
      <c r="N309">
        <v>1009</v>
      </c>
      <c r="O309" t="s">
        <v>31</v>
      </c>
      <c r="P309" t="s">
        <v>31</v>
      </c>
      <c r="Q309">
        <v>1</v>
      </c>
      <c r="X309">
        <v>0.1</v>
      </c>
      <c r="Y309">
        <v>238.29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22</v>
      </c>
      <c r="AG309">
        <v>0</v>
      </c>
      <c r="AH309">
        <v>2</v>
      </c>
      <c r="AI309">
        <v>312244715</v>
      </c>
      <c r="AJ309">
        <v>279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ROW(Source!A270)</f>
        <v>270</v>
      </c>
      <c r="B310">
        <v>312244726</v>
      </c>
      <c r="C310">
        <v>312244708</v>
      </c>
      <c r="D310">
        <v>277869627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1346</v>
      </c>
      <c r="N310">
        <v>1009</v>
      </c>
      <c r="O310" t="s">
        <v>31</v>
      </c>
      <c r="P310" t="s">
        <v>31</v>
      </c>
      <c r="Q310">
        <v>1</v>
      </c>
      <c r="X310">
        <v>0.02</v>
      </c>
      <c r="Y310">
        <v>56.11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22</v>
      </c>
      <c r="AG310">
        <v>0</v>
      </c>
      <c r="AH310">
        <v>2</v>
      </c>
      <c r="AI310">
        <v>312244716</v>
      </c>
      <c r="AJ310">
        <v>280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ROW(Source!A270)</f>
        <v>270</v>
      </c>
      <c r="B311">
        <v>312244727</v>
      </c>
      <c r="C311">
        <v>312244708</v>
      </c>
      <c r="D311">
        <v>277881237</v>
      </c>
      <c r="E311">
        <v>1</v>
      </c>
      <c r="F311">
        <v>1</v>
      </c>
      <c r="G311">
        <v>1</v>
      </c>
      <c r="H311">
        <v>3</v>
      </c>
      <c r="I311" t="s">
        <v>742</v>
      </c>
      <c r="J311" t="s">
        <v>743</v>
      </c>
      <c r="K311" t="s">
        <v>744</v>
      </c>
      <c r="L311">
        <v>1348</v>
      </c>
      <c r="N311">
        <v>1009</v>
      </c>
      <c r="O311" t="s">
        <v>39</v>
      </c>
      <c r="P311" t="s">
        <v>39</v>
      </c>
      <c r="Q311">
        <v>1000</v>
      </c>
      <c r="X311">
        <v>4.0000000000000002E-4</v>
      </c>
      <c r="Y311">
        <v>625256.9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22</v>
      </c>
      <c r="AG311">
        <v>0</v>
      </c>
      <c r="AH311">
        <v>2</v>
      </c>
      <c r="AI311">
        <v>312244717</v>
      </c>
      <c r="AJ311">
        <v>281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ROW(Source!A270)</f>
        <v>270</v>
      </c>
      <c r="B312">
        <v>312244728</v>
      </c>
      <c r="C312">
        <v>312244708</v>
      </c>
      <c r="D312">
        <v>277907767</v>
      </c>
      <c r="E312">
        <v>1</v>
      </c>
      <c r="F312">
        <v>1</v>
      </c>
      <c r="G312">
        <v>1</v>
      </c>
      <c r="H312">
        <v>3</v>
      </c>
      <c r="I312" t="s">
        <v>745</v>
      </c>
      <c r="J312" t="s">
        <v>746</v>
      </c>
      <c r="K312" t="s">
        <v>747</v>
      </c>
      <c r="L312">
        <v>1371</v>
      </c>
      <c r="N312">
        <v>1013</v>
      </c>
      <c r="O312" t="s">
        <v>20</v>
      </c>
      <c r="P312" t="s">
        <v>20</v>
      </c>
      <c r="Q312">
        <v>1</v>
      </c>
      <c r="X312">
        <v>2.1</v>
      </c>
      <c r="Y312">
        <v>635.88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22</v>
      </c>
      <c r="AG312">
        <v>0</v>
      </c>
      <c r="AH312">
        <v>2</v>
      </c>
      <c r="AI312">
        <v>312244718</v>
      </c>
      <c r="AJ312">
        <v>282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ROW(Source!A270)</f>
        <v>270</v>
      </c>
      <c r="B313">
        <v>312244729</v>
      </c>
      <c r="C313">
        <v>312244708</v>
      </c>
      <c r="D313">
        <v>277565419</v>
      </c>
      <c r="E313">
        <v>109</v>
      </c>
      <c r="F313">
        <v>1</v>
      </c>
      <c r="G313">
        <v>1</v>
      </c>
      <c r="H313">
        <v>3</v>
      </c>
      <c r="I313" t="s">
        <v>802</v>
      </c>
      <c r="J313" t="s">
        <v>3</v>
      </c>
      <c r="K313" t="s">
        <v>803</v>
      </c>
      <c r="L313">
        <v>1348</v>
      </c>
      <c r="N313">
        <v>1009</v>
      </c>
      <c r="O313" t="s">
        <v>39</v>
      </c>
      <c r="P313" t="s">
        <v>39</v>
      </c>
      <c r="Q313">
        <v>1000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22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ROW(Source!A271)</f>
        <v>271</v>
      </c>
      <c r="B314">
        <v>312244740</v>
      </c>
      <c r="C314">
        <v>312244730</v>
      </c>
      <c r="D314">
        <v>277560287</v>
      </c>
      <c r="E314">
        <v>109</v>
      </c>
      <c r="F314">
        <v>1</v>
      </c>
      <c r="G314">
        <v>1</v>
      </c>
      <c r="H314">
        <v>1</v>
      </c>
      <c r="I314" t="s">
        <v>748</v>
      </c>
      <c r="J314" t="s">
        <v>3</v>
      </c>
      <c r="K314" t="s">
        <v>749</v>
      </c>
      <c r="L314">
        <v>1191</v>
      </c>
      <c r="N314">
        <v>1013</v>
      </c>
      <c r="O314" t="s">
        <v>657</v>
      </c>
      <c r="P314" t="s">
        <v>657</v>
      </c>
      <c r="Q314">
        <v>1</v>
      </c>
      <c r="X314">
        <v>0.34</v>
      </c>
      <c r="Y314">
        <v>0</v>
      </c>
      <c r="Z314">
        <v>0</v>
      </c>
      <c r="AA314">
        <v>0</v>
      </c>
      <c r="AB314">
        <v>445.88</v>
      </c>
      <c r="AC314">
        <v>0</v>
      </c>
      <c r="AD314">
        <v>1</v>
      </c>
      <c r="AE314">
        <v>1</v>
      </c>
      <c r="AF314" t="s">
        <v>3</v>
      </c>
      <c r="AG314">
        <v>0.34</v>
      </c>
      <c r="AH314">
        <v>2</v>
      </c>
      <c r="AI314">
        <v>312244731</v>
      </c>
      <c r="AJ314">
        <v>283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ROW(Source!A271)</f>
        <v>271</v>
      </c>
      <c r="B315">
        <v>312244741</v>
      </c>
      <c r="C315">
        <v>312244730</v>
      </c>
      <c r="D315">
        <v>277560491</v>
      </c>
      <c r="E315">
        <v>109</v>
      </c>
      <c r="F315">
        <v>1</v>
      </c>
      <c r="G315">
        <v>1</v>
      </c>
      <c r="H315">
        <v>1</v>
      </c>
      <c r="I315" t="s">
        <v>658</v>
      </c>
      <c r="J315" t="s">
        <v>3</v>
      </c>
      <c r="K315" t="s">
        <v>659</v>
      </c>
      <c r="L315">
        <v>1191</v>
      </c>
      <c r="N315">
        <v>1013</v>
      </c>
      <c r="O315" t="s">
        <v>657</v>
      </c>
      <c r="P315" t="s">
        <v>657</v>
      </c>
      <c r="Q315">
        <v>1</v>
      </c>
      <c r="X315">
        <v>0.08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3</v>
      </c>
      <c r="AG315">
        <v>0.08</v>
      </c>
      <c r="AH315">
        <v>2</v>
      </c>
      <c r="AI315">
        <v>312244732</v>
      </c>
      <c r="AJ315">
        <v>284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ROW(Source!A271)</f>
        <v>271</v>
      </c>
      <c r="B316">
        <v>312244742</v>
      </c>
      <c r="C316">
        <v>312244730</v>
      </c>
      <c r="D316">
        <v>277944868</v>
      </c>
      <c r="E316">
        <v>1</v>
      </c>
      <c r="F316">
        <v>1</v>
      </c>
      <c r="G316">
        <v>1</v>
      </c>
      <c r="H316">
        <v>2</v>
      </c>
      <c r="I316" t="s">
        <v>728</v>
      </c>
      <c r="J316" t="s">
        <v>729</v>
      </c>
      <c r="K316" t="s">
        <v>730</v>
      </c>
      <c r="L316">
        <v>1368</v>
      </c>
      <c r="N316">
        <v>1011</v>
      </c>
      <c r="O316" t="s">
        <v>443</v>
      </c>
      <c r="P316" t="s">
        <v>443</v>
      </c>
      <c r="Q316">
        <v>1</v>
      </c>
      <c r="X316">
        <v>0.06</v>
      </c>
      <c r="Y316">
        <v>0</v>
      </c>
      <c r="Z316">
        <v>346.73</v>
      </c>
      <c r="AA316">
        <v>477.98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0.06</v>
      </c>
      <c r="AH316">
        <v>2</v>
      </c>
      <c r="AI316">
        <v>312244733</v>
      </c>
      <c r="AJ316">
        <v>285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ROW(Source!A271)</f>
        <v>271</v>
      </c>
      <c r="B317">
        <v>312244743</v>
      </c>
      <c r="C317">
        <v>312244730</v>
      </c>
      <c r="D317">
        <v>277945805</v>
      </c>
      <c r="E317">
        <v>1</v>
      </c>
      <c r="F317">
        <v>1</v>
      </c>
      <c r="G317">
        <v>1</v>
      </c>
      <c r="H317">
        <v>2</v>
      </c>
      <c r="I317" t="s">
        <v>664</v>
      </c>
      <c r="J317" t="s">
        <v>665</v>
      </c>
      <c r="K317" t="s">
        <v>666</v>
      </c>
      <c r="L317">
        <v>1368</v>
      </c>
      <c r="N317">
        <v>1011</v>
      </c>
      <c r="O317" t="s">
        <v>443</v>
      </c>
      <c r="P317" t="s">
        <v>443</v>
      </c>
      <c r="Q317">
        <v>1</v>
      </c>
      <c r="X317">
        <v>0.02</v>
      </c>
      <c r="Y317">
        <v>0</v>
      </c>
      <c r="Z317">
        <v>544.70000000000005</v>
      </c>
      <c r="AA317">
        <v>477.98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0.02</v>
      </c>
      <c r="AH317">
        <v>2</v>
      </c>
      <c r="AI317">
        <v>312244734</v>
      </c>
      <c r="AJ317">
        <v>286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ROW(Source!A271)</f>
        <v>271</v>
      </c>
      <c r="B318">
        <v>312244744</v>
      </c>
      <c r="C318">
        <v>312244730</v>
      </c>
      <c r="D318">
        <v>277862504</v>
      </c>
      <c r="E318">
        <v>1</v>
      </c>
      <c r="F318">
        <v>1</v>
      </c>
      <c r="G318">
        <v>1</v>
      </c>
      <c r="H318">
        <v>3</v>
      </c>
      <c r="I318" t="s">
        <v>705</v>
      </c>
      <c r="J318" t="s">
        <v>706</v>
      </c>
      <c r="K318" t="s">
        <v>707</v>
      </c>
      <c r="L318">
        <v>1346</v>
      </c>
      <c r="N318">
        <v>1009</v>
      </c>
      <c r="O318" t="s">
        <v>31</v>
      </c>
      <c r="P318" t="s">
        <v>31</v>
      </c>
      <c r="Q318">
        <v>1</v>
      </c>
      <c r="X318">
        <v>0.02</v>
      </c>
      <c r="Y318">
        <v>160.27000000000001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22</v>
      </c>
      <c r="AG318">
        <v>0</v>
      </c>
      <c r="AH318">
        <v>2</v>
      </c>
      <c r="AI318">
        <v>312244735</v>
      </c>
      <c r="AJ318">
        <v>287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ROW(Source!A271)</f>
        <v>271</v>
      </c>
      <c r="B319">
        <v>312244745</v>
      </c>
      <c r="C319">
        <v>312244730</v>
      </c>
      <c r="D319">
        <v>277862533</v>
      </c>
      <c r="E319">
        <v>1</v>
      </c>
      <c r="F319">
        <v>1</v>
      </c>
      <c r="G319">
        <v>1</v>
      </c>
      <c r="H319">
        <v>3</v>
      </c>
      <c r="I319" t="s">
        <v>668</v>
      </c>
      <c r="J319" t="s">
        <v>669</v>
      </c>
      <c r="K319" t="s">
        <v>670</v>
      </c>
      <c r="L319">
        <v>1346</v>
      </c>
      <c r="N319">
        <v>1009</v>
      </c>
      <c r="O319" t="s">
        <v>31</v>
      </c>
      <c r="P319" t="s">
        <v>31</v>
      </c>
      <c r="Q319">
        <v>1</v>
      </c>
      <c r="X319">
        <v>0.1</v>
      </c>
      <c r="Y319">
        <v>238.29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22</v>
      </c>
      <c r="AG319">
        <v>0</v>
      </c>
      <c r="AH319">
        <v>2</v>
      </c>
      <c r="AI319">
        <v>312244736</v>
      </c>
      <c r="AJ319">
        <v>288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ROW(Source!A271)</f>
        <v>271</v>
      </c>
      <c r="B320">
        <v>312244746</v>
      </c>
      <c r="C320">
        <v>312244730</v>
      </c>
      <c r="D320">
        <v>277869627</v>
      </c>
      <c r="E320">
        <v>1</v>
      </c>
      <c r="F320">
        <v>1</v>
      </c>
      <c r="G320">
        <v>1</v>
      </c>
      <c r="H320">
        <v>3</v>
      </c>
      <c r="I320" t="s">
        <v>674</v>
      </c>
      <c r="J320" t="s">
        <v>675</v>
      </c>
      <c r="K320" t="s">
        <v>676</v>
      </c>
      <c r="L320">
        <v>1346</v>
      </c>
      <c r="N320">
        <v>1009</v>
      </c>
      <c r="O320" t="s">
        <v>31</v>
      </c>
      <c r="P320" t="s">
        <v>31</v>
      </c>
      <c r="Q320">
        <v>1</v>
      </c>
      <c r="X320">
        <v>0.02</v>
      </c>
      <c r="Y320">
        <v>56.11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22</v>
      </c>
      <c r="AG320">
        <v>0</v>
      </c>
      <c r="AH320">
        <v>2</v>
      </c>
      <c r="AI320">
        <v>312244737</v>
      </c>
      <c r="AJ320">
        <v>289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ROW(Source!A271)</f>
        <v>271</v>
      </c>
      <c r="B321">
        <v>312244747</v>
      </c>
      <c r="C321">
        <v>312244730</v>
      </c>
      <c r="D321">
        <v>277881237</v>
      </c>
      <c r="E321">
        <v>1</v>
      </c>
      <c r="F321">
        <v>1</v>
      </c>
      <c r="G321">
        <v>1</v>
      </c>
      <c r="H321">
        <v>3</v>
      </c>
      <c r="I321" t="s">
        <v>742</v>
      </c>
      <c r="J321" t="s">
        <v>743</v>
      </c>
      <c r="K321" t="s">
        <v>744</v>
      </c>
      <c r="L321">
        <v>1348</v>
      </c>
      <c r="N321">
        <v>1009</v>
      </c>
      <c r="O321" t="s">
        <v>39</v>
      </c>
      <c r="P321" t="s">
        <v>39</v>
      </c>
      <c r="Q321">
        <v>1000</v>
      </c>
      <c r="X321">
        <v>2.0000000000000002E-5</v>
      </c>
      <c r="Y321">
        <v>625256.9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22</v>
      </c>
      <c r="AG321">
        <v>0</v>
      </c>
      <c r="AH321">
        <v>2</v>
      </c>
      <c r="AI321">
        <v>312244738</v>
      </c>
      <c r="AJ321">
        <v>290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ROW(Source!A271)</f>
        <v>271</v>
      </c>
      <c r="B322">
        <v>312244748</v>
      </c>
      <c r="C322">
        <v>312244730</v>
      </c>
      <c r="D322">
        <v>277907767</v>
      </c>
      <c r="E322">
        <v>1</v>
      </c>
      <c r="F322">
        <v>1</v>
      </c>
      <c r="G322">
        <v>1</v>
      </c>
      <c r="H322">
        <v>3</v>
      </c>
      <c r="I322" t="s">
        <v>745</v>
      </c>
      <c r="J322" t="s">
        <v>746</v>
      </c>
      <c r="K322" t="s">
        <v>747</v>
      </c>
      <c r="L322">
        <v>1371</v>
      </c>
      <c r="N322">
        <v>1013</v>
      </c>
      <c r="O322" t="s">
        <v>20</v>
      </c>
      <c r="P322" t="s">
        <v>20</v>
      </c>
      <c r="Q322">
        <v>1</v>
      </c>
      <c r="X322">
        <v>2.1</v>
      </c>
      <c r="Y322">
        <v>635.88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22</v>
      </c>
      <c r="AG322">
        <v>0</v>
      </c>
      <c r="AH322">
        <v>2</v>
      </c>
      <c r="AI322">
        <v>312244739</v>
      </c>
      <c r="AJ322">
        <v>291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ROW(Source!A307)</f>
        <v>307</v>
      </c>
      <c r="B323">
        <v>312244753</v>
      </c>
      <c r="C323">
        <v>312244749</v>
      </c>
      <c r="D323">
        <v>277560257</v>
      </c>
      <c r="E323">
        <v>109</v>
      </c>
      <c r="F323">
        <v>1</v>
      </c>
      <c r="G323">
        <v>1</v>
      </c>
      <c r="H323">
        <v>1</v>
      </c>
      <c r="I323" t="s">
        <v>708</v>
      </c>
      <c r="J323" t="s">
        <v>3</v>
      </c>
      <c r="K323" t="s">
        <v>709</v>
      </c>
      <c r="L323">
        <v>1191</v>
      </c>
      <c r="N323">
        <v>1013</v>
      </c>
      <c r="O323" t="s">
        <v>657</v>
      </c>
      <c r="P323" t="s">
        <v>657</v>
      </c>
      <c r="Q323">
        <v>1</v>
      </c>
      <c r="X323">
        <v>0.61</v>
      </c>
      <c r="Y323">
        <v>0</v>
      </c>
      <c r="Z323">
        <v>0</v>
      </c>
      <c r="AA323">
        <v>0</v>
      </c>
      <c r="AB323">
        <v>406.64</v>
      </c>
      <c r="AC323">
        <v>0</v>
      </c>
      <c r="AD323">
        <v>1</v>
      </c>
      <c r="AE323">
        <v>1</v>
      </c>
      <c r="AF323" t="s">
        <v>3</v>
      </c>
      <c r="AG323">
        <v>0.61</v>
      </c>
      <c r="AH323">
        <v>2</v>
      </c>
      <c r="AI323">
        <v>312244750</v>
      </c>
      <c r="AJ323">
        <v>292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ROW(Source!A307)</f>
        <v>307</v>
      </c>
      <c r="B324">
        <v>312244754</v>
      </c>
      <c r="C324">
        <v>312244749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658</v>
      </c>
      <c r="J324" t="s">
        <v>3</v>
      </c>
      <c r="K324" t="s">
        <v>659</v>
      </c>
      <c r="L324">
        <v>1191</v>
      </c>
      <c r="N324">
        <v>1013</v>
      </c>
      <c r="O324" t="s">
        <v>657</v>
      </c>
      <c r="P324" t="s">
        <v>657</v>
      </c>
      <c r="Q324">
        <v>1</v>
      </c>
      <c r="X324">
        <v>0.03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0.03</v>
      </c>
      <c r="AH324">
        <v>2</v>
      </c>
      <c r="AI324">
        <v>312244751</v>
      </c>
      <c r="AJ324">
        <v>293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ROW(Source!A307)</f>
        <v>307</v>
      </c>
      <c r="B325">
        <v>312244755</v>
      </c>
      <c r="C325">
        <v>312244749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664</v>
      </c>
      <c r="J325" t="s">
        <v>665</v>
      </c>
      <c r="K325" t="s">
        <v>666</v>
      </c>
      <c r="L325">
        <v>1368</v>
      </c>
      <c r="N325">
        <v>1011</v>
      </c>
      <c r="O325" t="s">
        <v>443</v>
      </c>
      <c r="P325" t="s">
        <v>443</v>
      </c>
      <c r="Q325">
        <v>1</v>
      </c>
      <c r="X325">
        <v>0.03</v>
      </c>
      <c r="Y325">
        <v>0</v>
      </c>
      <c r="Z325">
        <v>544.70000000000005</v>
      </c>
      <c r="AA325">
        <v>477.98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0.03</v>
      </c>
      <c r="AH325">
        <v>2</v>
      </c>
      <c r="AI325">
        <v>312244752</v>
      </c>
      <c r="AJ325">
        <v>294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ROW(Source!A308)</f>
        <v>308</v>
      </c>
      <c r="B326">
        <v>312244761</v>
      </c>
      <c r="C326">
        <v>312244756</v>
      </c>
      <c r="D326">
        <v>277560289</v>
      </c>
      <c r="E326">
        <v>109</v>
      </c>
      <c r="F326">
        <v>1</v>
      </c>
      <c r="G326">
        <v>1</v>
      </c>
      <c r="H326">
        <v>1</v>
      </c>
      <c r="I326" t="s">
        <v>734</v>
      </c>
      <c r="J326" t="s">
        <v>3</v>
      </c>
      <c r="K326" t="s">
        <v>735</v>
      </c>
      <c r="L326">
        <v>1191</v>
      </c>
      <c r="N326">
        <v>1013</v>
      </c>
      <c r="O326" t="s">
        <v>657</v>
      </c>
      <c r="P326" t="s">
        <v>657</v>
      </c>
      <c r="Q326">
        <v>1</v>
      </c>
      <c r="X326">
        <v>1.27</v>
      </c>
      <c r="Y326">
        <v>0</v>
      </c>
      <c r="Z326">
        <v>0</v>
      </c>
      <c r="AA326">
        <v>0</v>
      </c>
      <c r="AB326">
        <v>451.23</v>
      </c>
      <c r="AC326">
        <v>0</v>
      </c>
      <c r="AD326">
        <v>1</v>
      </c>
      <c r="AE326">
        <v>1</v>
      </c>
      <c r="AF326" t="s">
        <v>3</v>
      </c>
      <c r="AG326">
        <v>1.27</v>
      </c>
      <c r="AH326">
        <v>2</v>
      </c>
      <c r="AI326">
        <v>312244757</v>
      </c>
      <c r="AJ326">
        <v>295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ROW(Source!A308)</f>
        <v>308</v>
      </c>
      <c r="B327">
        <v>312244762</v>
      </c>
      <c r="C327">
        <v>312244756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658</v>
      </c>
      <c r="J327" t="s">
        <v>3</v>
      </c>
      <c r="K327" t="s">
        <v>659</v>
      </c>
      <c r="L327">
        <v>1191</v>
      </c>
      <c r="N327">
        <v>1013</v>
      </c>
      <c r="O327" t="s">
        <v>657</v>
      </c>
      <c r="P327" t="s">
        <v>657</v>
      </c>
      <c r="Q327">
        <v>1</v>
      </c>
      <c r="X327">
        <v>0.13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t="s">
        <v>3</v>
      </c>
      <c r="AG327">
        <v>0.13</v>
      </c>
      <c r="AH327">
        <v>2</v>
      </c>
      <c r="AI327">
        <v>312244758</v>
      </c>
      <c r="AJ327">
        <v>296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ROW(Source!A308)</f>
        <v>308</v>
      </c>
      <c r="B328">
        <v>312244763</v>
      </c>
      <c r="C328">
        <v>312244756</v>
      </c>
      <c r="D328">
        <v>277944868</v>
      </c>
      <c r="E328">
        <v>1</v>
      </c>
      <c r="F328">
        <v>1</v>
      </c>
      <c r="G328">
        <v>1</v>
      </c>
      <c r="H328">
        <v>2</v>
      </c>
      <c r="I328" t="s">
        <v>728</v>
      </c>
      <c r="J328" t="s">
        <v>729</v>
      </c>
      <c r="K328" t="s">
        <v>730</v>
      </c>
      <c r="L328">
        <v>1368</v>
      </c>
      <c r="N328">
        <v>1011</v>
      </c>
      <c r="O328" t="s">
        <v>443</v>
      </c>
      <c r="P328" t="s">
        <v>443</v>
      </c>
      <c r="Q328">
        <v>1</v>
      </c>
      <c r="X328">
        <v>0.06</v>
      </c>
      <c r="Y328">
        <v>0</v>
      </c>
      <c r="Z328">
        <v>346.73</v>
      </c>
      <c r="AA328">
        <v>477.98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0.06</v>
      </c>
      <c r="AH328">
        <v>2</v>
      </c>
      <c r="AI328">
        <v>312244759</v>
      </c>
      <c r="AJ328">
        <v>297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ROW(Source!A308)</f>
        <v>308</v>
      </c>
      <c r="B329">
        <v>312244764</v>
      </c>
      <c r="C329">
        <v>312244756</v>
      </c>
      <c r="D329">
        <v>277945805</v>
      </c>
      <c r="E329">
        <v>1</v>
      </c>
      <c r="F329">
        <v>1</v>
      </c>
      <c r="G329">
        <v>1</v>
      </c>
      <c r="H329">
        <v>2</v>
      </c>
      <c r="I329" t="s">
        <v>664</v>
      </c>
      <c r="J329" t="s">
        <v>665</v>
      </c>
      <c r="K329" t="s">
        <v>666</v>
      </c>
      <c r="L329">
        <v>1368</v>
      </c>
      <c r="N329">
        <v>1011</v>
      </c>
      <c r="O329" t="s">
        <v>443</v>
      </c>
      <c r="P329" t="s">
        <v>443</v>
      </c>
      <c r="Q329">
        <v>1</v>
      </c>
      <c r="X329">
        <v>7.0000000000000007E-2</v>
      </c>
      <c r="Y329">
        <v>0</v>
      </c>
      <c r="Z329">
        <v>544.70000000000005</v>
      </c>
      <c r="AA329">
        <v>477.98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7.0000000000000007E-2</v>
      </c>
      <c r="AH329">
        <v>2</v>
      </c>
      <c r="AI329">
        <v>312244760</v>
      </c>
      <c r="AJ329">
        <v>298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ROW(Source!A308)</f>
        <v>308</v>
      </c>
      <c r="B330">
        <v>312244765</v>
      </c>
      <c r="C330">
        <v>312244756</v>
      </c>
      <c r="D330">
        <v>277867733</v>
      </c>
      <c r="E330">
        <v>1</v>
      </c>
      <c r="F330">
        <v>1</v>
      </c>
      <c r="G330">
        <v>1</v>
      </c>
      <c r="H330">
        <v>3</v>
      </c>
      <c r="I330" t="s">
        <v>29</v>
      </c>
      <c r="J330" t="s">
        <v>32</v>
      </c>
      <c r="K330" t="s">
        <v>30</v>
      </c>
      <c r="L330">
        <v>1346</v>
      </c>
      <c r="N330">
        <v>1009</v>
      </c>
      <c r="O330" t="s">
        <v>31</v>
      </c>
      <c r="P330" t="s">
        <v>31</v>
      </c>
      <c r="Q330">
        <v>1</v>
      </c>
      <c r="X330">
        <v>0</v>
      </c>
      <c r="Y330">
        <v>174.93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22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ROW(Source!A308)</f>
        <v>308</v>
      </c>
      <c r="B331">
        <v>312244766</v>
      </c>
      <c r="C331">
        <v>312244756</v>
      </c>
      <c r="D331">
        <v>277562634</v>
      </c>
      <c r="E331">
        <v>109</v>
      </c>
      <c r="F331">
        <v>1</v>
      </c>
      <c r="G331">
        <v>1</v>
      </c>
      <c r="H331">
        <v>3</v>
      </c>
      <c r="I331" t="s">
        <v>37</v>
      </c>
      <c r="J331" t="s">
        <v>3</v>
      </c>
      <c r="K331" t="s">
        <v>38</v>
      </c>
      <c r="L331">
        <v>1348</v>
      </c>
      <c r="N331">
        <v>1009</v>
      </c>
      <c r="O331" t="s">
        <v>39</v>
      </c>
      <c r="P331" t="s">
        <v>39</v>
      </c>
      <c r="Q331">
        <v>1000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22</v>
      </c>
      <c r="AG331">
        <v>0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ROW(Source!A308)</f>
        <v>308</v>
      </c>
      <c r="B332">
        <v>312244767</v>
      </c>
      <c r="C332">
        <v>312244756</v>
      </c>
      <c r="D332">
        <v>277562780</v>
      </c>
      <c r="E332">
        <v>109</v>
      </c>
      <c r="F332">
        <v>1</v>
      </c>
      <c r="G332">
        <v>1</v>
      </c>
      <c r="H332">
        <v>3</v>
      </c>
      <c r="I332" t="s">
        <v>41</v>
      </c>
      <c r="J332" t="s">
        <v>3</v>
      </c>
      <c r="K332" t="s">
        <v>42</v>
      </c>
      <c r="L332">
        <v>1346</v>
      </c>
      <c r="N332">
        <v>1009</v>
      </c>
      <c r="O332" t="s">
        <v>31</v>
      </c>
      <c r="P332" t="s">
        <v>31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22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ROW(Source!A308)</f>
        <v>308</v>
      </c>
      <c r="B333">
        <v>312244768</v>
      </c>
      <c r="C333">
        <v>312244756</v>
      </c>
      <c r="D333">
        <v>277565419</v>
      </c>
      <c r="E333">
        <v>109</v>
      </c>
      <c r="F333">
        <v>1</v>
      </c>
      <c r="G333">
        <v>1</v>
      </c>
      <c r="H333">
        <v>3</v>
      </c>
      <c r="I333" t="s">
        <v>802</v>
      </c>
      <c r="J333" t="s">
        <v>3</v>
      </c>
      <c r="K333" t="s">
        <v>803</v>
      </c>
      <c r="L333">
        <v>1348</v>
      </c>
      <c r="N333">
        <v>1009</v>
      </c>
      <c r="O333" t="s">
        <v>39</v>
      </c>
      <c r="P333" t="s">
        <v>39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22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ROW(Source!A308)</f>
        <v>308</v>
      </c>
      <c r="B334">
        <v>312244769</v>
      </c>
      <c r="C334">
        <v>312244756</v>
      </c>
      <c r="D334">
        <v>277565451</v>
      </c>
      <c r="E334">
        <v>109</v>
      </c>
      <c r="F334">
        <v>1</v>
      </c>
      <c r="G334">
        <v>1</v>
      </c>
      <c r="H334">
        <v>3</v>
      </c>
      <c r="I334" t="s">
        <v>47</v>
      </c>
      <c r="J334" t="s">
        <v>3</v>
      </c>
      <c r="K334" t="s">
        <v>804</v>
      </c>
      <c r="L334">
        <v>1371</v>
      </c>
      <c r="N334">
        <v>1013</v>
      </c>
      <c r="O334" t="s">
        <v>20</v>
      </c>
      <c r="P334" t="s">
        <v>20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22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ROW(Source!A308)</f>
        <v>308</v>
      </c>
      <c r="B335">
        <v>312244770</v>
      </c>
      <c r="C335">
        <v>312244756</v>
      </c>
      <c r="D335">
        <v>277565474</v>
      </c>
      <c r="E335">
        <v>109</v>
      </c>
      <c r="F335">
        <v>1</v>
      </c>
      <c r="G335">
        <v>1</v>
      </c>
      <c r="H335">
        <v>3</v>
      </c>
      <c r="I335" t="s">
        <v>93</v>
      </c>
      <c r="J335" t="s">
        <v>3</v>
      </c>
      <c r="K335" t="s">
        <v>805</v>
      </c>
      <c r="L335">
        <v>1346</v>
      </c>
      <c r="N335">
        <v>1009</v>
      </c>
      <c r="O335" t="s">
        <v>31</v>
      </c>
      <c r="P335" t="s">
        <v>31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22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ROW(Source!A309)</f>
        <v>309</v>
      </c>
      <c r="B336">
        <v>312267692</v>
      </c>
      <c r="C336">
        <v>312267688</v>
      </c>
      <c r="D336">
        <v>75631448</v>
      </c>
      <c r="E336">
        <v>109</v>
      </c>
      <c r="F336">
        <v>1</v>
      </c>
      <c r="G336">
        <v>1</v>
      </c>
      <c r="H336">
        <v>1</v>
      </c>
      <c r="I336" t="s">
        <v>708</v>
      </c>
      <c r="J336" t="s">
        <v>3</v>
      </c>
      <c r="K336" t="s">
        <v>709</v>
      </c>
      <c r="L336">
        <v>1191</v>
      </c>
      <c r="N336">
        <v>1013</v>
      </c>
      <c r="O336" t="s">
        <v>657</v>
      </c>
      <c r="P336" t="s">
        <v>657</v>
      </c>
      <c r="Q336">
        <v>1</v>
      </c>
      <c r="X336">
        <v>0.61</v>
      </c>
      <c r="Y336">
        <v>0</v>
      </c>
      <c r="Z336">
        <v>0</v>
      </c>
      <c r="AA336">
        <v>0</v>
      </c>
      <c r="AB336">
        <v>406.64</v>
      </c>
      <c r="AC336">
        <v>0</v>
      </c>
      <c r="AD336">
        <v>1</v>
      </c>
      <c r="AE336">
        <v>1</v>
      </c>
      <c r="AF336" t="s">
        <v>3</v>
      </c>
      <c r="AG336">
        <v>0.61</v>
      </c>
      <c r="AH336">
        <v>2</v>
      </c>
      <c r="AI336">
        <v>312267689</v>
      </c>
      <c r="AJ336">
        <v>299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ROW(Source!A309)</f>
        <v>309</v>
      </c>
      <c r="B337">
        <v>312267693</v>
      </c>
      <c r="C337">
        <v>312267688</v>
      </c>
      <c r="D337">
        <v>75629607</v>
      </c>
      <c r="E337">
        <v>109</v>
      </c>
      <c r="F337">
        <v>1</v>
      </c>
      <c r="G337">
        <v>1</v>
      </c>
      <c r="H337">
        <v>1</v>
      </c>
      <c r="I337" t="s">
        <v>658</v>
      </c>
      <c r="J337" t="s">
        <v>3</v>
      </c>
      <c r="K337" t="s">
        <v>659</v>
      </c>
      <c r="L337">
        <v>1191</v>
      </c>
      <c r="N337">
        <v>1013</v>
      </c>
      <c r="O337" t="s">
        <v>657</v>
      </c>
      <c r="P337" t="s">
        <v>657</v>
      </c>
      <c r="Q337">
        <v>1</v>
      </c>
      <c r="X337">
        <v>0.03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0.03</v>
      </c>
      <c r="AH337">
        <v>2</v>
      </c>
      <c r="AI337">
        <v>312267690</v>
      </c>
      <c r="AJ337">
        <v>300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ROW(Source!A309)</f>
        <v>309</v>
      </c>
      <c r="B338">
        <v>312267694</v>
      </c>
      <c r="C338">
        <v>312267688</v>
      </c>
      <c r="D338">
        <v>277945805</v>
      </c>
      <c r="E338">
        <v>1</v>
      </c>
      <c r="F338">
        <v>1</v>
      </c>
      <c r="G338">
        <v>1</v>
      </c>
      <c r="H338">
        <v>2</v>
      </c>
      <c r="I338" t="s">
        <v>664</v>
      </c>
      <c r="J338" t="s">
        <v>665</v>
      </c>
      <c r="K338" t="s">
        <v>666</v>
      </c>
      <c r="L338">
        <v>1368</v>
      </c>
      <c r="N338">
        <v>1011</v>
      </c>
      <c r="O338" t="s">
        <v>443</v>
      </c>
      <c r="P338" t="s">
        <v>443</v>
      </c>
      <c r="Q338">
        <v>1</v>
      </c>
      <c r="X338">
        <v>0.03</v>
      </c>
      <c r="Y338">
        <v>0</v>
      </c>
      <c r="Z338">
        <v>544.70000000000005</v>
      </c>
      <c r="AA338">
        <v>477.98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0.03</v>
      </c>
      <c r="AH338">
        <v>2</v>
      </c>
      <c r="AI338">
        <v>312267691</v>
      </c>
      <c r="AJ338">
        <v>301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ROW(Source!A310)</f>
        <v>310</v>
      </c>
      <c r="B339">
        <v>312267700</v>
      </c>
      <c r="C339">
        <v>312267695</v>
      </c>
      <c r="D339">
        <v>75629659</v>
      </c>
      <c r="E339">
        <v>109</v>
      </c>
      <c r="F339">
        <v>1</v>
      </c>
      <c r="G339">
        <v>1</v>
      </c>
      <c r="H339">
        <v>1</v>
      </c>
      <c r="I339" t="s">
        <v>734</v>
      </c>
      <c r="J339" t="s">
        <v>3</v>
      </c>
      <c r="K339" t="s">
        <v>735</v>
      </c>
      <c r="L339">
        <v>1191</v>
      </c>
      <c r="N339">
        <v>1013</v>
      </c>
      <c r="O339" t="s">
        <v>657</v>
      </c>
      <c r="P339" t="s">
        <v>657</v>
      </c>
      <c r="Q339">
        <v>1</v>
      </c>
      <c r="X339">
        <v>1.27</v>
      </c>
      <c r="Y339">
        <v>0</v>
      </c>
      <c r="Z339">
        <v>0</v>
      </c>
      <c r="AA339">
        <v>0</v>
      </c>
      <c r="AB339">
        <v>451.23</v>
      </c>
      <c r="AC339">
        <v>0</v>
      </c>
      <c r="AD339">
        <v>1</v>
      </c>
      <c r="AE339">
        <v>1</v>
      </c>
      <c r="AF339" t="s">
        <v>3</v>
      </c>
      <c r="AG339">
        <v>1.27</v>
      </c>
      <c r="AH339">
        <v>2</v>
      </c>
      <c r="AI339">
        <v>312267696</v>
      </c>
      <c r="AJ339">
        <v>302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ROW(Source!A310)</f>
        <v>310</v>
      </c>
      <c r="B340">
        <v>312267701</v>
      </c>
      <c r="C340">
        <v>312267695</v>
      </c>
      <c r="D340">
        <v>75629607</v>
      </c>
      <c r="E340">
        <v>109</v>
      </c>
      <c r="F340">
        <v>1</v>
      </c>
      <c r="G340">
        <v>1</v>
      </c>
      <c r="H340">
        <v>1</v>
      </c>
      <c r="I340" t="s">
        <v>658</v>
      </c>
      <c r="J340" t="s">
        <v>3</v>
      </c>
      <c r="K340" t="s">
        <v>659</v>
      </c>
      <c r="L340">
        <v>1191</v>
      </c>
      <c r="N340">
        <v>1013</v>
      </c>
      <c r="O340" t="s">
        <v>657</v>
      </c>
      <c r="P340" t="s">
        <v>657</v>
      </c>
      <c r="Q340">
        <v>1</v>
      </c>
      <c r="X340">
        <v>0.13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0.13</v>
      </c>
      <c r="AH340">
        <v>2</v>
      </c>
      <c r="AI340">
        <v>312267697</v>
      </c>
      <c r="AJ340">
        <v>303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ROW(Source!A310)</f>
        <v>310</v>
      </c>
      <c r="B341">
        <v>312267702</v>
      </c>
      <c r="C341">
        <v>312267695</v>
      </c>
      <c r="D341">
        <v>277944868</v>
      </c>
      <c r="E341">
        <v>1</v>
      </c>
      <c r="F341">
        <v>1</v>
      </c>
      <c r="G341">
        <v>1</v>
      </c>
      <c r="H341">
        <v>2</v>
      </c>
      <c r="I341" t="s">
        <v>728</v>
      </c>
      <c r="J341" t="s">
        <v>729</v>
      </c>
      <c r="K341" t="s">
        <v>730</v>
      </c>
      <c r="L341">
        <v>1368</v>
      </c>
      <c r="N341">
        <v>1011</v>
      </c>
      <c r="O341" t="s">
        <v>443</v>
      </c>
      <c r="P341" t="s">
        <v>443</v>
      </c>
      <c r="Q341">
        <v>1</v>
      </c>
      <c r="X341">
        <v>0.06</v>
      </c>
      <c r="Y341">
        <v>0</v>
      </c>
      <c r="Z341">
        <v>346.73</v>
      </c>
      <c r="AA341">
        <v>477.98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0.06</v>
      </c>
      <c r="AH341">
        <v>2</v>
      </c>
      <c r="AI341">
        <v>312267698</v>
      </c>
      <c r="AJ341">
        <v>304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ROW(Source!A310)</f>
        <v>310</v>
      </c>
      <c r="B342">
        <v>312267703</v>
      </c>
      <c r="C342">
        <v>312267695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664</v>
      </c>
      <c r="J342" t="s">
        <v>665</v>
      </c>
      <c r="K342" t="s">
        <v>666</v>
      </c>
      <c r="L342">
        <v>1368</v>
      </c>
      <c r="N342">
        <v>1011</v>
      </c>
      <c r="O342" t="s">
        <v>443</v>
      </c>
      <c r="P342" t="s">
        <v>443</v>
      </c>
      <c r="Q342">
        <v>1</v>
      </c>
      <c r="X342">
        <v>7.0000000000000007E-2</v>
      </c>
      <c r="Y342">
        <v>0</v>
      </c>
      <c r="Z342">
        <v>544.70000000000005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7.0000000000000007E-2</v>
      </c>
      <c r="AH342">
        <v>2</v>
      </c>
      <c r="AI342">
        <v>312267699</v>
      </c>
      <c r="AJ342">
        <v>305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ROW(Source!A310)</f>
        <v>310</v>
      </c>
      <c r="B343">
        <v>312267704</v>
      </c>
      <c r="C343">
        <v>312267695</v>
      </c>
      <c r="D343">
        <v>277867733</v>
      </c>
      <c r="E343">
        <v>1</v>
      </c>
      <c r="F343">
        <v>1</v>
      </c>
      <c r="G343">
        <v>1</v>
      </c>
      <c r="H343">
        <v>3</v>
      </c>
      <c r="I343" t="s">
        <v>29</v>
      </c>
      <c r="J343" t="s">
        <v>32</v>
      </c>
      <c r="K343" t="s">
        <v>30</v>
      </c>
      <c r="L343">
        <v>1346</v>
      </c>
      <c r="N343">
        <v>1009</v>
      </c>
      <c r="O343" t="s">
        <v>31</v>
      </c>
      <c r="P343" t="s">
        <v>31</v>
      </c>
      <c r="Q343">
        <v>1</v>
      </c>
      <c r="X343">
        <v>0</v>
      </c>
      <c r="Y343">
        <v>174.93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22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ROW(Source!A310)</f>
        <v>310</v>
      </c>
      <c r="B344">
        <v>312267705</v>
      </c>
      <c r="C344">
        <v>312267695</v>
      </c>
      <c r="D344">
        <v>277562634</v>
      </c>
      <c r="E344">
        <v>109</v>
      </c>
      <c r="F344">
        <v>1</v>
      </c>
      <c r="G344">
        <v>1</v>
      </c>
      <c r="H344">
        <v>3</v>
      </c>
      <c r="I344" t="s">
        <v>37</v>
      </c>
      <c r="J344" t="s">
        <v>3</v>
      </c>
      <c r="K344" t="s">
        <v>38</v>
      </c>
      <c r="L344">
        <v>1348</v>
      </c>
      <c r="N344">
        <v>1009</v>
      </c>
      <c r="O344" t="s">
        <v>39</v>
      </c>
      <c r="P344" t="s">
        <v>39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22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ROW(Source!A310)</f>
        <v>310</v>
      </c>
      <c r="B345">
        <v>312267706</v>
      </c>
      <c r="C345">
        <v>312267695</v>
      </c>
      <c r="D345">
        <v>277562780</v>
      </c>
      <c r="E345">
        <v>109</v>
      </c>
      <c r="F345">
        <v>1</v>
      </c>
      <c r="G345">
        <v>1</v>
      </c>
      <c r="H345">
        <v>3</v>
      </c>
      <c r="I345" t="s">
        <v>41</v>
      </c>
      <c r="J345" t="s">
        <v>3</v>
      </c>
      <c r="K345" t="s">
        <v>42</v>
      </c>
      <c r="L345">
        <v>1346</v>
      </c>
      <c r="N345">
        <v>1009</v>
      </c>
      <c r="O345" t="s">
        <v>31</v>
      </c>
      <c r="P345" t="s">
        <v>31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22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ROW(Source!A310)</f>
        <v>310</v>
      </c>
      <c r="B346">
        <v>312267707</v>
      </c>
      <c r="C346">
        <v>312267695</v>
      </c>
      <c r="D346">
        <v>277565419</v>
      </c>
      <c r="E346">
        <v>109</v>
      </c>
      <c r="F346">
        <v>1</v>
      </c>
      <c r="G346">
        <v>1</v>
      </c>
      <c r="H346">
        <v>3</v>
      </c>
      <c r="I346" t="s">
        <v>802</v>
      </c>
      <c r="J346" t="s">
        <v>3</v>
      </c>
      <c r="K346" t="s">
        <v>803</v>
      </c>
      <c r="L346">
        <v>1348</v>
      </c>
      <c r="N346">
        <v>1009</v>
      </c>
      <c r="O346" t="s">
        <v>39</v>
      </c>
      <c r="P346" t="s">
        <v>39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22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ROW(Source!A310)</f>
        <v>310</v>
      </c>
      <c r="B347">
        <v>312267708</v>
      </c>
      <c r="C347">
        <v>312267695</v>
      </c>
      <c r="D347">
        <v>277565451</v>
      </c>
      <c r="E347">
        <v>109</v>
      </c>
      <c r="F347">
        <v>1</v>
      </c>
      <c r="G347">
        <v>1</v>
      </c>
      <c r="H347">
        <v>3</v>
      </c>
      <c r="I347" t="s">
        <v>47</v>
      </c>
      <c r="J347" t="s">
        <v>3</v>
      </c>
      <c r="K347" t="s">
        <v>804</v>
      </c>
      <c r="L347">
        <v>1371</v>
      </c>
      <c r="N347">
        <v>1013</v>
      </c>
      <c r="O347" t="s">
        <v>20</v>
      </c>
      <c r="P347" t="s">
        <v>20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22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ROW(Source!A310)</f>
        <v>310</v>
      </c>
      <c r="B348">
        <v>312267709</v>
      </c>
      <c r="C348">
        <v>312267695</v>
      </c>
      <c r="D348">
        <v>277565474</v>
      </c>
      <c r="E348">
        <v>109</v>
      </c>
      <c r="F348">
        <v>1</v>
      </c>
      <c r="G348">
        <v>1</v>
      </c>
      <c r="H348">
        <v>3</v>
      </c>
      <c r="I348" t="s">
        <v>93</v>
      </c>
      <c r="J348" t="s">
        <v>3</v>
      </c>
      <c r="K348" t="s">
        <v>805</v>
      </c>
      <c r="L348">
        <v>1346</v>
      </c>
      <c r="N348">
        <v>1009</v>
      </c>
      <c r="O348" t="s">
        <v>31</v>
      </c>
      <c r="P348" t="s">
        <v>31</v>
      </c>
      <c r="Q348">
        <v>1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22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ROW(Source!A346)</f>
        <v>346</v>
      </c>
      <c r="B349">
        <v>312244776</v>
      </c>
      <c r="C349">
        <v>312244771</v>
      </c>
      <c r="D349">
        <v>277560270</v>
      </c>
      <c r="E349">
        <v>109</v>
      </c>
      <c r="F349">
        <v>1</v>
      </c>
      <c r="G349">
        <v>1</v>
      </c>
      <c r="H349">
        <v>1</v>
      </c>
      <c r="I349" t="s">
        <v>736</v>
      </c>
      <c r="J349" t="s">
        <v>3</v>
      </c>
      <c r="K349" t="s">
        <v>737</v>
      </c>
      <c r="L349">
        <v>1191</v>
      </c>
      <c r="N349">
        <v>1013</v>
      </c>
      <c r="O349" t="s">
        <v>657</v>
      </c>
      <c r="P349" t="s">
        <v>657</v>
      </c>
      <c r="Q349">
        <v>1</v>
      </c>
      <c r="X349">
        <v>1.27</v>
      </c>
      <c r="Y349">
        <v>0</v>
      </c>
      <c r="Z349">
        <v>0</v>
      </c>
      <c r="AA349">
        <v>0</v>
      </c>
      <c r="AB349">
        <v>417.34</v>
      </c>
      <c r="AC349">
        <v>0</v>
      </c>
      <c r="AD349">
        <v>1</v>
      </c>
      <c r="AE349">
        <v>1</v>
      </c>
      <c r="AF349" t="s">
        <v>3</v>
      </c>
      <c r="AG349">
        <v>1.27</v>
      </c>
      <c r="AH349">
        <v>2</v>
      </c>
      <c r="AI349">
        <v>312244772</v>
      </c>
      <c r="AJ349">
        <v>306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ROW(Source!A346)</f>
        <v>346</v>
      </c>
      <c r="B350">
        <v>312244777</v>
      </c>
      <c r="C350">
        <v>312244771</v>
      </c>
      <c r="D350">
        <v>277560491</v>
      </c>
      <c r="E350">
        <v>109</v>
      </c>
      <c r="F350">
        <v>1</v>
      </c>
      <c r="G350">
        <v>1</v>
      </c>
      <c r="H350">
        <v>1</v>
      </c>
      <c r="I350" t="s">
        <v>658</v>
      </c>
      <c r="J350" t="s">
        <v>3</v>
      </c>
      <c r="K350" t="s">
        <v>659</v>
      </c>
      <c r="L350">
        <v>1191</v>
      </c>
      <c r="N350">
        <v>1013</v>
      </c>
      <c r="O350" t="s">
        <v>657</v>
      </c>
      <c r="P350" t="s">
        <v>657</v>
      </c>
      <c r="Q350">
        <v>1</v>
      </c>
      <c r="X350">
        <v>0.41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0.41</v>
      </c>
      <c r="AH350">
        <v>2</v>
      </c>
      <c r="AI350">
        <v>312244773</v>
      </c>
      <c r="AJ350">
        <v>307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ROW(Source!A346)</f>
        <v>346</v>
      </c>
      <c r="B351">
        <v>312244778</v>
      </c>
      <c r="C351">
        <v>312244771</v>
      </c>
      <c r="D351">
        <v>277944868</v>
      </c>
      <c r="E351">
        <v>1</v>
      </c>
      <c r="F351">
        <v>1</v>
      </c>
      <c r="G351">
        <v>1</v>
      </c>
      <c r="H351">
        <v>2</v>
      </c>
      <c r="I351" t="s">
        <v>728</v>
      </c>
      <c r="J351" t="s">
        <v>729</v>
      </c>
      <c r="K351" t="s">
        <v>730</v>
      </c>
      <c r="L351">
        <v>1368</v>
      </c>
      <c r="N351">
        <v>1011</v>
      </c>
      <c r="O351" t="s">
        <v>443</v>
      </c>
      <c r="P351" t="s">
        <v>443</v>
      </c>
      <c r="Q351">
        <v>1</v>
      </c>
      <c r="X351">
        <v>0.35</v>
      </c>
      <c r="Y351">
        <v>0</v>
      </c>
      <c r="Z351">
        <v>346.73</v>
      </c>
      <c r="AA351">
        <v>477.98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0.35</v>
      </c>
      <c r="AH351">
        <v>2</v>
      </c>
      <c r="AI351">
        <v>312244774</v>
      </c>
      <c r="AJ351">
        <v>308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ROW(Source!A346)</f>
        <v>346</v>
      </c>
      <c r="B352">
        <v>312244779</v>
      </c>
      <c r="C352">
        <v>312244771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664</v>
      </c>
      <c r="J352" t="s">
        <v>665</v>
      </c>
      <c r="K352" t="s">
        <v>666</v>
      </c>
      <c r="L352">
        <v>1368</v>
      </c>
      <c r="N352">
        <v>1011</v>
      </c>
      <c r="O352" t="s">
        <v>443</v>
      </c>
      <c r="P352" t="s">
        <v>443</v>
      </c>
      <c r="Q352">
        <v>1</v>
      </c>
      <c r="X352">
        <v>0.06</v>
      </c>
      <c r="Y352">
        <v>0</v>
      </c>
      <c r="Z352">
        <v>544.70000000000005</v>
      </c>
      <c r="AA352">
        <v>477.98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0.06</v>
      </c>
      <c r="AH352">
        <v>2</v>
      </c>
      <c r="AI352">
        <v>312244775</v>
      </c>
      <c r="AJ352">
        <v>309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ROW(Source!A347)</f>
        <v>347</v>
      </c>
      <c r="B353">
        <v>312244785</v>
      </c>
      <c r="C353">
        <v>312244780</v>
      </c>
      <c r="D353">
        <v>277560259</v>
      </c>
      <c r="E353">
        <v>109</v>
      </c>
      <c r="F353">
        <v>1</v>
      </c>
      <c r="G353">
        <v>1</v>
      </c>
      <c r="H353">
        <v>1</v>
      </c>
      <c r="I353" t="s">
        <v>738</v>
      </c>
      <c r="J353" t="s">
        <v>3</v>
      </c>
      <c r="K353" t="s">
        <v>739</v>
      </c>
      <c r="L353">
        <v>1191</v>
      </c>
      <c r="N353">
        <v>1013</v>
      </c>
      <c r="O353" t="s">
        <v>657</v>
      </c>
      <c r="P353" t="s">
        <v>657</v>
      </c>
      <c r="Q353">
        <v>1</v>
      </c>
      <c r="X353">
        <v>0.15</v>
      </c>
      <c r="Y353">
        <v>0</v>
      </c>
      <c r="Z353">
        <v>0</v>
      </c>
      <c r="AA353">
        <v>0</v>
      </c>
      <c r="AB353">
        <v>410.21</v>
      </c>
      <c r="AC353">
        <v>0</v>
      </c>
      <c r="AD353">
        <v>1</v>
      </c>
      <c r="AE353">
        <v>1</v>
      </c>
      <c r="AF353" t="s">
        <v>3</v>
      </c>
      <c r="AG353">
        <v>0.15</v>
      </c>
      <c r="AH353">
        <v>2</v>
      </c>
      <c r="AI353">
        <v>312244781</v>
      </c>
      <c r="AJ353">
        <v>310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ROW(Source!A347)</f>
        <v>347</v>
      </c>
      <c r="B354">
        <v>312244786</v>
      </c>
      <c r="C354">
        <v>312244780</v>
      </c>
      <c r="D354">
        <v>277560491</v>
      </c>
      <c r="E354">
        <v>109</v>
      </c>
      <c r="F354">
        <v>1</v>
      </c>
      <c r="G354">
        <v>1</v>
      </c>
      <c r="H354">
        <v>1</v>
      </c>
      <c r="I354" t="s">
        <v>658</v>
      </c>
      <c r="J354" t="s">
        <v>3</v>
      </c>
      <c r="K354" t="s">
        <v>659</v>
      </c>
      <c r="L354">
        <v>1191</v>
      </c>
      <c r="N354">
        <v>1013</v>
      </c>
      <c r="O354" t="s">
        <v>657</v>
      </c>
      <c r="P354" t="s">
        <v>657</v>
      </c>
      <c r="Q354">
        <v>1</v>
      </c>
      <c r="X354">
        <v>0.08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</v>
      </c>
      <c r="AG354">
        <v>0.08</v>
      </c>
      <c r="AH354">
        <v>2</v>
      </c>
      <c r="AI354">
        <v>312244782</v>
      </c>
      <c r="AJ354">
        <v>311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ROW(Source!A347)</f>
        <v>347</v>
      </c>
      <c r="B355">
        <v>312244787</v>
      </c>
      <c r="C355">
        <v>312244780</v>
      </c>
      <c r="D355">
        <v>277944868</v>
      </c>
      <c r="E355">
        <v>1</v>
      </c>
      <c r="F355">
        <v>1</v>
      </c>
      <c r="G355">
        <v>1</v>
      </c>
      <c r="H355">
        <v>2</v>
      </c>
      <c r="I355" t="s">
        <v>728</v>
      </c>
      <c r="J355" t="s">
        <v>729</v>
      </c>
      <c r="K355" t="s">
        <v>730</v>
      </c>
      <c r="L355">
        <v>1368</v>
      </c>
      <c r="N355">
        <v>1011</v>
      </c>
      <c r="O355" t="s">
        <v>443</v>
      </c>
      <c r="P355" t="s">
        <v>443</v>
      </c>
      <c r="Q355">
        <v>1</v>
      </c>
      <c r="X355">
        <v>7.0000000000000007E-2</v>
      </c>
      <c r="Y355">
        <v>0</v>
      </c>
      <c r="Z355">
        <v>346.73</v>
      </c>
      <c r="AA355">
        <v>477.98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7.0000000000000007E-2</v>
      </c>
      <c r="AH355">
        <v>2</v>
      </c>
      <c r="AI355">
        <v>312244783</v>
      </c>
      <c r="AJ355">
        <v>312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ROW(Source!A347)</f>
        <v>347</v>
      </c>
      <c r="B356">
        <v>312244788</v>
      </c>
      <c r="C356">
        <v>312244780</v>
      </c>
      <c r="D356">
        <v>277945805</v>
      </c>
      <c r="E356">
        <v>1</v>
      </c>
      <c r="F356">
        <v>1</v>
      </c>
      <c r="G356">
        <v>1</v>
      </c>
      <c r="H356">
        <v>2</v>
      </c>
      <c r="I356" t="s">
        <v>664</v>
      </c>
      <c r="J356" t="s">
        <v>665</v>
      </c>
      <c r="K356" t="s">
        <v>666</v>
      </c>
      <c r="L356">
        <v>1368</v>
      </c>
      <c r="N356">
        <v>1011</v>
      </c>
      <c r="O356" t="s">
        <v>443</v>
      </c>
      <c r="P356" t="s">
        <v>443</v>
      </c>
      <c r="Q356">
        <v>1</v>
      </c>
      <c r="X356">
        <v>0.01</v>
      </c>
      <c r="Y356">
        <v>0</v>
      </c>
      <c r="Z356">
        <v>544.70000000000005</v>
      </c>
      <c r="AA356">
        <v>477.98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0.01</v>
      </c>
      <c r="AH356">
        <v>2</v>
      </c>
      <c r="AI356">
        <v>312244784</v>
      </c>
      <c r="AJ356">
        <v>313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ROW(Source!A348)</f>
        <v>348</v>
      </c>
      <c r="B357">
        <v>312244794</v>
      </c>
      <c r="C357">
        <v>312244789</v>
      </c>
      <c r="D357">
        <v>277560270</v>
      </c>
      <c r="E357">
        <v>109</v>
      </c>
      <c r="F357">
        <v>1</v>
      </c>
      <c r="G357">
        <v>1</v>
      </c>
      <c r="H357">
        <v>1</v>
      </c>
      <c r="I357" t="s">
        <v>736</v>
      </c>
      <c r="J357" t="s">
        <v>3</v>
      </c>
      <c r="K357" t="s">
        <v>737</v>
      </c>
      <c r="L357">
        <v>1191</v>
      </c>
      <c r="N357">
        <v>1013</v>
      </c>
      <c r="O357" t="s">
        <v>657</v>
      </c>
      <c r="P357" t="s">
        <v>657</v>
      </c>
      <c r="Q357">
        <v>1</v>
      </c>
      <c r="X357">
        <v>1.27</v>
      </c>
      <c r="Y357">
        <v>0</v>
      </c>
      <c r="Z357">
        <v>0</v>
      </c>
      <c r="AA357">
        <v>0</v>
      </c>
      <c r="AB357">
        <v>417.34</v>
      </c>
      <c r="AC357">
        <v>0</v>
      </c>
      <c r="AD357">
        <v>1</v>
      </c>
      <c r="AE357">
        <v>1</v>
      </c>
      <c r="AF357" t="s">
        <v>3</v>
      </c>
      <c r="AG357">
        <v>1.27</v>
      </c>
      <c r="AH357">
        <v>2</v>
      </c>
      <c r="AI357">
        <v>312244790</v>
      </c>
      <c r="AJ357">
        <v>314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ROW(Source!A348)</f>
        <v>348</v>
      </c>
      <c r="B358">
        <v>312244795</v>
      </c>
      <c r="C358">
        <v>312244789</v>
      </c>
      <c r="D358">
        <v>277560491</v>
      </c>
      <c r="E358">
        <v>109</v>
      </c>
      <c r="F358">
        <v>1</v>
      </c>
      <c r="G358">
        <v>1</v>
      </c>
      <c r="H358">
        <v>1</v>
      </c>
      <c r="I358" t="s">
        <v>658</v>
      </c>
      <c r="J358" t="s">
        <v>3</v>
      </c>
      <c r="K358" t="s">
        <v>659</v>
      </c>
      <c r="L358">
        <v>1191</v>
      </c>
      <c r="N358">
        <v>1013</v>
      </c>
      <c r="O358" t="s">
        <v>657</v>
      </c>
      <c r="P358" t="s">
        <v>657</v>
      </c>
      <c r="Q358">
        <v>1</v>
      </c>
      <c r="X358">
        <v>0.41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</v>
      </c>
      <c r="AG358">
        <v>0.41</v>
      </c>
      <c r="AH358">
        <v>2</v>
      </c>
      <c r="AI358">
        <v>312244791</v>
      </c>
      <c r="AJ358">
        <v>315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ROW(Source!A348)</f>
        <v>348</v>
      </c>
      <c r="B359">
        <v>312244796</v>
      </c>
      <c r="C359">
        <v>312244789</v>
      </c>
      <c r="D359">
        <v>277944868</v>
      </c>
      <c r="E359">
        <v>1</v>
      </c>
      <c r="F359">
        <v>1</v>
      </c>
      <c r="G359">
        <v>1</v>
      </c>
      <c r="H359">
        <v>2</v>
      </c>
      <c r="I359" t="s">
        <v>728</v>
      </c>
      <c r="J359" t="s">
        <v>729</v>
      </c>
      <c r="K359" t="s">
        <v>730</v>
      </c>
      <c r="L359">
        <v>1368</v>
      </c>
      <c r="N359">
        <v>1011</v>
      </c>
      <c r="O359" t="s">
        <v>443</v>
      </c>
      <c r="P359" t="s">
        <v>443</v>
      </c>
      <c r="Q359">
        <v>1</v>
      </c>
      <c r="X359">
        <v>0.35</v>
      </c>
      <c r="Y359">
        <v>0</v>
      </c>
      <c r="Z359">
        <v>346.73</v>
      </c>
      <c r="AA359">
        <v>477.98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0.35</v>
      </c>
      <c r="AH359">
        <v>2</v>
      </c>
      <c r="AI359">
        <v>312244792</v>
      </c>
      <c r="AJ359">
        <v>316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ROW(Source!A348)</f>
        <v>348</v>
      </c>
      <c r="B360">
        <v>312244797</v>
      </c>
      <c r="C360">
        <v>312244789</v>
      </c>
      <c r="D360">
        <v>277945805</v>
      </c>
      <c r="E360">
        <v>1</v>
      </c>
      <c r="F360">
        <v>1</v>
      </c>
      <c r="G360">
        <v>1</v>
      </c>
      <c r="H360">
        <v>2</v>
      </c>
      <c r="I360" t="s">
        <v>664</v>
      </c>
      <c r="J360" t="s">
        <v>665</v>
      </c>
      <c r="K360" t="s">
        <v>666</v>
      </c>
      <c r="L360">
        <v>1368</v>
      </c>
      <c r="N360">
        <v>1011</v>
      </c>
      <c r="O360" t="s">
        <v>443</v>
      </c>
      <c r="P360" t="s">
        <v>443</v>
      </c>
      <c r="Q360">
        <v>1</v>
      </c>
      <c r="X360">
        <v>0.06</v>
      </c>
      <c r="Y360">
        <v>0</v>
      </c>
      <c r="Z360">
        <v>544.70000000000005</v>
      </c>
      <c r="AA360">
        <v>477.98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0.06</v>
      </c>
      <c r="AH360">
        <v>2</v>
      </c>
      <c r="AI360">
        <v>312244793</v>
      </c>
      <c r="AJ360">
        <v>317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ROW(Source!A349)</f>
        <v>349</v>
      </c>
      <c r="B361">
        <v>312244803</v>
      </c>
      <c r="C361">
        <v>312244798</v>
      </c>
      <c r="D361">
        <v>277560259</v>
      </c>
      <c r="E361">
        <v>109</v>
      </c>
      <c r="F361">
        <v>1</v>
      </c>
      <c r="G361">
        <v>1</v>
      </c>
      <c r="H361">
        <v>1</v>
      </c>
      <c r="I361" t="s">
        <v>738</v>
      </c>
      <c r="J361" t="s">
        <v>3</v>
      </c>
      <c r="K361" t="s">
        <v>739</v>
      </c>
      <c r="L361">
        <v>1191</v>
      </c>
      <c r="N361">
        <v>1013</v>
      </c>
      <c r="O361" t="s">
        <v>657</v>
      </c>
      <c r="P361" t="s">
        <v>657</v>
      </c>
      <c r="Q361">
        <v>1</v>
      </c>
      <c r="X361">
        <v>0.15</v>
      </c>
      <c r="Y361">
        <v>0</v>
      </c>
      <c r="Z361">
        <v>0</v>
      </c>
      <c r="AA361">
        <v>0</v>
      </c>
      <c r="AB361">
        <v>410.21</v>
      </c>
      <c r="AC361">
        <v>0</v>
      </c>
      <c r="AD361">
        <v>1</v>
      </c>
      <c r="AE361">
        <v>1</v>
      </c>
      <c r="AF361" t="s">
        <v>3</v>
      </c>
      <c r="AG361">
        <v>0.15</v>
      </c>
      <c r="AH361">
        <v>2</v>
      </c>
      <c r="AI361">
        <v>312244799</v>
      </c>
      <c r="AJ361">
        <v>318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ROW(Source!A349)</f>
        <v>349</v>
      </c>
      <c r="B362">
        <v>312244804</v>
      </c>
      <c r="C362">
        <v>312244798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658</v>
      </c>
      <c r="J362" t="s">
        <v>3</v>
      </c>
      <c r="K362" t="s">
        <v>659</v>
      </c>
      <c r="L362">
        <v>1191</v>
      </c>
      <c r="N362">
        <v>1013</v>
      </c>
      <c r="O362" t="s">
        <v>657</v>
      </c>
      <c r="P362" t="s">
        <v>657</v>
      </c>
      <c r="Q362">
        <v>1</v>
      </c>
      <c r="X362">
        <v>0.08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3</v>
      </c>
      <c r="AG362">
        <v>0.08</v>
      </c>
      <c r="AH362">
        <v>2</v>
      </c>
      <c r="AI362">
        <v>312244800</v>
      </c>
      <c r="AJ362">
        <v>319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ROW(Source!A349)</f>
        <v>349</v>
      </c>
      <c r="B363">
        <v>312244805</v>
      </c>
      <c r="C363">
        <v>312244798</v>
      </c>
      <c r="D363">
        <v>277944868</v>
      </c>
      <c r="E363">
        <v>1</v>
      </c>
      <c r="F363">
        <v>1</v>
      </c>
      <c r="G363">
        <v>1</v>
      </c>
      <c r="H363">
        <v>2</v>
      </c>
      <c r="I363" t="s">
        <v>728</v>
      </c>
      <c r="J363" t="s">
        <v>729</v>
      </c>
      <c r="K363" t="s">
        <v>730</v>
      </c>
      <c r="L363">
        <v>1368</v>
      </c>
      <c r="N363">
        <v>1011</v>
      </c>
      <c r="O363" t="s">
        <v>443</v>
      </c>
      <c r="P363" t="s">
        <v>443</v>
      </c>
      <c r="Q363">
        <v>1</v>
      </c>
      <c r="X363">
        <v>7.0000000000000007E-2</v>
      </c>
      <c r="Y363">
        <v>0</v>
      </c>
      <c r="Z363">
        <v>346.73</v>
      </c>
      <c r="AA363">
        <v>477.98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7.0000000000000007E-2</v>
      </c>
      <c r="AH363">
        <v>2</v>
      </c>
      <c r="AI363">
        <v>312244801</v>
      </c>
      <c r="AJ363">
        <v>320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ROW(Source!A349)</f>
        <v>349</v>
      </c>
      <c r="B364">
        <v>312244806</v>
      </c>
      <c r="C364">
        <v>312244798</v>
      </c>
      <c r="D364">
        <v>277945805</v>
      </c>
      <c r="E364">
        <v>1</v>
      </c>
      <c r="F364">
        <v>1</v>
      </c>
      <c r="G364">
        <v>1</v>
      </c>
      <c r="H364">
        <v>2</v>
      </c>
      <c r="I364" t="s">
        <v>664</v>
      </c>
      <c r="J364" t="s">
        <v>665</v>
      </c>
      <c r="K364" t="s">
        <v>666</v>
      </c>
      <c r="L364">
        <v>1368</v>
      </c>
      <c r="N364">
        <v>1011</v>
      </c>
      <c r="O364" t="s">
        <v>443</v>
      </c>
      <c r="P364" t="s">
        <v>443</v>
      </c>
      <c r="Q364">
        <v>1</v>
      </c>
      <c r="X364">
        <v>0.01</v>
      </c>
      <c r="Y364">
        <v>0</v>
      </c>
      <c r="Z364">
        <v>544.70000000000005</v>
      </c>
      <c r="AA364">
        <v>477.98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0.01</v>
      </c>
      <c r="AH364">
        <v>2</v>
      </c>
      <c r="AI364">
        <v>312244802</v>
      </c>
      <c r="AJ364">
        <v>321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ROW(Source!A350)</f>
        <v>350</v>
      </c>
      <c r="B365">
        <v>312244812</v>
      </c>
      <c r="C365">
        <v>312244807</v>
      </c>
      <c r="D365">
        <v>277560259</v>
      </c>
      <c r="E365">
        <v>109</v>
      </c>
      <c r="F365">
        <v>1</v>
      </c>
      <c r="G365">
        <v>1</v>
      </c>
      <c r="H365">
        <v>1</v>
      </c>
      <c r="I365" t="s">
        <v>738</v>
      </c>
      <c r="J365" t="s">
        <v>3</v>
      </c>
      <c r="K365" t="s">
        <v>739</v>
      </c>
      <c r="L365">
        <v>1191</v>
      </c>
      <c r="N365">
        <v>1013</v>
      </c>
      <c r="O365" t="s">
        <v>657</v>
      </c>
      <c r="P365" t="s">
        <v>657</v>
      </c>
      <c r="Q365">
        <v>1</v>
      </c>
      <c r="X365">
        <v>0.15</v>
      </c>
      <c r="Y365">
        <v>0</v>
      </c>
      <c r="Z365">
        <v>0</v>
      </c>
      <c r="AA365">
        <v>0</v>
      </c>
      <c r="AB365">
        <v>410.21</v>
      </c>
      <c r="AC365">
        <v>0</v>
      </c>
      <c r="AD365">
        <v>1</v>
      </c>
      <c r="AE365">
        <v>1</v>
      </c>
      <c r="AF365" t="s">
        <v>3</v>
      </c>
      <c r="AG365">
        <v>0.15</v>
      </c>
      <c r="AH365">
        <v>2</v>
      </c>
      <c r="AI365">
        <v>312244808</v>
      </c>
      <c r="AJ365">
        <v>322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ROW(Source!A350)</f>
        <v>350</v>
      </c>
      <c r="B366">
        <v>312244813</v>
      </c>
      <c r="C366">
        <v>312244807</v>
      </c>
      <c r="D366">
        <v>277560491</v>
      </c>
      <c r="E366">
        <v>109</v>
      </c>
      <c r="F366">
        <v>1</v>
      </c>
      <c r="G366">
        <v>1</v>
      </c>
      <c r="H366">
        <v>1</v>
      </c>
      <c r="I366" t="s">
        <v>658</v>
      </c>
      <c r="J366" t="s">
        <v>3</v>
      </c>
      <c r="K366" t="s">
        <v>659</v>
      </c>
      <c r="L366">
        <v>1191</v>
      </c>
      <c r="N366">
        <v>1013</v>
      </c>
      <c r="O366" t="s">
        <v>657</v>
      </c>
      <c r="P366" t="s">
        <v>657</v>
      </c>
      <c r="Q366">
        <v>1</v>
      </c>
      <c r="X366">
        <v>0.08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</v>
      </c>
      <c r="AG366">
        <v>0.08</v>
      </c>
      <c r="AH366">
        <v>2</v>
      </c>
      <c r="AI366">
        <v>312244809</v>
      </c>
      <c r="AJ366">
        <v>323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ROW(Source!A350)</f>
        <v>350</v>
      </c>
      <c r="B367">
        <v>312244814</v>
      </c>
      <c r="C367">
        <v>312244807</v>
      </c>
      <c r="D367">
        <v>277944868</v>
      </c>
      <c r="E367">
        <v>1</v>
      </c>
      <c r="F367">
        <v>1</v>
      </c>
      <c r="G367">
        <v>1</v>
      </c>
      <c r="H367">
        <v>2</v>
      </c>
      <c r="I367" t="s">
        <v>728</v>
      </c>
      <c r="J367" t="s">
        <v>729</v>
      </c>
      <c r="K367" t="s">
        <v>730</v>
      </c>
      <c r="L367">
        <v>1368</v>
      </c>
      <c r="N367">
        <v>1011</v>
      </c>
      <c r="O367" t="s">
        <v>443</v>
      </c>
      <c r="P367" t="s">
        <v>443</v>
      </c>
      <c r="Q367">
        <v>1</v>
      </c>
      <c r="X367">
        <v>7.0000000000000007E-2</v>
      </c>
      <c r="Y367">
        <v>0</v>
      </c>
      <c r="Z367">
        <v>346.73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7.0000000000000007E-2</v>
      </c>
      <c r="AH367">
        <v>2</v>
      </c>
      <c r="AI367">
        <v>312244810</v>
      </c>
      <c r="AJ367">
        <v>324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ROW(Source!A350)</f>
        <v>350</v>
      </c>
      <c r="B368">
        <v>312244815</v>
      </c>
      <c r="C368">
        <v>312244807</v>
      </c>
      <c r="D368">
        <v>277945805</v>
      </c>
      <c r="E368">
        <v>1</v>
      </c>
      <c r="F368">
        <v>1</v>
      </c>
      <c r="G368">
        <v>1</v>
      </c>
      <c r="H368">
        <v>2</v>
      </c>
      <c r="I368" t="s">
        <v>664</v>
      </c>
      <c r="J368" t="s">
        <v>665</v>
      </c>
      <c r="K368" t="s">
        <v>666</v>
      </c>
      <c r="L368">
        <v>1368</v>
      </c>
      <c r="N368">
        <v>1011</v>
      </c>
      <c r="O368" t="s">
        <v>443</v>
      </c>
      <c r="P368" t="s">
        <v>443</v>
      </c>
      <c r="Q368">
        <v>1</v>
      </c>
      <c r="X368">
        <v>0.01</v>
      </c>
      <c r="Y368">
        <v>0</v>
      </c>
      <c r="Z368">
        <v>544.70000000000005</v>
      </c>
      <c r="AA368">
        <v>477.98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0.01</v>
      </c>
      <c r="AH368">
        <v>2</v>
      </c>
      <c r="AI368">
        <v>312244811</v>
      </c>
      <c r="AJ368">
        <v>325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ROW(Source!A351)</f>
        <v>351</v>
      </c>
      <c r="B369">
        <v>312244821</v>
      </c>
      <c r="C369">
        <v>312244816</v>
      </c>
      <c r="D369">
        <v>277560270</v>
      </c>
      <c r="E369">
        <v>109</v>
      </c>
      <c r="F369">
        <v>1</v>
      </c>
      <c r="G369">
        <v>1</v>
      </c>
      <c r="H369">
        <v>1</v>
      </c>
      <c r="I369" t="s">
        <v>736</v>
      </c>
      <c r="J369" t="s">
        <v>3</v>
      </c>
      <c r="K369" t="s">
        <v>737</v>
      </c>
      <c r="L369">
        <v>1191</v>
      </c>
      <c r="N369">
        <v>1013</v>
      </c>
      <c r="O369" t="s">
        <v>657</v>
      </c>
      <c r="P369" t="s">
        <v>657</v>
      </c>
      <c r="Q369">
        <v>1</v>
      </c>
      <c r="X369">
        <v>1.27</v>
      </c>
      <c r="Y369">
        <v>0</v>
      </c>
      <c r="Z369">
        <v>0</v>
      </c>
      <c r="AA369">
        <v>0</v>
      </c>
      <c r="AB369">
        <v>417.34</v>
      </c>
      <c r="AC369">
        <v>0</v>
      </c>
      <c r="AD369">
        <v>1</v>
      </c>
      <c r="AE369">
        <v>1</v>
      </c>
      <c r="AF369" t="s">
        <v>3</v>
      </c>
      <c r="AG369">
        <v>1.27</v>
      </c>
      <c r="AH369">
        <v>2</v>
      </c>
      <c r="AI369">
        <v>312244817</v>
      </c>
      <c r="AJ369">
        <v>326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ROW(Source!A351)</f>
        <v>351</v>
      </c>
      <c r="B370">
        <v>312244822</v>
      </c>
      <c r="C370">
        <v>312244816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658</v>
      </c>
      <c r="J370" t="s">
        <v>3</v>
      </c>
      <c r="K370" t="s">
        <v>659</v>
      </c>
      <c r="L370">
        <v>1191</v>
      </c>
      <c r="N370">
        <v>1013</v>
      </c>
      <c r="O370" t="s">
        <v>657</v>
      </c>
      <c r="P370" t="s">
        <v>657</v>
      </c>
      <c r="Q370">
        <v>1</v>
      </c>
      <c r="X370">
        <v>0.41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0.41</v>
      </c>
      <c r="AH370">
        <v>2</v>
      </c>
      <c r="AI370">
        <v>312244818</v>
      </c>
      <c r="AJ370">
        <v>327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ROW(Source!A351)</f>
        <v>351</v>
      </c>
      <c r="B371">
        <v>312244823</v>
      </c>
      <c r="C371">
        <v>312244816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728</v>
      </c>
      <c r="J371" t="s">
        <v>729</v>
      </c>
      <c r="K371" t="s">
        <v>730</v>
      </c>
      <c r="L371">
        <v>1368</v>
      </c>
      <c r="N371">
        <v>1011</v>
      </c>
      <c r="O371" t="s">
        <v>443</v>
      </c>
      <c r="P371" t="s">
        <v>443</v>
      </c>
      <c r="Q371">
        <v>1</v>
      </c>
      <c r="X371">
        <v>0.35</v>
      </c>
      <c r="Y371">
        <v>0</v>
      </c>
      <c r="Z371">
        <v>346.73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0.35</v>
      </c>
      <c r="AH371">
        <v>2</v>
      </c>
      <c r="AI371">
        <v>312244819</v>
      </c>
      <c r="AJ371">
        <v>328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ROW(Source!A351)</f>
        <v>351</v>
      </c>
      <c r="B372">
        <v>312244824</v>
      </c>
      <c r="C372">
        <v>312244816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664</v>
      </c>
      <c r="J372" t="s">
        <v>665</v>
      </c>
      <c r="K372" t="s">
        <v>666</v>
      </c>
      <c r="L372">
        <v>1368</v>
      </c>
      <c r="N372">
        <v>1011</v>
      </c>
      <c r="O372" t="s">
        <v>443</v>
      </c>
      <c r="P372" t="s">
        <v>443</v>
      </c>
      <c r="Q372">
        <v>1</v>
      </c>
      <c r="X372">
        <v>0.06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312244820</v>
      </c>
      <c r="AJ372">
        <v>329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ROW(Source!A352)</f>
        <v>352</v>
      </c>
      <c r="B373">
        <v>312244830</v>
      </c>
      <c r="C373">
        <v>312244825</v>
      </c>
      <c r="D373">
        <v>277560259</v>
      </c>
      <c r="E373">
        <v>109</v>
      </c>
      <c r="F373">
        <v>1</v>
      </c>
      <c r="G373">
        <v>1</v>
      </c>
      <c r="H373">
        <v>1</v>
      </c>
      <c r="I373" t="s">
        <v>738</v>
      </c>
      <c r="J373" t="s">
        <v>3</v>
      </c>
      <c r="K373" t="s">
        <v>739</v>
      </c>
      <c r="L373">
        <v>1191</v>
      </c>
      <c r="N373">
        <v>1013</v>
      </c>
      <c r="O373" t="s">
        <v>657</v>
      </c>
      <c r="P373" t="s">
        <v>657</v>
      </c>
      <c r="Q373">
        <v>1</v>
      </c>
      <c r="X373">
        <v>0.15</v>
      </c>
      <c r="Y373">
        <v>0</v>
      </c>
      <c r="Z373">
        <v>0</v>
      </c>
      <c r="AA373">
        <v>0</v>
      </c>
      <c r="AB373">
        <v>410.21</v>
      </c>
      <c r="AC373">
        <v>0</v>
      </c>
      <c r="AD373">
        <v>1</v>
      </c>
      <c r="AE373">
        <v>1</v>
      </c>
      <c r="AF373" t="s">
        <v>3</v>
      </c>
      <c r="AG373">
        <v>0.15</v>
      </c>
      <c r="AH373">
        <v>2</v>
      </c>
      <c r="AI373">
        <v>312244826</v>
      </c>
      <c r="AJ373">
        <v>330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ROW(Source!A352)</f>
        <v>352</v>
      </c>
      <c r="B374">
        <v>312244831</v>
      </c>
      <c r="C374">
        <v>312244825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658</v>
      </c>
      <c r="J374" t="s">
        <v>3</v>
      </c>
      <c r="K374" t="s">
        <v>659</v>
      </c>
      <c r="L374">
        <v>1191</v>
      </c>
      <c r="N374">
        <v>1013</v>
      </c>
      <c r="O374" t="s">
        <v>657</v>
      </c>
      <c r="P374" t="s">
        <v>657</v>
      </c>
      <c r="Q374">
        <v>1</v>
      </c>
      <c r="X374">
        <v>0.08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</v>
      </c>
      <c r="AG374">
        <v>0.08</v>
      </c>
      <c r="AH374">
        <v>2</v>
      </c>
      <c r="AI374">
        <v>312244827</v>
      </c>
      <c r="AJ374">
        <v>331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ROW(Source!A352)</f>
        <v>352</v>
      </c>
      <c r="B375">
        <v>312244832</v>
      </c>
      <c r="C375">
        <v>312244825</v>
      </c>
      <c r="D375">
        <v>277944868</v>
      </c>
      <c r="E375">
        <v>1</v>
      </c>
      <c r="F375">
        <v>1</v>
      </c>
      <c r="G375">
        <v>1</v>
      </c>
      <c r="H375">
        <v>2</v>
      </c>
      <c r="I375" t="s">
        <v>728</v>
      </c>
      <c r="J375" t="s">
        <v>729</v>
      </c>
      <c r="K375" t="s">
        <v>730</v>
      </c>
      <c r="L375">
        <v>1368</v>
      </c>
      <c r="N375">
        <v>1011</v>
      </c>
      <c r="O375" t="s">
        <v>443</v>
      </c>
      <c r="P375" t="s">
        <v>443</v>
      </c>
      <c r="Q375">
        <v>1</v>
      </c>
      <c r="X375">
        <v>7.0000000000000007E-2</v>
      </c>
      <c r="Y375">
        <v>0</v>
      </c>
      <c r="Z375">
        <v>346.73</v>
      </c>
      <c r="AA375">
        <v>477.98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7.0000000000000007E-2</v>
      </c>
      <c r="AH375">
        <v>2</v>
      </c>
      <c r="AI375">
        <v>312244828</v>
      </c>
      <c r="AJ375">
        <v>332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ROW(Source!A352)</f>
        <v>352</v>
      </c>
      <c r="B376">
        <v>312244833</v>
      </c>
      <c r="C376">
        <v>312244825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664</v>
      </c>
      <c r="J376" t="s">
        <v>665</v>
      </c>
      <c r="K376" t="s">
        <v>666</v>
      </c>
      <c r="L376">
        <v>1368</v>
      </c>
      <c r="N376">
        <v>1011</v>
      </c>
      <c r="O376" t="s">
        <v>443</v>
      </c>
      <c r="P376" t="s">
        <v>443</v>
      </c>
      <c r="Q376">
        <v>1</v>
      </c>
      <c r="X376">
        <v>0.01</v>
      </c>
      <c r="Y376">
        <v>0</v>
      </c>
      <c r="Z376">
        <v>544.70000000000005</v>
      </c>
      <c r="AA376">
        <v>477.98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0.01</v>
      </c>
      <c r="AH376">
        <v>2</v>
      </c>
      <c r="AI376">
        <v>312244829</v>
      </c>
      <c r="AJ376">
        <v>333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ROW(Source!A353)</f>
        <v>353</v>
      </c>
      <c r="B377">
        <v>312244839</v>
      </c>
      <c r="C377">
        <v>312244834</v>
      </c>
      <c r="D377">
        <v>277560259</v>
      </c>
      <c r="E377">
        <v>109</v>
      </c>
      <c r="F377">
        <v>1</v>
      </c>
      <c r="G377">
        <v>1</v>
      </c>
      <c r="H377">
        <v>1</v>
      </c>
      <c r="I377" t="s">
        <v>738</v>
      </c>
      <c r="J377" t="s">
        <v>3</v>
      </c>
      <c r="K377" t="s">
        <v>739</v>
      </c>
      <c r="L377">
        <v>1191</v>
      </c>
      <c r="N377">
        <v>1013</v>
      </c>
      <c r="O377" t="s">
        <v>657</v>
      </c>
      <c r="P377" t="s">
        <v>657</v>
      </c>
      <c r="Q377">
        <v>1</v>
      </c>
      <c r="X377">
        <v>0.15</v>
      </c>
      <c r="Y377">
        <v>0</v>
      </c>
      <c r="Z377">
        <v>0</v>
      </c>
      <c r="AA377">
        <v>0</v>
      </c>
      <c r="AB377">
        <v>410.21</v>
      </c>
      <c r="AC377">
        <v>0</v>
      </c>
      <c r="AD377">
        <v>1</v>
      </c>
      <c r="AE377">
        <v>1</v>
      </c>
      <c r="AF377" t="s">
        <v>3</v>
      </c>
      <c r="AG377">
        <v>0.15</v>
      </c>
      <c r="AH377">
        <v>2</v>
      </c>
      <c r="AI377">
        <v>312244835</v>
      </c>
      <c r="AJ377">
        <v>334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ROW(Source!A353)</f>
        <v>353</v>
      </c>
      <c r="B378">
        <v>312244840</v>
      </c>
      <c r="C378">
        <v>312244834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658</v>
      </c>
      <c r="J378" t="s">
        <v>3</v>
      </c>
      <c r="K378" t="s">
        <v>659</v>
      </c>
      <c r="L378">
        <v>1191</v>
      </c>
      <c r="N378">
        <v>1013</v>
      </c>
      <c r="O378" t="s">
        <v>657</v>
      </c>
      <c r="P378" t="s">
        <v>657</v>
      </c>
      <c r="Q378">
        <v>1</v>
      </c>
      <c r="X378">
        <v>0.08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0.08</v>
      </c>
      <c r="AH378">
        <v>2</v>
      </c>
      <c r="AI378">
        <v>312244836</v>
      </c>
      <c r="AJ378">
        <v>335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ROW(Source!A353)</f>
        <v>353</v>
      </c>
      <c r="B379">
        <v>312244841</v>
      </c>
      <c r="C379">
        <v>312244834</v>
      </c>
      <c r="D379">
        <v>277944868</v>
      </c>
      <c r="E379">
        <v>1</v>
      </c>
      <c r="F379">
        <v>1</v>
      </c>
      <c r="G379">
        <v>1</v>
      </c>
      <c r="H379">
        <v>2</v>
      </c>
      <c r="I379" t="s">
        <v>728</v>
      </c>
      <c r="J379" t="s">
        <v>729</v>
      </c>
      <c r="K379" t="s">
        <v>730</v>
      </c>
      <c r="L379">
        <v>1368</v>
      </c>
      <c r="N379">
        <v>1011</v>
      </c>
      <c r="O379" t="s">
        <v>443</v>
      </c>
      <c r="P379" t="s">
        <v>443</v>
      </c>
      <c r="Q379">
        <v>1</v>
      </c>
      <c r="X379">
        <v>7.0000000000000007E-2</v>
      </c>
      <c r="Y379">
        <v>0</v>
      </c>
      <c r="Z379">
        <v>346.73</v>
      </c>
      <c r="AA379">
        <v>477.98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7.0000000000000007E-2</v>
      </c>
      <c r="AH379">
        <v>2</v>
      </c>
      <c r="AI379">
        <v>312244837</v>
      </c>
      <c r="AJ379">
        <v>336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ROW(Source!A353)</f>
        <v>353</v>
      </c>
      <c r="B380">
        <v>312244842</v>
      </c>
      <c r="C380">
        <v>312244834</v>
      </c>
      <c r="D380">
        <v>277945805</v>
      </c>
      <c r="E380">
        <v>1</v>
      </c>
      <c r="F380">
        <v>1</v>
      </c>
      <c r="G380">
        <v>1</v>
      </c>
      <c r="H380">
        <v>2</v>
      </c>
      <c r="I380" t="s">
        <v>664</v>
      </c>
      <c r="J380" t="s">
        <v>665</v>
      </c>
      <c r="K380" t="s">
        <v>666</v>
      </c>
      <c r="L380">
        <v>1368</v>
      </c>
      <c r="N380">
        <v>1011</v>
      </c>
      <c r="O380" t="s">
        <v>443</v>
      </c>
      <c r="P380" t="s">
        <v>443</v>
      </c>
      <c r="Q380">
        <v>1</v>
      </c>
      <c r="X380">
        <v>0.01</v>
      </c>
      <c r="Y380">
        <v>0</v>
      </c>
      <c r="Z380">
        <v>544.70000000000005</v>
      </c>
      <c r="AA380">
        <v>477.98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0.01</v>
      </c>
      <c r="AH380">
        <v>2</v>
      </c>
      <c r="AI380">
        <v>312244838</v>
      </c>
      <c r="AJ380">
        <v>337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ROW(Source!A354)</f>
        <v>354</v>
      </c>
      <c r="B381">
        <v>312244848</v>
      </c>
      <c r="C381">
        <v>312244843</v>
      </c>
      <c r="D381">
        <v>277560270</v>
      </c>
      <c r="E381">
        <v>109</v>
      </c>
      <c r="F381">
        <v>1</v>
      </c>
      <c r="G381">
        <v>1</v>
      </c>
      <c r="H381">
        <v>1</v>
      </c>
      <c r="I381" t="s">
        <v>736</v>
      </c>
      <c r="J381" t="s">
        <v>3</v>
      </c>
      <c r="K381" t="s">
        <v>737</v>
      </c>
      <c r="L381">
        <v>1191</v>
      </c>
      <c r="N381">
        <v>1013</v>
      </c>
      <c r="O381" t="s">
        <v>657</v>
      </c>
      <c r="P381" t="s">
        <v>657</v>
      </c>
      <c r="Q381">
        <v>1</v>
      </c>
      <c r="X381">
        <v>1.27</v>
      </c>
      <c r="Y381">
        <v>0</v>
      </c>
      <c r="Z381">
        <v>0</v>
      </c>
      <c r="AA381">
        <v>0</v>
      </c>
      <c r="AB381">
        <v>417.34</v>
      </c>
      <c r="AC381">
        <v>0</v>
      </c>
      <c r="AD381">
        <v>1</v>
      </c>
      <c r="AE381">
        <v>1</v>
      </c>
      <c r="AF381" t="s">
        <v>3</v>
      </c>
      <c r="AG381">
        <v>1.27</v>
      </c>
      <c r="AH381">
        <v>2</v>
      </c>
      <c r="AI381">
        <v>312244844</v>
      </c>
      <c r="AJ381">
        <v>338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ROW(Source!A354)</f>
        <v>354</v>
      </c>
      <c r="B382">
        <v>312244849</v>
      </c>
      <c r="C382">
        <v>312244843</v>
      </c>
      <c r="D382">
        <v>277560491</v>
      </c>
      <c r="E382">
        <v>109</v>
      </c>
      <c r="F382">
        <v>1</v>
      </c>
      <c r="G382">
        <v>1</v>
      </c>
      <c r="H382">
        <v>1</v>
      </c>
      <c r="I382" t="s">
        <v>658</v>
      </c>
      <c r="J382" t="s">
        <v>3</v>
      </c>
      <c r="K382" t="s">
        <v>659</v>
      </c>
      <c r="L382">
        <v>1191</v>
      </c>
      <c r="N382">
        <v>1013</v>
      </c>
      <c r="O382" t="s">
        <v>657</v>
      </c>
      <c r="P382" t="s">
        <v>657</v>
      </c>
      <c r="Q382">
        <v>1</v>
      </c>
      <c r="X382">
        <v>0.41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0.41</v>
      </c>
      <c r="AH382">
        <v>2</v>
      </c>
      <c r="AI382">
        <v>312244845</v>
      </c>
      <c r="AJ382">
        <v>339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ROW(Source!A354)</f>
        <v>354</v>
      </c>
      <c r="B383">
        <v>312244850</v>
      </c>
      <c r="C383">
        <v>312244843</v>
      </c>
      <c r="D383">
        <v>277944868</v>
      </c>
      <c r="E383">
        <v>1</v>
      </c>
      <c r="F383">
        <v>1</v>
      </c>
      <c r="G383">
        <v>1</v>
      </c>
      <c r="H383">
        <v>2</v>
      </c>
      <c r="I383" t="s">
        <v>728</v>
      </c>
      <c r="J383" t="s">
        <v>729</v>
      </c>
      <c r="K383" t="s">
        <v>730</v>
      </c>
      <c r="L383">
        <v>1368</v>
      </c>
      <c r="N383">
        <v>1011</v>
      </c>
      <c r="O383" t="s">
        <v>443</v>
      </c>
      <c r="P383" t="s">
        <v>443</v>
      </c>
      <c r="Q383">
        <v>1</v>
      </c>
      <c r="X383">
        <v>0.35</v>
      </c>
      <c r="Y383">
        <v>0</v>
      </c>
      <c r="Z383">
        <v>346.73</v>
      </c>
      <c r="AA383">
        <v>477.98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0.35</v>
      </c>
      <c r="AH383">
        <v>2</v>
      </c>
      <c r="AI383">
        <v>312244846</v>
      </c>
      <c r="AJ383">
        <v>340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ROW(Source!A354)</f>
        <v>354</v>
      </c>
      <c r="B384">
        <v>312244851</v>
      </c>
      <c r="C384">
        <v>312244843</v>
      </c>
      <c r="D384">
        <v>277945805</v>
      </c>
      <c r="E384">
        <v>1</v>
      </c>
      <c r="F384">
        <v>1</v>
      </c>
      <c r="G384">
        <v>1</v>
      </c>
      <c r="H384">
        <v>2</v>
      </c>
      <c r="I384" t="s">
        <v>664</v>
      </c>
      <c r="J384" t="s">
        <v>665</v>
      </c>
      <c r="K384" t="s">
        <v>666</v>
      </c>
      <c r="L384">
        <v>1368</v>
      </c>
      <c r="N384">
        <v>1011</v>
      </c>
      <c r="O384" t="s">
        <v>443</v>
      </c>
      <c r="P384" t="s">
        <v>443</v>
      </c>
      <c r="Q384">
        <v>1</v>
      </c>
      <c r="X384">
        <v>0.06</v>
      </c>
      <c r="Y384">
        <v>0</v>
      </c>
      <c r="Z384">
        <v>544.70000000000005</v>
      </c>
      <c r="AA384">
        <v>477.98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0.06</v>
      </c>
      <c r="AH384">
        <v>2</v>
      </c>
      <c r="AI384">
        <v>312244847</v>
      </c>
      <c r="AJ384">
        <v>341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ROW(Source!A355)</f>
        <v>355</v>
      </c>
      <c r="B385">
        <v>312244857</v>
      </c>
      <c r="C385">
        <v>312244852</v>
      </c>
      <c r="D385">
        <v>277560259</v>
      </c>
      <c r="E385">
        <v>109</v>
      </c>
      <c r="F385">
        <v>1</v>
      </c>
      <c r="G385">
        <v>1</v>
      </c>
      <c r="H385">
        <v>1</v>
      </c>
      <c r="I385" t="s">
        <v>738</v>
      </c>
      <c r="J385" t="s">
        <v>3</v>
      </c>
      <c r="K385" t="s">
        <v>739</v>
      </c>
      <c r="L385">
        <v>1191</v>
      </c>
      <c r="N385">
        <v>1013</v>
      </c>
      <c r="O385" t="s">
        <v>657</v>
      </c>
      <c r="P385" t="s">
        <v>657</v>
      </c>
      <c r="Q385">
        <v>1</v>
      </c>
      <c r="X385">
        <v>0.15</v>
      </c>
      <c r="Y385">
        <v>0</v>
      </c>
      <c r="Z385">
        <v>0</v>
      </c>
      <c r="AA385">
        <v>0</v>
      </c>
      <c r="AB385">
        <v>410.21</v>
      </c>
      <c r="AC385">
        <v>0</v>
      </c>
      <c r="AD385">
        <v>1</v>
      </c>
      <c r="AE385">
        <v>1</v>
      </c>
      <c r="AF385" t="s">
        <v>3</v>
      </c>
      <c r="AG385">
        <v>0.15</v>
      </c>
      <c r="AH385">
        <v>2</v>
      </c>
      <c r="AI385">
        <v>312244853</v>
      </c>
      <c r="AJ385">
        <v>342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ROW(Source!A355)</f>
        <v>355</v>
      </c>
      <c r="B386">
        <v>312244858</v>
      </c>
      <c r="C386">
        <v>312244852</v>
      </c>
      <c r="D386">
        <v>277560491</v>
      </c>
      <c r="E386">
        <v>109</v>
      </c>
      <c r="F386">
        <v>1</v>
      </c>
      <c r="G386">
        <v>1</v>
      </c>
      <c r="H386">
        <v>1</v>
      </c>
      <c r="I386" t="s">
        <v>658</v>
      </c>
      <c r="J386" t="s">
        <v>3</v>
      </c>
      <c r="K386" t="s">
        <v>659</v>
      </c>
      <c r="L386">
        <v>1191</v>
      </c>
      <c r="N386">
        <v>1013</v>
      </c>
      <c r="O386" t="s">
        <v>657</v>
      </c>
      <c r="P386" t="s">
        <v>657</v>
      </c>
      <c r="Q386">
        <v>1</v>
      </c>
      <c r="X386">
        <v>0.08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0.08</v>
      </c>
      <c r="AH386">
        <v>2</v>
      </c>
      <c r="AI386">
        <v>312244854</v>
      </c>
      <c r="AJ386">
        <v>343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ROW(Source!A355)</f>
        <v>355</v>
      </c>
      <c r="B387">
        <v>312244859</v>
      </c>
      <c r="C387">
        <v>312244852</v>
      </c>
      <c r="D387">
        <v>277944868</v>
      </c>
      <c r="E387">
        <v>1</v>
      </c>
      <c r="F387">
        <v>1</v>
      </c>
      <c r="G387">
        <v>1</v>
      </c>
      <c r="H387">
        <v>2</v>
      </c>
      <c r="I387" t="s">
        <v>728</v>
      </c>
      <c r="J387" t="s">
        <v>729</v>
      </c>
      <c r="K387" t="s">
        <v>730</v>
      </c>
      <c r="L387">
        <v>1368</v>
      </c>
      <c r="N387">
        <v>1011</v>
      </c>
      <c r="O387" t="s">
        <v>443</v>
      </c>
      <c r="P387" t="s">
        <v>443</v>
      </c>
      <c r="Q387">
        <v>1</v>
      </c>
      <c r="X387">
        <v>7.0000000000000007E-2</v>
      </c>
      <c r="Y387">
        <v>0</v>
      </c>
      <c r="Z387">
        <v>346.73</v>
      </c>
      <c r="AA387">
        <v>477.98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7.0000000000000007E-2</v>
      </c>
      <c r="AH387">
        <v>2</v>
      </c>
      <c r="AI387">
        <v>312244855</v>
      </c>
      <c r="AJ387">
        <v>344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ROW(Source!A355)</f>
        <v>355</v>
      </c>
      <c r="B388">
        <v>312244860</v>
      </c>
      <c r="C388">
        <v>312244852</v>
      </c>
      <c r="D388">
        <v>277945805</v>
      </c>
      <c r="E388">
        <v>1</v>
      </c>
      <c r="F388">
        <v>1</v>
      </c>
      <c r="G388">
        <v>1</v>
      </c>
      <c r="H388">
        <v>2</v>
      </c>
      <c r="I388" t="s">
        <v>664</v>
      </c>
      <c r="J388" t="s">
        <v>665</v>
      </c>
      <c r="K388" t="s">
        <v>666</v>
      </c>
      <c r="L388">
        <v>1368</v>
      </c>
      <c r="N388">
        <v>1011</v>
      </c>
      <c r="O388" t="s">
        <v>443</v>
      </c>
      <c r="P388" t="s">
        <v>443</v>
      </c>
      <c r="Q388">
        <v>1</v>
      </c>
      <c r="X388">
        <v>0.01</v>
      </c>
      <c r="Y388">
        <v>0</v>
      </c>
      <c r="Z388">
        <v>544.70000000000005</v>
      </c>
      <c r="AA388">
        <v>477.98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0.01</v>
      </c>
      <c r="AH388">
        <v>2</v>
      </c>
      <c r="AI388">
        <v>312244856</v>
      </c>
      <c r="AJ388">
        <v>345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ROW(Source!A356)</f>
        <v>356</v>
      </c>
      <c r="B389">
        <v>312267752</v>
      </c>
      <c r="C389">
        <v>312267747</v>
      </c>
      <c r="D389">
        <v>75634699</v>
      </c>
      <c r="E389">
        <v>109</v>
      </c>
      <c r="F389">
        <v>1</v>
      </c>
      <c r="G389">
        <v>1</v>
      </c>
      <c r="H389">
        <v>1</v>
      </c>
      <c r="I389" t="s">
        <v>736</v>
      </c>
      <c r="J389" t="s">
        <v>3</v>
      </c>
      <c r="K389" t="s">
        <v>737</v>
      </c>
      <c r="L389">
        <v>1191</v>
      </c>
      <c r="N389">
        <v>1013</v>
      </c>
      <c r="O389" t="s">
        <v>657</v>
      </c>
      <c r="P389" t="s">
        <v>657</v>
      </c>
      <c r="Q389">
        <v>1</v>
      </c>
      <c r="X389">
        <v>1.27</v>
      </c>
      <c r="Y389">
        <v>0</v>
      </c>
      <c r="Z389">
        <v>0</v>
      </c>
      <c r="AA389">
        <v>0</v>
      </c>
      <c r="AB389">
        <v>417.34</v>
      </c>
      <c r="AC389">
        <v>0</v>
      </c>
      <c r="AD389">
        <v>1</v>
      </c>
      <c r="AE389">
        <v>1</v>
      </c>
      <c r="AF389" t="s">
        <v>3</v>
      </c>
      <c r="AG389">
        <v>1.27</v>
      </c>
      <c r="AH389">
        <v>2</v>
      </c>
      <c r="AI389">
        <v>312267748</v>
      </c>
      <c r="AJ389">
        <v>346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ROW(Source!A356)</f>
        <v>356</v>
      </c>
      <c r="B390">
        <v>312267753</v>
      </c>
      <c r="C390">
        <v>312267747</v>
      </c>
      <c r="D390">
        <v>75629607</v>
      </c>
      <c r="E390">
        <v>109</v>
      </c>
      <c r="F390">
        <v>1</v>
      </c>
      <c r="G390">
        <v>1</v>
      </c>
      <c r="H390">
        <v>1</v>
      </c>
      <c r="I390" t="s">
        <v>658</v>
      </c>
      <c r="J390" t="s">
        <v>3</v>
      </c>
      <c r="K390" t="s">
        <v>659</v>
      </c>
      <c r="L390">
        <v>1191</v>
      </c>
      <c r="N390">
        <v>1013</v>
      </c>
      <c r="O390" t="s">
        <v>657</v>
      </c>
      <c r="P390" t="s">
        <v>657</v>
      </c>
      <c r="Q390">
        <v>1</v>
      </c>
      <c r="X390">
        <v>0.41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3</v>
      </c>
      <c r="AG390">
        <v>0.41</v>
      </c>
      <c r="AH390">
        <v>2</v>
      </c>
      <c r="AI390">
        <v>312267749</v>
      </c>
      <c r="AJ390">
        <v>347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ROW(Source!A356)</f>
        <v>356</v>
      </c>
      <c r="B391">
        <v>312267754</v>
      </c>
      <c r="C391">
        <v>312267747</v>
      </c>
      <c r="D391">
        <v>277944868</v>
      </c>
      <c r="E391">
        <v>1</v>
      </c>
      <c r="F391">
        <v>1</v>
      </c>
      <c r="G391">
        <v>1</v>
      </c>
      <c r="H391">
        <v>2</v>
      </c>
      <c r="I391" t="s">
        <v>728</v>
      </c>
      <c r="J391" t="s">
        <v>729</v>
      </c>
      <c r="K391" t="s">
        <v>730</v>
      </c>
      <c r="L391">
        <v>1368</v>
      </c>
      <c r="N391">
        <v>1011</v>
      </c>
      <c r="O391" t="s">
        <v>443</v>
      </c>
      <c r="P391" t="s">
        <v>443</v>
      </c>
      <c r="Q391">
        <v>1</v>
      </c>
      <c r="X391">
        <v>0.35</v>
      </c>
      <c r="Y391">
        <v>0</v>
      </c>
      <c r="Z391">
        <v>346.73</v>
      </c>
      <c r="AA391">
        <v>477.98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0.35</v>
      </c>
      <c r="AH391">
        <v>2</v>
      </c>
      <c r="AI391">
        <v>312267750</v>
      </c>
      <c r="AJ391">
        <v>348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ROW(Source!A356)</f>
        <v>356</v>
      </c>
      <c r="B392">
        <v>312267755</v>
      </c>
      <c r="C392">
        <v>312267747</v>
      </c>
      <c r="D392">
        <v>277945805</v>
      </c>
      <c r="E392">
        <v>1</v>
      </c>
      <c r="F392">
        <v>1</v>
      </c>
      <c r="G392">
        <v>1</v>
      </c>
      <c r="H392">
        <v>2</v>
      </c>
      <c r="I392" t="s">
        <v>664</v>
      </c>
      <c r="J392" t="s">
        <v>665</v>
      </c>
      <c r="K392" t="s">
        <v>666</v>
      </c>
      <c r="L392">
        <v>1368</v>
      </c>
      <c r="N392">
        <v>1011</v>
      </c>
      <c r="O392" t="s">
        <v>443</v>
      </c>
      <c r="P392" t="s">
        <v>443</v>
      </c>
      <c r="Q392">
        <v>1</v>
      </c>
      <c r="X392">
        <v>0.06</v>
      </c>
      <c r="Y392">
        <v>0</v>
      </c>
      <c r="Z392">
        <v>544.70000000000005</v>
      </c>
      <c r="AA392">
        <v>477.98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0.06</v>
      </c>
      <c r="AH392">
        <v>2</v>
      </c>
      <c r="AI392">
        <v>312267751</v>
      </c>
      <c r="AJ392">
        <v>349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ROW(Source!A357)</f>
        <v>357</v>
      </c>
      <c r="B393">
        <v>312267761</v>
      </c>
      <c r="C393">
        <v>312267756</v>
      </c>
      <c r="D393">
        <v>75631485</v>
      </c>
      <c r="E393">
        <v>109</v>
      </c>
      <c r="F393">
        <v>1</v>
      </c>
      <c r="G393">
        <v>1</v>
      </c>
      <c r="H393">
        <v>1</v>
      </c>
      <c r="I393" t="s">
        <v>738</v>
      </c>
      <c r="J393" t="s">
        <v>3</v>
      </c>
      <c r="K393" t="s">
        <v>739</v>
      </c>
      <c r="L393">
        <v>1191</v>
      </c>
      <c r="N393">
        <v>1013</v>
      </c>
      <c r="O393" t="s">
        <v>657</v>
      </c>
      <c r="P393" t="s">
        <v>657</v>
      </c>
      <c r="Q393">
        <v>1</v>
      </c>
      <c r="X393">
        <v>0.15</v>
      </c>
      <c r="Y393">
        <v>0</v>
      </c>
      <c r="Z393">
        <v>0</v>
      </c>
      <c r="AA393">
        <v>0</v>
      </c>
      <c r="AB393">
        <v>410.21</v>
      </c>
      <c r="AC393">
        <v>0</v>
      </c>
      <c r="AD393">
        <v>1</v>
      </c>
      <c r="AE393">
        <v>1</v>
      </c>
      <c r="AF393" t="s">
        <v>3</v>
      </c>
      <c r="AG393">
        <v>0.15</v>
      </c>
      <c r="AH393">
        <v>2</v>
      </c>
      <c r="AI393">
        <v>312267757</v>
      </c>
      <c r="AJ393">
        <v>350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ROW(Source!A357)</f>
        <v>357</v>
      </c>
      <c r="B394">
        <v>312267762</v>
      </c>
      <c r="C394">
        <v>312267756</v>
      </c>
      <c r="D394">
        <v>75629607</v>
      </c>
      <c r="E394">
        <v>109</v>
      </c>
      <c r="F394">
        <v>1</v>
      </c>
      <c r="G394">
        <v>1</v>
      </c>
      <c r="H394">
        <v>1</v>
      </c>
      <c r="I394" t="s">
        <v>658</v>
      </c>
      <c r="J394" t="s">
        <v>3</v>
      </c>
      <c r="K394" t="s">
        <v>659</v>
      </c>
      <c r="L394">
        <v>1191</v>
      </c>
      <c r="N394">
        <v>1013</v>
      </c>
      <c r="O394" t="s">
        <v>657</v>
      </c>
      <c r="P394" t="s">
        <v>657</v>
      </c>
      <c r="Q394">
        <v>1</v>
      </c>
      <c r="X394">
        <v>0.08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</v>
      </c>
      <c r="AG394">
        <v>0.08</v>
      </c>
      <c r="AH394">
        <v>2</v>
      </c>
      <c r="AI394">
        <v>312267758</v>
      </c>
      <c r="AJ394">
        <v>351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ROW(Source!A357)</f>
        <v>357</v>
      </c>
      <c r="B395">
        <v>312267763</v>
      </c>
      <c r="C395">
        <v>312267756</v>
      </c>
      <c r="D395">
        <v>277944868</v>
      </c>
      <c r="E395">
        <v>1</v>
      </c>
      <c r="F395">
        <v>1</v>
      </c>
      <c r="G395">
        <v>1</v>
      </c>
      <c r="H395">
        <v>2</v>
      </c>
      <c r="I395" t="s">
        <v>728</v>
      </c>
      <c r="J395" t="s">
        <v>729</v>
      </c>
      <c r="K395" t="s">
        <v>730</v>
      </c>
      <c r="L395">
        <v>1368</v>
      </c>
      <c r="N395">
        <v>1011</v>
      </c>
      <c r="O395" t="s">
        <v>443</v>
      </c>
      <c r="P395" t="s">
        <v>443</v>
      </c>
      <c r="Q395">
        <v>1</v>
      </c>
      <c r="X395">
        <v>7.0000000000000007E-2</v>
      </c>
      <c r="Y395">
        <v>0</v>
      </c>
      <c r="Z395">
        <v>346.73</v>
      </c>
      <c r="AA395">
        <v>477.98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7.0000000000000007E-2</v>
      </c>
      <c r="AH395">
        <v>2</v>
      </c>
      <c r="AI395">
        <v>312267759</v>
      </c>
      <c r="AJ395">
        <v>352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ROW(Source!A357)</f>
        <v>357</v>
      </c>
      <c r="B396">
        <v>312267764</v>
      </c>
      <c r="C396">
        <v>312267756</v>
      </c>
      <c r="D396">
        <v>277945805</v>
      </c>
      <c r="E396">
        <v>1</v>
      </c>
      <c r="F396">
        <v>1</v>
      </c>
      <c r="G396">
        <v>1</v>
      </c>
      <c r="H396">
        <v>2</v>
      </c>
      <c r="I396" t="s">
        <v>664</v>
      </c>
      <c r="J396" t="s">
        <v>665</v>
      </c>
      <c r="K396" t="s">
        <v>666</v>
      </c>
      <c r="L396">
        <v>1368</v>
      </c>
      <c r="N396">
        <v>1011</v>
      </c>
      <c r="O396" t="s">
        <v>443</v>
      </c>
      <c r="P396" t="s">
        <v>443</v>
      </c>
      <c r="Q396">
        <v>1</v>
      </c>
      <c r="X396">
        <v>0.01</v>
      </c>
      <c r="Y396">
        <v>0</v>
      </c>
      <c r="Z396">
        <v>544.70000000000005</v>
      </c>
      <c r="AA396">
        <v>477.98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0.01</v>
      </c>
      <c r="AH396">
        <v>2</v>
      </c>
      <c r="AI396">
        <v>312267760</v>
      </c>
      <c r="AJ396">
        <v>353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ROW(Source!A358)</f>
        <v>358</v>
      </c>
      <c r="B397">
        <v>312267770</v>
      </c>
      <c r="C397">
        <v>312267765</v>
      </c>
      <c r="D397">
        <v>75631485</v>
      </c>
      <c r="E397">
        <v>109</v>
      </c>
      <c r="F397">
        <v>1</v>
      </c>
      <c r="G397">
        <v>1</v>
      </c>
      <c r="H397">
        <v>1</v>
      </c>
      <c r="I397" t="s">
        <v>738</v>
      </c>
      <c r="J397" t="s">
        <v>3</v>
      </c>
      <c r="K397" t="s">
        <v>739</v>
      </c>
      <c r="L397">
        <v>1191</v>
      </c>
      <c r="N397">
        <v>1013</v>
      </c>
      <c r="O397" t="s">
        <v>657</v>
      </c>
      <c r="P397" t="s">
        <v>657</v>
      </c>
      <c r="Q397">
        <v>1</v>
      </c>
      <c r="X397">
        <v>0.15</v>
      </c>
      <c r="Y397">
        <v>0</v>
      </c>
      <c r="Z397">
        <v>0</v>
      </c>
      <c r="AA397">
        <v>0</v>
      </c>
      <c r="AB397">
        <v>410.21</v>
      </c>
      <c r="AC397">
        <v>0</v>
      </c>
      <c r="AD397">
        <v>1</v>
      </c>
      <c r="AE397">
        <v>1</v>
      </c>
      <c r="AF397" t="s">
        <v>3</v>
      </c>
      <c r="AG397">
        <v>0.15</v>
      </c>
      <c r="AH397">
        <v>2</v>
      </c>
      <c r="AI397">
        <v>312267766</v>
      </c>
      <c r="AJ397">
        <v>354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ROW(Source!A358)</f>
        <v>358</v>
      </c>
      <c r="B398">
        <v>312267771</v>
      </c>
      <c r="C398">
        <v>312267765</v>
      </c>
      <c r="D398">
        <v>75629607</v>
      </c>
      <c r="E398">
        <v>109</v>
      </c>
      <c r="F398">
        <v>1</v>
      </c>
      <c r="G398">
        <v>1</v>
      </c>
      <c r="H398">
        <v>1</v>
      </c>
      <c r="I398" t="s">
        <v>658</v>
      </c>
      <c r="J398" t="s">
        <v>3</v>
      </c>
      <c r="K398" t="s">
        <v>659</v>
      </c>
      <c r="L398">
        <v>1191</v>
      </c>
      <c r="N398">
        <v>1013</v>
      </c>
      <c r="O398" t="s">
        <v>657</v>
      </c>
      <c r="P398" t="s">
        <v>657</v>
      </c>
      <c r="Q398">
        <v>1</v>
      </c>
      <c r="X398">
        <v>0.08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3</v>
      </c>
      <c r="AG398">
        <v>0.08</v>
      </c>
      <c r="AH398">
        <v>2</v>
      </c>
      <c r="AI398">
        <v>312267767</v>
      </c>
      <c r="AJ398">
        <v>355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ROW(Source!A358)</f>
        <v>358</v>
      </c>
      <c r="B399">
        <v>312267772</v>
      </c>
      <c r="C399">
        <v>312267765</v>
      </c>
      <c r="D399">
        <v>277944868</v>
      </c>
      <c r="E399">
        <v>1</v>
      </c>
      <c r="F399">
        <v>1</v>
      </c>
      <c r="G399">
        <v>1</v>
      </c>
      <c r="H399">
        <v>2</v>
      </c>
      <c r="I399" t="s">
        <v>728</v>
      </c>
      <c r="J399" t="s">
        <v>729</v>
      </c>
      <c r="K399" t="s">
        <v>730</v>
      </c>
      <c r="L399">
        <v>1368</v>
      </c>
      <c r="N399">
        <v>1011</v>
      </c>
      <c r="O399" t="s">
        <v>443</v>
      </c>
      <c r="P399" t="s">
        <v>443</v>
      </c>
      <c r="Q399">
        <v>1</v>
      </c>
      <c r="X399">
        <v>7.0000000000000007E-2</v>
      </c>
      <c r="Y399">
        <v>0</v>
      </c>
      <c r="Z399">
        <v>346.73</v>
      </c>
      <c r="AA399">
        <v>477.98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7.0000000000000007E-2</v>
      </c>
      <c r="AH399">
        <v>2</v>
      </c>
      <c r="AI399">
        <v>312267768</v>
      </c>
      <c r="AJ399">
        <v>356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ROW(Source!A358)</f>
        <v>358</v>
      </c>
      <c r="B400">
        <v>312267773</v>
      </c>
      <c r="C400">
        <v>312267765</v>
      </c>
      <c r="D400">
        <v>277945805</v>
      </c>
      <c r="E400">
        <v>1</v>
      </c>
      <c r="F400">
        <v>1</v>
      </c>
      <c r="G400">
        <v>1</v>
      </c>
      <c r="H400">
        <v>2</v>
      </c>
      <c r="I400" t="s">
        <v>664</v>
      </c>
      <c r="J400" t="s">
        <v>665</v>
      </c>
      <c r="K400" t="s">
        <v>666</v>
      </c>
      <c r="L400">
        <v>1368</v>
      </c>
      <c r="N400">
        <v>1011</v>
      </c>
      <c r="O400" t="s">
        <v>443</v>
      </c>
      <c r="P400" t="s">
        <v>443</v>
      </c>
      <c r="Q400">
        <v>1</v>
      </c>
      <c r="X400">
        <v>0.01</v>
      </c>
      <c r="Y400">
        <v>0</v>
      </c>
      <c r="Z400">
        <v>544.70000000000005</v>
      </c>
      <c r="AA400">
        <v>477.98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0.01</v>
      </c>
      <c r="AH400">
        <v>2</v>
      </c>
      <c r="AI400">
        <v>312267769</v>
      </c>
      <c r="AJ400">
        <v>357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ROW(Source!A359)</f>
        <v>359</v>
      </c>
      <c r="B401">
        <v>312283419</v>
      </c>
      <c r="C401">
        <v>312283414</v>
      </c>
      <c r="D401">
        <v>75634699</v>
      </c>
      <c r="E401">
        <v>109</v>
      </c>
      <c r="F401">
        <v>1</v>
      </c>
      <c r="G401">
        <v>1</v>
      </c>
      <c r="H401">
        <v>1</v>
      </c>
      <c r="I401" t="s">
        <v>736</v>
      </c>
      <c r="J401" t="s">
        <v>3</v>
      </c>
      <c r="K401" t="s">
        <v>737</v>
      </c>
      <c r="L401">
        <v>1191</v>
      </c>
      <c r="N401">
        <v>1013</v>
      </c>
      <c r="O401" t="s">
        <v>657</v>
      </c>
      <c r="P401" t="s">
        <v>657</v>
      </c>
      <c r="Q401">
        <v>1</v>
      </c>
      <c r="X401">
        <v>1.27</v>
      </c>
      <c r="Y401">
        <v>0</v>
      </c>
      <c r="Z401">
        <v>0</v>
      </c>
      <c r="AA401">
        <v>0</v>
      </c>
      <c r="AB401">
        <v>417.34</v>
      </c>
      <c r="AC401">
        <v>0</v>
      </c>
      <c r="AD401">
        <v>1</v>
      </c>
      <c r="AE401">
        <v>1</v>
      </c>
      <c r="AF401" t="s">
        <v>3</v>
      </c>
      <c r="AG401">
        <v>1.27</v>
      </c>
      <c r="AH401">
        <v>2</v>
      </c>
      <c r="AI401">
        <v>312283415</v>
      </c>
      <c r="AJ401">
        <v>358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ROW(Source!A359)</f>
        <v>359</v>
      </c>
      <c r="B402">
        <v>312283420</v>
      </c>
      <c r="C402">
        <v>312283414</v>
      </c>
      <c r="D402">
        <v>75629607</v>
      </c>
      <c r="E402">
        <v>109</v>
      </c>
      <c r="F402">
        <v>1</v>
      </c>
      <c r="G402">
        <v>1</v>
      </c>
      <c r="H402">
        <v>1</v>
      </c>
      <c r="I402" t="s">
        <v>658</v>
      </c>
      <c r="J402" t="s">
        <v>3</v>
      </c>
      <c r="K402" t="s">
        <v>659</v>
      </c>
      <c r="L402">
        <v>1191</v>
      </c>
      <c r="N402">
        <v>1013</v>
      </c>
      <c r="O402" t="s">
        <v>657</v>
      </c>
      <c r="P402" t="s">
        <v>657</v>
      </c>
      <c r="Q402">
        <v>1</v>
      </c>
      <c r="X402">
        <v>0.41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0.41</v>
      </c>
      <c r="AH402">
        <v>2</v>
      </c>
      <c r="AI402">
        <v>312283416</v>
      </c>
      <c r="AJ402">
        <v>359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ROW(Source!A359)</f>
        <v>359</v>
      </c>
      <c r="B403">
        <v>312283421</v>
      </c>
      <c r="C403">
        <v>312283414</v>
      </c>
      <c r="D403">
        <v>277944868</v>
      </c>
      <c r="E403">
        <v>1</v>
      </c>
      <c r="F403">
        <v>1</v>
      </c>
      <c r="G403">
        <v>1</v>
      </c>
      <c r="H403">
        <v>2</v>
      </c>
      <c r="I403" t="s">
        <v>728</v>
      </c>
      <c r="J403" t="s">
        <v>729</v>
      </c>
      <c r="K403" t="s">
        <v>730</v>
      </c>
      <c r="L403">
        <v>1368</v>
      </c>
      <c r="N403">
        <v>1011</v>
      </c>
      <c r="O403" t="s">
        <v>443</v>
      </c>
      <c r="P403" t="s">
        <v>443</v>
      </c>
      <c r="Q403">
        <v>1</v>
      </c>
      <c r="X403">
        <v>0.35</v>
      </c>
      <c r="Y403">
        <v>0</v>
      </c>
      <c r="Z403">
        <v>346.73</v>
      </c>
      <c r="AA403">
        <v>477.98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0.35</v>
      </c>
      <c r="AH403">
        <v>2</v>
      </c>
      <c r="AI403">
        <v>312283417</v>
      </c>
      <c r="AJ403">
        <v>360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ROW(Source!A359)</f>
        <v>359</v>
      </c>
      <c r="B404">
        <v>312283422</v>
      </c>
      <c r="C404">
        <v>312283414</v>
      </c>
      <c r="D404">
        <v>277945805</v>
      </c>
      <c r="E404">
        <v>1</v>
      </c>
      <c r="F404">
        <v>1</v>
      </c>
      <c r="G404">
        <v>1</v>
      </c>
      <c r="H404">
        <v>2</v>
      </c>
      <c r="I404" t="s">
        <v>664</v>
      </c>
      <c r="J404" t="s">
        <v>665</v>
      </c>
      <c r="K404" t="s">
        <v>666</v>
      </c>
      <c r="L404">
        <v>1368</v>
      </c>
      <c r="N404">
        <v>1011</v>
      </c>
      <c r="O404" t="s">
        <v>443</v>
      </c>
      <c r="P404" t="s">
        <v>443</v>
      </c>
      <c r="Q404">
        <v>1</v>
      </c>
      <c r="X404">
        <v>0.06</v>
      </c>
      <c r="Y404">
        <v>0</v>
      </c>
      <c r="Z404">
        <v>544.70000000000005</v>
      </c>
      <c r="AA404">
        <v>477.98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0.06</v>
      </c>
      <c r="AH404">
        <v>2</v>
      </c>
      <c r="AI404">
        <v>312283418</v>
      </c>
      <c r="AJ404">
        <v>361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ROW(Source!A360)</f>
        <v>360</v>
      </c>
      <c r="B405">
        <v>312283469</v>
      </c>
      <c r="C405">
        <v>312283464</v>
      </c>
      <c r="D405">
        <v>75631485</v>
      </c>
      <c r="E405">
        <v>109</v>
      </c>
      <c r="F405">
        <v>1</v>
      </c>
      <c r="G405">
        <v>1</v>
      </c>
      <c r="H405">
        <v>1</v>
      </c>
      <c r="I405" t="s">
        <v>738</v>
      </c>
      <c r="J405" t="s">
        <v>3</v>
      </c>
      <c r="K405" t="s">
        <v>739</v>
      </c>
      <c r="L405">
        <v>1191</v>
      </c>
      <c r="N405">
        <v>1013</v>
      </c>
      <c r="O405" t="s">
        <v>657</v>
      </c>
      <c r="P405" t="s">
        <v>657</v>
      </c>
      <c r="Q405">
        <v>1</v>
      </c>
      <c r="X405">
        <v>0.15</v>
      </c>
      <c r="Y405">
        <v>0</v>
      </c>
      <c r="Z405">
        <v>0</v>
      </c>
      <c r="AA405">
        <v>0</v>
      </c>
      <c r="AB405">
        <v>410.21</v>
      </c>
      <c r="AC405">
        <v>0</v>
      </c>
      <c r="AD405">
        <v>1</v>
      </c>
      <c r="AE405">
        <v>1</v>
      </c>
      <c r="AF405" t="s">
        <v>3</v>
      </c>
      <c r="AG405">
        <v>0.15</v>
      </c>
      <c r="AH405">
        <v>2</v>
      </c>
      <c r="AI405">
        <v>312283465</v>
      </c>
      <c r="AJ405">
        <v>362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ROW(Source!A360)</f>
        <v>360</v>
      </c>
      <c r="B406">
        <v>312283470</v>
      </c>
      <c r="C406">
        <v>312283464</v>
      </c>
      <c r="D406">
        <v>75629607</v>
      </c>
      <c r="E406">
        <v>109</v>
      </c>
      <c r="F406">
        <v>1</v>
      </c>
      <c r="G406">
        <v>1</v>
      </c>
      <c r="H406">
        <v>1</v>
      </c>
      <c r="I406" t="s">
        <v>658</v>
      </c>
      <c r="J406" t="s">
        <v>3</v>
      </c>
      <c r="K406" t="s">
        <v>659</v>
      </c>
      <c r="L406">
        <v>1191</v>
      </c>
      <c r="N406">
        <v>1013</v>
      </c>
      <c r="O406" t="s">
        <v>657</v>
      </c>
      <c r="P406" t="s">
        <v>657</v>
      </c>
      <c r="Q406">
        <v>1</v>
      </c>
      <c r="X406">
        <v>0.08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3</v>
      </c>
      <c r="AG406">
        <v>0.08</v>
      </c>
      <c r="AH406">
        <v>2</v>
      </c>
      <c r="AI406">
        <v>312283466</v>
      </c>
      <c r="AJ406">
        <v>363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ROW(Source!A360)</f>
        <v>360</v>
      </c>
      <c r="B407">
        <v>312283471</v>
      </c>
      <c r="C407">
        <v>312283464</v>
      </c>
      <c r="D407">
        <v>277944868</v>
      </c>
      <c r="E407">
        <v>1</v>
      </c>
      <c r="F407">
        <v>1</v>
      </c>
      <c r="G407">
        <v>1</v>
      </c>
      <c r="H407">
        <v>2</v>
      </c>
      <c r="I407" t="s">
        <v>728</v>
      </c>
      <c r="J407" t="s">
        <v>729</v>
      </c>
      <c r="K407" t="s">
        <v>730</v>
      </c>
      <c r="L407">
        <v>1368</v>
      </c>
      <c r="N407">
        <v>1011</v>
      </c>
      <c r="O407" t="s">
        <v>443</v>
      </c>
      <c r="P407" t="s">
        <v>443</v>
      </c>
      <c r="Q407">
        <v>1</v>
      </c>
      <c r="X407">
        <v>7.0000000000000007E-2</v>
      </c>
      <c r="Y407">
        <v>0</v>
      </c>
      <c r="Z407">
        <v>346.73</v>
      </c>
      <c r="AA407">
        <v>477.98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7.0000000000000007E-2</v>
      </c>
      <c r="AH407">
        <v>2</v>
      </c>
      <c r="AI407">
        <v>312283467</v>
      </c>
      <c r="AJ407">
        <v>364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ROW(Source!A360)</f>
        <v>360</v>
      </c>
      <c r="B408">
        <v>312283472</v>
      </c>
      <c r="C408">
        <v>312283464</v>
      </c>
      <c r="D408">
        <v>277945805</v>
      </c>
      <c r="E408">
        <v>1</v>
      </c>
      <c r="F408">
        <v>1</v>
      </c>
      <c r="G408">
        <v>1</v>
      </c>
      <c r="H408">
        <v>2</v>
      </c>
      <c r="I408" t="s">
        <v>664</v>
      </c>
      <c r="J408" t="s">
        <v>665</v>
      </c>
      <c r="K408" t="s">
        <v>666</v>
      </c>
      <c r="L408">
        <v>1368</v>
      </c>
      <c r="N408">
        <v>1011</v>
      </c>
      <c r="O408" t="s">
        <v>443</v>
      </c>
      <c r="P408" t="s">
        <v>443</v>
      </c>
      <c r="Q408">
        <v>1</v>
      </c>
      <c r="X408">
        <v>0.01</v>
      </c>
      <c r="Y408">
        <v>0</v>
      </c>
      <c r="Z408">
        <v>544.70000000000005</v>
      </c>
      <c r="AA408">
        <v>477.98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0.01</v>
      </c>
      <c r="AH408">
        <v>2</v>
      </c>
      <c r="AI408">
        <v>312283468</v>
      </c>
      <c r="AJ408">
        <v>365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ROW(Source!A398)</f>
        <v>398</v>
      </c>
      <c r="B409">
        <v>312244877</v>
      </c>
      <c r="C409">
        <v>312244872</v>
      </c>
      <c r="D409">
        <v>277560289</v>
      </c>
      <c r="E409">
        <v>109</v>
      </c>
      <c r="F409">
        <v>1</v>
      </c>
      <c r="G409">
        <v>1</v>
      </c>
      <c r="H409">
        <v>1</v>
      </c>
      <c r="I409" t="s">
        <v>734</v>
      </c>
      <c r="J409" t="s">
        <v>3</v>
      </c>
      <c r="K409" t="s">
        <v>735</v>
      </c>
      <c r="L409">
        <v>1191</v>
      </c>
      <c r="N409">
        <v>1013</v>
      </c>
      <c r="O409" t="s">
        <v>657</v>
      </c>
      <c r="P409" t="s">
        <v>657</v>
      </c>
      <c r="Q409">
        <v>1</v>
      </c>
      <c r="X409">
        <v>0.81</v>
      </c>
      <c r="Y409">
        <v>0</v>
      </c>
      <c r="Z409">
        <v>0</v>
      </c>
      <c r="AA409">
        <v>0</v>
      </c>
      <c r="AB409">
        <v>451.23</v>
      </c>
      <c r="AC409">
        <v>0</v>
      </c>
      <c r="AD409">
        <v>1</v>
      </c>
      <c r="AE409">
        <v>1</v>
      </c>
      <c r="AF409" t="s">
        <v>3</v>
      </c>
      <c r="AG409">
        <v>0.81</v>
      </c>
      <c r="AH409">
        <v>2</v>
      </c>
      <c r="AI409">
        <v>312244873</v>
      </c>
      <c r="AJ409">
        <v>366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ROW(Source!A398)</f>
        <v>398</v>
      </c>
      <c r="B410">
        <v>312244878</v>
      </c>
      <c r="C410">
        <v>312244872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658</v>
      </c>
      <c r="J410" t="s">
        <v>3</v>
      </c>
      <c r="K410" t="s">
        <v>659</v>
      </c>
      <c r="L410">
        <v>1191</v>
      </c>
      <c r="N410">
        <v>1013</v>
      </c>
      <c r="O410" t="s">
        <v>657</v>
      </c>
      <c r="P410" t="s">
        <v>657</v>
      </c>
      <c r="Q410">
        <v>1</v>
      </c>
      <c r="X410">
        <v>0.48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0.48</v>
      </c>
      <c r="AH410">
        <v>2</v>
      </c>
      <c r="AI410">
        <v>312244874</v>
      </c>
      <c r="AJ410">
        <v>367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ROW(Source!A398)</f>
        <v>398</v>
      </c>
      <c r="B411">
        <v>312244879</v>
      </c>
      <c r="C411">
        <v>312244872</v>
      </c>
      <c r="D411">
        <v>277944474</v>
      </c>
      <c r="E411">
        <v>1</v>
      </c>
      <c r="F411">
        <v>1</v>
      </c>
      <c r="G411">
        <v>1</v>
      </c>
      <c r="H411">
        <v>2</v>
      </c>
      <c r="I411" t="s">
        <v>660</v>
      </c>
      <c r="J411" t="s">
        <v>661</v>
      </c>
      <c r="K411" t="s">
        <v>662</v>
      </c>
      <c r="L411">
        <v>1368</v>
      </c>
      <c r="N411">
        <v>1011</v>
      </c>
      <c r="O411" t="s">
        <v>443</v>
      </c>
      <c r="P411" t="s">
        <v>443</v>
      </c>
      <c r="Q411">
        <v>1</v>
      </c>
      <c r="X411">
        <v>0.44</v>
      </c>
      <c r="Y411">
        <v>0</v>
      </c>
      <c r="Z411">
        <v>1811.82</v>
      </c>
      <c r="AA411">
        <v>549.32000000000005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0.44</v>
      </c>
      <c r="AH411">
        <v>2</v>
      </c>
      <c r="AI411">
        <v>312244875</v>
      </c>
      <c r="AJ411">
        <v>368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ROW(Source!A398)</f>
        <v>398</v>
      </c>
      <c r="B412">
        <v>312244880</v>
      </c>
      <c r="C412">
        <v>312244872</v>
      </c>
      <c r="D412">
        <v>277945805</v>
      </c>
      <c r="E412">
        <v>1</v>
      </c>
      <c r="F412">
        <v>1</v>
      </c>
      <c r="G412">
        <v>1</v>
      </c>
      <c r="H412">
        <v>2</v>
      </c>
      <c r="I412" t="s">
        <v>664</v>
      </c>
      <c r="J412" t="s">
        <v>665</v>
      </c>
      <c r="K412" t="s">
        <v>666</v>
      </c>
      <c r="L412">
        <v>1368</v>
      </c>
      <c r="N412">
        <v>1011</v>
      </c>
      <c r="O412" t="s">
        <v>443</v>
      </c>
      <c r="P412" t="s">
        <v>443</v>
      </c>
      <c r="Q412">
        <v>1</v>
      </c>
      <c r="X412">
        <v>0.04</v>
      </c>
      <c r="Y412">
        <v>0</v>
      </c>
      <c r="Z412">
        <v>544.70000000000005</v>
      </c>
      <c r="AA412">
        <v>477.98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0.04</v>
      </c>
      <c r="AH412">
        <v>2</v>
      </c>
      <c r="AI412">
        <v>312244876</v>
      </c>
      <c r="AJ412">
        <v>369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ROW(Source!A399)</f>
        <v>399</v>
      </c>
      <c r="B413">
        <v>312244887</v>
      </c>
      <c r="C413">
        <v>312244881</v>
      </c>
      <c r="D413">
        <v>277560289</v>
      </c>
      <c r="E413">
        <v>109</v>
      </c>
      <c r="F413">
        <v>1</v>
      </c>
      <c r="G413">
        <v>1</v>
      </c>
      <c r="H413">
        <v>1</v>
      </c>
      <c r="I413" t="s">
        <v>734</v>
      </c>
      <c r="J413" t="s">
        <v>3</v>
      </c>
      <c r="K413" t="s">
        <v>735</v>
      </c>
      <c r="L413">
        <v>1191</v>
      </c>
      <c r="N413">
        <v>1013</v>
      </c>
      <c r="O413" t="s">
        <v>657</v>
      </c>
      <c r="P413" t="s">
        <v>657</v>
      </c>
      <c r="Q413">
        <v>1</v>
      </c>
      <c r="X413">
        <v>1.75</v>
      </c>
      <c r="Y413">
        <v>0</v>
      </c>
      <c r="Z413">
        <v>0</v>
      </c>
      <c r="AA413">
        <v>0</v>
      </c>
      <c r="AB413">
        <v>451.23</v>
      </c>
      <c r="AC413">
        <v>0</v>
      </c>
      <c r="AD413">
        <v>1</v>
      </c>
      <c r="AE413">
        <v>1</v>
      </c>
      <c r="AF413" t="s">
        <v>3</v>
      </c>
      <c r="AG413">
        <v>1.75</v>
      </c>
      <c r="AH413">
        <v>2</v>
      </c>
      <c r="AI413">
        <v>312244882</v>
      </c>
      <c r="AJ413">
        <v>370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ROW(Source!A399)</f>
        <v>399</v>
      </c>
      <c r="B414">
        <v>312244888</v>
      </c>
      <c r="C414">
        <v>312244881</v>
      </c>
      <c r="D414">
        <v>277560491</v>
      </c>
      <c r="E414">
        <v>109</v>
      </c>
      <c r="F414">
        <v>1</v>
      </c>
      <c r="G414">
        <v>1</v>
      </c>
      <c r="H414">
        <v>1</v>
      </c>
      <c r="I414" t="s">
        <v>658</v>
      </c>
      <c r="J414" t="s">
        <v>3</v>
      </c>
      <c r="K414" t="s">
        <v>659</v>
      </c>
      <c r="L414">
        <v>1191</v>
      </c>
      <c r="N414">
        <v>1013</v>
      </c>
      <c r="O414" t="s">
        <v>657</v>
      </c>
      <c r="P414" t="s">
        <v>657</v>
      </c>
      <c r="Q414">
        <v>1</v>
      </c>
      <c r="X414">
        <v>1.89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2</v>
      </c>
      <c r="AF414" t="s">
        <v>3</v>
      </c>
      <c r="AG414">
        <v>1.89</v>
      </c>
      <c r="AH414">
        <v>2</v>
      </c>
      <c r="AI414">
        <v>312244883</v>
      </c>
      <c r="AJ414">
        <v>371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ROW(Source!A399)</f>
        <v>399</v>
      </c>
      <c r="B415">
        <v>312244889</v>
      </c>
      <c r="C415">
        <v>312244881</v>
      </c>
      <c r="D415">
        <v>277944474</v>
      </c>
      <c r="E415">
        <v>1</v>
      </c>
      <c r="F415">
        <v>1</v>
      </c>
      <c r="G415">
        <v>1</v>
      </c>
      <c r="H415">
        <v>2</v>
      </c>
      <c r="I415" t="s">
        <v>660</v>
      </c>
      <c r="J415" t="s">
        <v>661</v>
      </c>
      <c r="K415" t="s">
        <v>662</v>
      </c>
      <c r="L415">
        <v>1368</v>
      </c>
      <c r="N415">
        <v>1011</v>
      </c>
      <c r="O415" t="s">
        <v>443</v>
      </c>
      <c r="P415" t="s">
        <v>443</v>
      </c>
      <c r="Q415">
        <v>1</v>
      </c>
      <c r="X415">
        <v>0.96</v>
      </c>
      <c r="Y415">
        <v>0</v>
      </c>
      <c r="Z415">
        <v>1811.82</v>
      </c>
      <c r="AA415">
        <v>549.32000000000005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0.96</v>
      </c>
      <c r="AH415">
        <v>2</v>
      </c>
      <c r="AI415">
        <v>312244884</v>
      </c>
      <c r="AJ415">
        <v>372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ROW(Source!A399)</f>
        <v>399</v>
      </c>
      <c r="B416">
        <v>312244890</v>
      </c>
      <c r="C416">
        <v>312244881</v>
      </c>
      <c r="D416">
        <v>277944868</v>
      </c>
      <c r="E416">
        <v>1</v>
      </c>
      <c r="F416">
        <v>1</v>
      </c>
      <c r="G416">
        <v>1</v>
      </c>
      <c r="H416">
        <v>2</v>
      </c>
      <c r="I416" t="s">
        <v>728</v>
      </c>
      <c r="J416" t="s">
        <v>729</v>
      </c>
      <c r="K416" t="s">
        <v>730</v>
      </c>
      <c r="L416">
        <v>1368</v>
      </c>
      <c r="N416">
        <v>1011</v>
      </c>
      <c r="O416" t="s">
        <v>443</v>
      </c>
      <c r="P416" t="s">
        <v>443</v>
      </c>
      <c r="Q416">
        <v>1</v>
      </c>
      <c r="X416">
        <v>0.84</v>
      </c>
      <c r="Y416">
        <v>0</v>
      </c>
      <c r="Z416">
        <v>346.73</v>
      </c>
      <c r="AA416">
        <v>477.98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0.84</v>
      </c>
      <c r="AH416">
        <v>2</v>
      </c>
      <c r="AI416">
        <v>312244885</v>
      </c>
      <c r="AJ416">
        <v>373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ROW(Source!A399)</f>
        <v>399</v>
      </c>
      <c r="B417">
        <v>312244891</v>
      </c>
      <c r="C417">
        <v>312244881</v>
      </c>
      <c r="D417">
        <v>277945805</v>
      </c>
      <c r="E417">
        <v>1</v>
      </c>
      <c r="F417">
        <v>1</v>
      </c>
      <c r="G417">
        <v>1</v>
      </c>
      <c r="H417">
        <v>2</v>
      </c>
      <c r="I417" t="s">
        <v>664</v>
      </c>
      <c r="J417" t="s">
        <v>665</v>
      </c>
      <c r="K417" t="s">
        <v>666</v>
      </c>
      <c r="L417">
        <v>1368</v>
      </c>
      <c r="N417">
        <v>1011</v>
      </c>
      <c r="O417" t="s">
        <v>443</v>
      </c>
      <c r="P417" t="s">
        <v>443</v>
      </c>
      <c r="Q417">
        <v>1</v>
      </c>
      <c r="X417">
        <v>0.09</v>
      </c>
      <c r="Y417">
        <v>0</v>
      </c>
      <c r="Z417">
        <v>544.70000000000005</v>
      </c>
      <c r="AA417">
        <v>477.98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0.09</v>
      </c>
      <c r="AH417">
        <v>2</v>
      </c>
      <c r="AI417">
        <v>312244886</v>
      </c>
      <c r="AJ417">
        <v>374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ROW(Source!A400)</f>
        <v>400</v>
      </c>
      <c r="B418">
        <v>312283633</v>
      </c>
      <c r="C418">
        <v>312283632</v>
      </c>
      <c r="D418">
        <v>277560289</v>
      </c>
      <c r="E418">
        <v>109</v>
      </c>
      <c r="F418">
        <v>1</v>
      </c>
      <c r="G418">
        <v>1</v>
      </c>
      <c r="H418">
        <v>1</v>
      </c>
      <c r="I418" t="s">
        <v>734</v>
      </c>
      <c r="J418" t="s">
        <v>3</v>
      </c>
      <c r="K418" t="s">
        <v>735</v>
      </c>
      <c r="L418">
        <v>1191</v>
      </c>
      <c r="N418">
        <v>1013</v>
      </c>
      <c r="O418" t="s">
        <v>657</v>
      </c>
      <c r="P418" t="s">
        <v>657</v>
      </c>
      <c r="Q418">
        <v>1</v>
      </c>
      <c r="X418">
        <v>1.24</v>
      </c>
      <c r="Y418">
        <v>0</v>
      </c>
      <c r="Z418">
        <v>0</v>
      </c>
      <c r="AA418">
        <v>0</v>
      </c>
      <c r="AB418">
        <v>451.23</v>
      </c>
      <c r="AC418">
        <v>0</v>
      </c>
      <c r="AD418">
        <v>1</v>
      </c>
      <c r="AE418">
        <v>1</v>
      </c>
      <c r="AF418" t="s">
        <v>3</v>
      </c>
      <c r="AG418">
        <v>1.24</v>
      </c>
      <c r="AH418">
        <v>2</v>
      </c>
      <c r="AI418">
        <v>312283633</v>
      </c>
      <c r="AJ418">
        <v>375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ROW(Source!A400)</f>
        <v>400</v>
      </c>
      <c r="B419">
        <v>312283634</v>
      </c>
      <c r="C419">
        <v>312283632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658</v>
      </c>
      <c r="J419" t="s">
        <v>3</v>
      </c>
      <c r="K419" t="s">
        <v>659</v>
      </c>
      <c r="L419">
        <v>1191</v>
      </c>
      <c r="N419">
        <v>1013</v>
      </c>
      <c r="O419" t="s">
        <v>657</v>
      </c>
      <c r="P419" t="s">
        <v>657</v>
      </c>
      <c r="Q419">
        <v>1</v>
      </c>
      <c r="X419">
        <v>1.1000000000000001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3</v>
      </c>
      <c r="AG419">
        <v>1.1000000000000001</v>
      </c>
      <c r="AH419">
        <v>2</v>
      </c>
      <c r="AI419">
        <v>312283634</v>
      </c>
      <c r="AJ419">
        <v>376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ROW(Source!A400)</f>
        <v>400</v>
      </c>
      <c r="B420">
        <v>312283635</v>
      </c>
      <c r="C420">
        <v>312283632</v>
      </c>
      <c r="D420">
        <v>277944474</v>
      </c>
      <c r="E420">
        <v>1</v>
      </c>
      <c r="F420">
        <v>1</v>
      </c>
      <c r="G420">
        <v>1</v>
      </c>
      <c r="H420">
        <v>2</v>
      </c>
      <c r="I420" t="s">
        <v>660</v>
      </c>
      <c r="J420" t="s">
        <v>661</v>
      </c>
      <c r="K420" t="s">
        <v>662</v>
      </c>
      <c r="L420">
        <v>1368</v>
      </c>
      <c r="N420">
        <v>1011</v>
      </c>
      <c r="O420" t="s">
        <v>443</v>
      </c>
      <c r="P420" t="s">
        <v>443</v>
      </c>
      <c r="Q420">
        <v>1</v>
      </c>
      <c r="X420">
        <v>1.04</v>
      </c>
      <c r="Y420">
        <v>0</v>
      </c>
      <c r="Z420">
        <v>1811.82</v>
      </c>
      <c r="AA420">
        <v>549.32000000000005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1.04</v>
      </c>
      <c r="AH420">
        <v>2</v>
      </c>
      <c r="AI420">
        <v>312283635</v>
      </c>
      <c r="AJ420">
        <v>377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ROW(Source!A400)</f>
        <v>400</v>
      </c>
      <c r="B421">
        <v>312283636</v>
      </c>
      <c r="C421">
        <v>312283632</v>
      </c>
      <c r="D421">
        <v>277945805</v>
      </c>
      <c r="E421">
        <v>1</v>
      </c>
      <c r="F421">
        <v>1</v>
      </c>
      <c r="G421">
        <v>1</v>
      </c>
      <c r="H421">
        <v>2</v>
      </c>
      <c r="I421" t="s">
        <v>664</v>
      </c>
      <c r="J421" t="s">
        <v>665</v>
      </c>
      <c r="K421" t="s">
        <v>666</v>
      </c>
      <c r="L421">
        <v>1368</v>
      </c>
      <c r="N421">
        <v>1011</v>
      </c>
      <c r="O421" t="s">
        <v>443</v>
      </c>
      <c r="P421" t="s">
        <v>443</v>
      </c>
      <c r="Q421">
        <v>1</v>
      </c>
      <c r="X421">
        <v>0.06</v>
      </c>
      <c r="Y421">
        <v>0</v>
      </c>
      <c r="Z421">
        <v>544.70000000000005</v>
      </c>
      <c r="AA421">
        <v>477.98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0.06</v>
      </c>
      <c r="AH421">
        <v>2</v>
      </c>
      <c r="AI421">
        <v>312283636</v>
      </c>
      <c r="AJ421">
        <v>378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ROW(Source!A401)</f>
        <v>401</v>
      </c>
      <c r="B422">
        <v>312283675</v>
      </c>
      <c r="C422">
        <v>312283674</v>
      </c>
      <c r="D422">
        <v>277560289</v>
      </c>
      <c r="E422">
        <v>109</v>
      </c>
      <c r="F422">
        <v>1</v>
      </c>
      <c r="G422">
        <v>1</v>
      </c>
      <c r="H422">
        <v>1</v>
      </c>
      <c r="I422" t="s">
        <v>734</v>
      </c>
      <c r="J422" t="s">
        <v>3</v>
      </c>
      <c r="K422" t="s">
        <v>735</v>
      </c>
      <c r="L422">
        <v>1191</v>
      </c>
      <c r="N422">
        <v>1013</v>
      </c>
      <c r="O422" t="s">
        <v>657</v>
      </c>
      <c r="P422" t="s">
        <v>657</v>
      </c>
      <c r="Q422">
        <v>1</v>
      </c>
      <c r="X422">
        <v>4.04</v>
      </c>
      <c r="Y422">
        <v>0</v>
      </c>
      <c r="Z422">
        <v>0</v>
      </c>
      <c r="AA422">
        <v>0</v>
      </c>
      <c r="AB422">
        <v>451.23</v>
      </c>
      <c r="AC422">
        <v>0</v>
      </c>
      <c r="AD422">
        <v>1</v>
      </c>
      <c r="AE422">
        <v>1</v>
      </c>
      <c r="AF422" t="s">
        <v>3</v>
      </c>
      <c r="AG422">
        <v>4.04</v>
      </c>
      <c r="AH422">
        <v>2</v>
      </c>
      <c r="AI422">
        <v>312283675</v>
      </c>
      <c r="AJ422">
        <v>379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ROW(Source!A401)</f>
        <v>401</v>
      </c>
      <c r="B423">
        <v>312283676</v>
      </c>
      <c r="C423">
        <v>312283674</v>
      </c>
      <c r="D423">
        <v>277560491</v>
      </c>
      <c r="E423">
        <v>109</v>
      </c>
      <c r="F423">
        <v>1</v>
      </c>
      <c r="G423">
        <v>1</v>
      </c>
      <c r="H423">
        <v>1</v>
      </c>
      <c r="I423" t="s">
        <v>658</v>
      </c>
      <c r="J423" t="s">
        <v>3</v>
      </c>
      <c r="K423" t="s">
        <v>659</v>
      </c>
      <c r="L423">
        <v>1191</v>
      </c>
      <c r="N423">
        <v>1013</v>
      </c>
      <c r="O423" t="s">
        <v>657</v>
      </c>
      <c r="P423" t="s">
        <v>657</v>
      </c>
      <c r="Q423">
        <v>1</v>
      </c>
      <c r="X423">
        <v>3.53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3</v>
      </c>
      <c r="AG423">
        <v>3.53</v>
      </c>
      <c r="AH423">
        <v>2</v>
      </c>
      <c r="AI423">
        <v>312283676</v>
      </c>
      <c r="AJ423">
        <v>380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ROW(Source!A401)</f>
        <v>401</v>
      </c>
      <c r="B424">
        <v>312283677</v>
      </c>
      <c r="C424">
        <v>312283674</v>
      </c>
      <c r="D424">
        <v>277944474</v>
      </c>
      <c r="E424">
        <v>1</v>
      </c>
      <c r="F424">
        <v>1</v>
      </c>
      <c r="G424">
        <v>1</v>
      </c>
      <c r="H424">
        <v>2</v>
      </c>
      <c r="I424" t="s">
        <v>660</v>
      </c>
      <c r="J424" t="s">
        <v>661</v>
      </c>
      <c r="K424" t="s">
        <v>662</v>
      </c>
      <c r="L424">
        <v>1368</v>
      </c>
      <c r="N424">
        <v>1011</v>
      </c>
      <c r="O424" t="s">
        <v>443</v>
      </c>
      <c r="P424" t="s">
        <v>443</v>
      </c>
      <c r="Q424">
        <v>1</v>
      </c>
      <c r="X424">
        <v>2.21</v>
      </c>
      <c r="Y424">
        <v>0</v>
      </c>
      <c r="Z424">
        <v>1811.82</v>
      </c>
      <c r="AA424">
        <v>549.32000000000005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2.21</v>
      </c>
      <c r="AH424">
        <v>2</v>
      </c>
      <c r="AI424">
        <v>312283677</v>
      </c>
      <c r="AJ424">
        <v>381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ROW(Source!A401)</f>
        <v>401</v>
      </c>
      <c r="B425">
        <v>312283678</v>
      </c>
      <c r="C425">
        <v>312283674</v>
      </c>
      <c r="D425">
        <v>277944868</v>
      </c>
      <c r="E425">
        <v>1</v>
      </c>
      <c r="F425">
        <v>1</v>
      </c>
      <c r="G425">
        <v>1</v>
      </c>
      <c r="H425">
        <v>2</v>
      </c>
      <c r="I425" t="s">
        <v>728</v>
      </c>
      <c r="J425" t="s">
        <v>729</v>
      </c>
      <c r="K425" t="s">
        <v>730</v>
      </c>
      <c r="L425">
        <v>1368</v>
      </c>
      <c r="N425">
        <v>1011</v>
      </c>
      <c r="O425" t="s">
        <v>443</v>
      </c>
      <c r="P425" t="s">
        <v>443</v>
      </c>
      <c r="Q425">
        <v>1</v>
      </c>
      <c r="X425">
        <v>1.1200000000000001</v>
      </c>
      <c r="Y425">
        <v>0</v>
      </c>
      <c r="Z425">
        <v>346.73</v>
      </c>
      <c r="AA425">
        <v>477.98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1.1200000000000001</v>
      </c>
      <c r="AH425">
        <v>2</v>
      </c>
      <c r="AI425">
        <v>312283678</v>
      </c>
      <c r="AJ425">
        <v>382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ROW(Source!A401)</f>
        <v>401</v>
      </c>
      <c r="B426">
        <v>312283679</v>
      </c>
      <c r="C426">
        <v>312283674</v>
      </c>
      <c r="D426">
        <v>277945805</v>
      </c>
      <c r="E426">
        <v>1</v>
      </c>
      <c r="F426">
        <v>1</v>
      </c>
      <c r="G426">
        <v>1</v>
      </c>
      <c r="H426">
        <v>2</v>
      </c>
      <c r="I426" t="s">
        <v>664</v>
      </c>
      <c r="J426" t="s">
        <v>665</v>
      </c>
      <c r="K426" t="s">
        <v>666</v>
      </c>
      <c r="L426">
        <v>1368</v>
      </c>
      <c r="N426">
        <v>1011</v>
      </c>
      <c r="O426" t="s">
        <v>443</v>
      </c>
      <c r="P426" t="s">
        <v>443</v>
      </c>
      <c r="Q426">
        <v>1</v>
      </c>
      <c r="X426">
        <v>0.2</v>
      </c>
      <c r="Y426">
        <v>0</v>
      </c>
      <c r="Z426">
        <v>544.70000000000005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0.2</v>
      </c>
      <c r="AH426">
        <v>2</v>
      </c>
      <c r="AI426">
        <v>312283679</v>
      </c>
      <c r="AJ426">
        <v>383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ROW(Source!A402)</f>
        <v>402</v>
      </c>
      <c r="B427">
        <v>312244896</v>
      </c>
      <c r="C427">
        <v>312244892</v>
      </c>
      <c r="D427">
        <v>277560291</v>
      </c>
      <c r="E427">
        <v>109</v>
      </c>
      <c r="F427">
        <v>1</v>
      </c>
      <c r="G427">
        <v>1</v>
      </c>
      <c r="H427">
        <v>1</v>
      </c>
      <c r="I427" t="s">
        <v>740</v>
      </c>
      <c r="J427" t="s">
        <v>3</v>
      </c>
      <c r="K427" t="s">
        <v>741</v>
      </c>
      <c r="L427">
        <v>1191</v>
      </c>
      <c r="N427">
        <v>1013</v>
      </c>
      <c r="O427" t="s">
        <v>657</v>
      </c>
      <c r="P427" t="s">
        <v>657</v>
      </c>
      <c r="Q427">
        <v>1</v>
      </c>
      <c r="X427">
        <v>0.35</v>
      </c>
      <c r="Y427">
        <v>0</v>
      </c>
      <c r="Z427">
        <v>0</v>
      </c>
      <c r="AA427">
        <v>0</v>
      </c>
      <c r="AB427">
        <v>456.58</v>
      </c>
      <c r="AC427">
        <v>0</v>
      </c>
      <c r="AD427">
        <v>1</v>
      </c>
      <c r="AE427">
        <v>1</v>
      </c>
      <c r="AF427" t="s">
        <v>357</v>
      </c>
      <c r="AG427">
        <v>0.11025</v>
      </c>
      <c r="AH427">
        <v>2</v>
      </c>
      <c r="AI427">
        <v>312244893</v>
      </c>
      <c r="AJ427">
        <v>384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ROW(Source!A402)</f>
        <v>402</v>
      </c>
      <c r="B428">
        <v>312244897</v>
      </c>
      <c r="C428">
        <v>312244892</v>
      </c>
      <c r="D428">
        <v>277560491</v>
      </c>
      <c r="E428">
        <v>109</v>
      </c>
      <c r="F428">
        <v>1</v>
      </c>
      <c r="G428">
        <v>1</v>
      </c>
      <c r="H428">
        <v>1</v>
      </c>
      <c r="I428" t="s">
        <v>658</v>
      </c>
      <c r="J428" t="s">
        <v>3</v>
      </c>
      <c r="K428" t="s">
        <v>659</v>
      </c>
      <c r="L428">
        <v>1191</v>
      </c>
      <c r="N428">
        <v>1013</v>
      </c>
      <c r="O428" t="s">
        <v>657</v>
      </c>
      <c r="P428" t="s">
        <v>657</v>
      </c>
      <c r="Q428">
        <v>1</v>
      </c>
      <c r="X428">
        <v>0.15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356</v>
      </c>
      <c r="AG428">
        <v>4.4999999999999998E-2</v>
      </c>
      <c r="AH428">
        <v>2</v>
      </c>
      <c r="AI428">
        <v>312244894</v>
      </c>
      <c r="AJ428">
        <v>385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ROW(Source!A402)</f>
        <v>402</v>
      </c>
      <c r="B429">
        <v>312244898</v>
      </c>
      <c r="C429">
        <v>312244892</v>
      </c>
      <c r="D429">
        <v>277944622</v>
      </c>
      <c r="E429">
        <v>1</v>
      </c>
      <c r="F429">
        <v>1</v>
      </c>
      <c r="G429">
        <v>1</v>
      </c>
      <c r="H429">
        <v>2</v>
      </c>
      <c r="I429" t="s">
        <v>691</v>
      </c>
      <c r="J429" t="s">
        <v>692</v>
      </c>
      <c r="K429" t="s">
        <v>693</v>
      </c>
      <c r="L429">
        <v>1368</v>
      </c>
      <c r="N429">
        <v>1011</v>
      </c>
      <c r="O429" t="s">
        <v>443</v>
      </c>
      <c r="P429" t="s">
        <v>443</v>
      </c>
      <c r="Q429">
        <v>1</v>
      </c>
      <c r="X429">
        <v>0.15</v>
      </c>
      <c r="Y429">
        <v>0</v>
      </c>
      <c r="Z429">
        <v>1472.33</v>
      </c>
      <c r="AA429">
        <v>642.05999999999995</v>
      </c>
      <c r="AB429">
        <v>0</v>
      </c>
      <c r="AC429">
        <v>0</v>
      </c>
      <c r="AD429">
        <v>1</v>
      </c>
      <c r="AE429">
        <v>0</v>
      </c>
      <c r="AF429" t="s">
        <v>356</v>
      </c>
      <c r="AG429">
        <v>4.4999999999999998E-2</v>
      </c>
      <c r="AH429">
        <v>2</v>
      </c>
      <c r="AI429">
        <v>312244895</v>
      </c>
      <c r="AJ429">
        <v>386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ROW(Source!A402)</f>
        <v>402</v>
      </c>
      <c r="B430">
        <v>312244899</v>
      </c>
      <c r="C430">
        <v>312244892</v>
      </c>
      <c r="D430">
        <v>277566433</v>
      </c>
      <c r="E430">
        <v>109</v>
      </c>
      <c r="F430">
        <v>1</v>
      </c>
      <c r="G430">
        <v>1</v>
      </c>
      <c r="H430">
        <v>3</v>
      </c>
      <c r="I430" t="s">
        <v>413</v>
      </c>
      <c r="J430" t="s">
        <v>3</v>
      </c>
      <c r="K430" t="s">
        <v>414</v>
      </c>
      <c r="L430">
        <v>3277935</v>
      </c>
      <c r="N430">
        <v>1013</v>
      </c>
      <c r="O430" t="s">
        <v>415</v>
      </c>
      <c r="P430" t="s">
        <v>415</v>
      </c>
      <c r="Q430">
        <v>1</v>
      </c>
      <c r="X430">
        <v>2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66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ROW(Source!A403)</f>
        <v>403</v>
      </c>
      <c r="B431">
        <v>312244908</v>
      </c>
      <c r="C431">
        <v>312244900</v>
      </c>
      <c r="D431">
        <v>277560324</v>
      </c>
      <c r="E431">
        <v>109</v>
      </c>
      <c r="F431">
        <v>1</v>
      </c>
      <c r="G431">
        <v>1</v>
      </c>
      <c r="H431">
        <v>1</v>
      </c>
      <c r="I431" t="s">
        <v>689</v>
      </c>
      <c r="J431" t="s">
        <v>3</v>
      </c>
      <c r="K431" t="s">
        <v>690</v>
      </c>
      <c r="L431">
        <v>1191</v>
      </c>
      <c r="N431">
        <v>1013</v>
      </c>
      <c r="O431" t="s">
        <v>657</v>
      </c>
      <c r="P431" t="s">
        <v>657</v>
      </c>
      <c r="Q431">
        <v>1</v>
      </c>
      <c r="X431">
        <v>0.86</v>
      </c>
      <c r="Y431">
        <v>0</v>
      </c>
      <c r="Z431">
        <v>0</v>
      </c>
      <c r="AA431">
        <v>0</v>
      </c>
      <c r="AB431">
        <v>520.78</v>
      </c>
      <c r="AC431">
        <v>0</v>
      </c>
      <c r="AD431">
        <v>1</v>
      </c>
      <c r="AE431">
        <v>1</v>
      </c>
      <c r="AF431" t="s">
        <v>362</v>
      </c>
      <c r="AG431">
        <v>0.51600000000000001</v>
      </c>
      <c r="AH431">
        <v>2</v>
      </c>
      <c r="AI431">
        <v>312244901</v>
      </c>
      <c r="AJ431">
        <v>387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ROW(Source!A403)</f>
        <v>403</v>
      </c>
      <c r="B432">
        <v>312244909</v>
      </c>
      <c r="C432">
        <v>312244900</v>
      </c>
      <c r="D432">
        <v>277560491</v>
      </c>
      <c r="E432">
        <v>109</v>
      </c>
      <c r="F432">
        <v>1</v>
      </c>
      <c r="G432">
        <v>1</v>
      </c>
      <c r="H432">
        <v>1</v>
      </c>
      <c r="I432" t="s">
        <v>658</v>
      </c>
      <c r="J432" t="s">
        <v>3</v>
      </c>
      <c r="K432" t="s">
        <v>659</v>
      </c>
      <c r="L432">
        <v>1191</v>
      </c>
      <c r="N432">
        <v>1013</v>
      </c>
      <c r="O432" t="s">
        <v>657</v>
      </c>
      <c r="P432" t="s">
        <v>657</v>
      </c>
      <c r="Q432">
        <v>1</v>
      </c>
      <c r="X432">
        <v>0.2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362</v>
      </c>
      <c r="AG432">
        <v>0.12</v>
      </c>
      <c r="AH432">
        <v>2</v>
      </c>
      <c r="AI432">
        <v>312244902</v>
      </c>
      <c r="AJ432">
        <v>388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ROW(Source!A403)</f>
        <v>403</v>
      </c>
      <c r="B433">
        <v>312244910</v>
      </c>
      <c r="C433">
        <v>312244900</v>
      </c>
      <c r="D433">
        <v>277944622</v>
      </c>
      <c r="E433">
        <v>1</v>
      </c>
      <c r="F433">
        <v>1</v>
      </c>
      <c r="G433">
        <v>1</v>
      </c>
      <c r="H433">
        <v>2</v>
      </c>
      <c r="I433" t="s">
        <v>691</v>
      </c>
      <c r="J433" t="s">
        <v>692</v>
      </c>
      <c r="K433" t="s">
        <v>693</v>
      </c>
      <c r="L433">
        <v>1368</v>
      </c>
      <c r="N433">
        <v>1011</v>
      </c>
      <c r="O433" t="s">
        <v>443</v>
      </c>
      <c r="P433" t="s">
        <v>443</v>
      </c>
      <c r="Q433">
        <v>1</v>
      </c>
      <c r="X433">
        <v>0.1</v>
      </c>
      <c r="Y433">
        <v>0</v>
      </c>
      <c r="Z433">
        <v>1472.33</v>
      </c>
      <c r="AA433">
        <v>642.05999999999995</v>
      </c>
      <c r="AB433">
        <v>0</v>
      </c>
      <c r="AC433">
        <v>0</v>
      </c>
      <c r="AD433">
        <v>1</v>
      </c>
      <c r="AE433">
        <v>0</v>
      </c>
      <c r="AF433" t="s">
        <v>362</v>
      </c>
      <c r="AG433">
        <v>0.06</v>
      </c>
      <c r="AH433">
        <v>2</v>
      </c>
      <c r="AI433">
        <v>312244903</v>
      </c>
      <c r="AJ433">
        <v>389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ROW(Source!A403)</f>
        <v>403</v>
      </c>
      <c r="B434">
        <v>312244911</v>
      </c>
      <c r="C434">
        <v>312244900</v>
      </c>
      <c r="D434">
        <v>277945805</v>
      </c>
      <c r="E434">
        <v>1</v>
      </c>
      <c r="F434">
        <v>1</v>
      </c>
      <c r="G434">
        <v>1</v>
      </c>
      <c r="H434">
        <v>2</v>
      </c>
      <c r="I434" t="s">
        <v>664</v>
      </c>
      <c r="J434" t="s">
        <v>665</v>
      </c>
      <c r="K434" t="s">
        <v>666</v>
      </c>
      <c r="L434">
        <v>1368</v>
      </c>
      <c r="N434">
        <v>1011</v>
      </c>
      <c r="O434" t="s">
        <v>443</v>
      </c>
      <c r="P434" t="s">
        <v>443</v>
      </c>
      <c r="Q434">
        <v>1</v>
      </c>
      <c r="X434">
        <v>0.1</v>
      </c>
      <c r="Y434">
        <v>0</v>
      </c>
      <c r="Z434">
        <v>544.70000000000005</v>
      </c>
      <c r="AA434">
        <v>477.98</v>
      </c>
      <c r="AB434">
        <v>0</v>
      </c>
      <c r="AC434">
        <v>0</v>
      </c>
      <c r="AD434">
        <v>1</v>
      </c>
      <c r="AE434">
        <v>0</v>
      </c>
      <c r="AF434" t="s">
        <v>362</v>
      </c>
      <c r="AG434">
        <v>0.06</v>
      </c>
      <c r="AH434">
        <v>2</v>
      </c>
      <c r="AI434">
        <v>312244904</v>
      </c>
      <c r="AJ434">
        <v>390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ROW(Source!A403)</f>
        <v>403</v>
      </c>
      <c r="B435">
        <v>312244912</v>
      </c>
      <c r="C435">
        <v>312244900</v>
      </c>
      <c r="D435">
        <v>277865757</v>
      </c>
      <c r="E435">
        <v>1</v>
      </c>
      <c r="F435">
        <v>1</v>
      </c>
      <c r="G435">
        <v>1</v>
      </c>
      <c r="H435">
        <v>3</v>
      </c>
      <c r="I435" t="s">
        <v>695</v>
      </c>
      <c r="J435" t="s">
        <v>696</v>
      </c>
      <c r="K435" t="s">
        <v>697</v>
      </c>
      <c r="L435">
        <v>1301</v>
      </c>
      <c r="N435">
        <v>1003</v>
      </c>
      <c r="O435" t="s">
        <v>698</v>
      </c>
      <c r="P435" t="s">
        <v>698</v>
      </c>
      <c r="Q435">
        <v>1</v>
      </c>
      <c r="X435">
        <v>0.83</v>
      </c>
      <c r="Y435">
        <v>5.87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66</v>
      </c>
      <c r="AG435">
        <v>0</v>
      </c>
      <c r="AH435">
        <v>2</v>
      </c>
      <c r="AI435">
        <v>312244905</v>
      </c>
      <c r="AJ435">
        <v>391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ROW(Source!A403)</f>
        <v>403</v>
      </c>
      <c r="B436">
        <v>312244913</v>
      </c>
      <c r="C436">
        <v>312244900</v>
      </c>
      <c r="D436">
        <v>277867733</v>
      </c>
      <c r="E436">
        <v>1</v>
      </c>
      <c r="F436">
        <v>1</v>
      </c>
      <c r="G436">
        <v>1</v>
      </c>
      <c r="H436">
        <v>3</v>
      </c>
      <c r="I436" t="s">
        <v>29</v>
      </c>
      <c r="J436" t="s">
        <v>32</v>
      </c>
      <c r="K436" t="s">
        <v>30</v>
      </c>
      <c r="L436">
        <v>1346</v>
      </c>
      <c r="N436">
        <v>1009</v>
      </c>
      <c r="O436" t="s">
        <v>31</v>
      </c>
      <c r="P436" t="s">
        <v>31</v>
      </c>
      <c r="Q436">
        <v>1</v>
      </c>
      <c r="X436">
        <v>0.3</v>
      </c>
      <c r="Y436">
        <v>174.93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66</v>
      </c>
      <c r="AG436">
        <v>0</v>
      </c>
      <c r="AH436">
        <v>2</v>
      </c>
      <c r="AI436">
        <v>312244906</v>
      </c>
      <c r="AJ436">
        <v>392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ROW(Source!A403)</f>
        <v>403</v>
      </c>
      <c r="B437">
        <v>312244914</v>
      </c>
      <c r="C437">
        <v>312244900</v>
      </c>
      <c r="D437">
        <v>277879488</v>
      </c>
      <c r="E437">
        <v>1</v>
      </c>
      <c r="F437">
        <v>1</v>
      </c>
      <c r="G437">
        <v>1</v>
      </c>
      <c r="H437">
        <v>3</v>
      </c>
      <c r="I437" t="s">
        <v>699</v>
      </c>
      <c r="J437" t="s">
        <v>700</v>
      </c>
      <c r="K437" t="s">
        <v>701</v>
      </c>
      <c r="L437">
        <v>1348</v>
      </c>
      <c r="N437">
        <v>1009</v>
      </c>
      <c r="O437" t="s">
        <v>39</v>
      </c>
      <c r="P437" t="s">
        <v>39</v>
      </c>
      <c r="Q437">
        <v>1000</v>
      </c>
      <c r="X437">
        <v>5.9999999999999995E-4</v>
      </c>
      <c r="Y437">
        <v>70310.45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66</v>
      </c>
      <c r="AG437">
        <v>0</v>
      </c>
      <c r="AH437">
        <v>2</v>
      </c>
      <c r="AI437">
        <v>312244907</v>
      </c>
      <c r="AJ437">
        <v>393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ROW(Source!A403)</f>
        <v>403</v>
      </c>
      <c r="B438">
        <v>312244915</v>
      </c>
      <c r="C438">
        <v>312244900</v>
      </c>
      <c r="D438">
        <v>277566433</v>
      </c>
      <c r="E438">
        <v>109</v>
      </c>
      <c r="F438">
        <v>1</v>
      </c>
      <c r="G438">
        <v>1</v>
      </c>
      <c r="H438">
        <v>3</v>
      </c>
      <c r="I438" t="s">
        <v>413</v>
      </c>
      <c r="J438" t="s">
        <v>3</v>
      </c>
      <c r="K438" t="s">
        <v>414</v>
      </c>
      <c r="L438">
        <v>3277935</v>
      </c>
      <c r="N438">
        <v>1013</v>
      </c>
      <c r="O438" t="s">
        <v>415</v>
      </c>
      <c r="P438" t="s">
        <v>415</v>
      </c>
      <c r="Q438">
        <v>1</v>
      </c>
      <c r="X438">
        <v>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66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ROW(Source!A404)</f>
        <v>404</v>
      </c>
      <c r="B439">
        <v>312244926</v>
      </c>
      <c r="C439">
        <v>312244916</v>
      </c>
      <c r="D439">
        <v>277560284</v>
      </c>
      <c r="E439">
        <v>109</v>
      </c>
      <c r="F439">
        <v>1</v>
      </c>
      <c r="G439">
        <v>1</v>
      </c>
      <c r="H439">
        <v>1</v>
      </c>
      <c r="I439" t="s">
        <v>655</v>
      </c>
      <c r="J439" t="s">
        <v>3</v>
      </c>
      <c r="K439" t="s">
        <v>656</v>
      </c>
      <c r="L439">
        <v>1191</v>
      </c>
      <c r="N439">
        <v>1013</v>
      </c>
      <c r="O439" t="s">
        <v>657</v>
      </c>
      <c r="P439" t="s">
        <v>657</v>
      </c>
      <c r="Q439">
        <v>1</v>
      </c>
      <c r="X439">
        <v>2.0099999999999998</v>
      </c>
      <c r="Y439">
        <v>0</v>
      </c>
      <c r="Z439">
        <v>0</v>
      </c>
      <c r="AA439">
        <v>0</v>
      </c>
      <c r="AB439">
        <v>440.52</v>
      </c>
      <c r="AC439">
        <v>0</v>
      </c>
      <c r="AD439">
        <v>1</v>
      </c>
      <c r="AE439">
        <v>1</v>
      </c>
      <c r="AF439" t="s">
        <v>362</v>
      </c>
      <c r="AG439">
        <v>1.2059999999999997</v>
      </c>
      <c r="AH439">
        <v>2</v>
      </c>
      <c r="AI439">
        <v>312244917</v>
      </c>
      <c r="AJ439">
        <v>394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ROW(Source!A404)</f>
        <v>404</v>
      </c>
      <c r="B440">
        <v>312244927</v>
      </c>
      <c r="C440">
        <v>312244916</v>
      </c>
      <c r="D440">
        <v>277560491</v>
      </c>
      <c r="E440">
        <v>109</v>
      </c>
      <c r="F440">
        <v>1</v>
      </c>
      <c r="G440">
        <v>1</v>
      </c>
      <c r="H440">
        <v>1</v>
      </c>
      <c r="I440" t="s">
        <v>658</v>
      </c>
      <c r="J440" t="s">
        <v>3</v>
      </c>
      <c r="K440" t="s">
        <v>659</v>
      </c>
      <c r="L440">
        <v>1191</v>
      </c>
      <c r="N440">
        <v>1013</v>
      </c>
      <c r="O440" t="s">
        <v>657</v>
      </c>
      <c r="P440" t="s">
        <v>657</v>
      </c>
      <c r="Q440">
        <v>1</v>
      </c>
      <c r="X440">
        <v>0.81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362</v>
      </c>
      <c r="AG440">
        <v>0.48599999999999999</v>
      </c>
      <c r="AH440">
        <v>2</v>
      </c>
      <c r="AI440">
        <v>312244918</v>
      </c>
      <c r="AJ440">
        <v>395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ROW(Source!A404)</f>
        <v>404</v>
      </c>
      <c r="B441">
        <v>312244928</v>
      </c>
      <c r="C441">
        <v>312244916</v>
      </c>
      <c r="D441">
        <v>277944870</v>
      </c>
      <c r="E441">
        <v>1</v>
      </c>
      <c r="F441">
        <v>1</v>
      </c>
      <c r="G441">
        <v>1</v>
      </c>
      <c r="H441">
        <v>2</v>
      </c>
      <c r="I441" t="s">
        <v>702</v>
      </c>
      <c r="J441" t="s">
        <v>703</v>
      </c>
      <c r="K441" t="s">
        <v>704</v>
      </c>
      <c r="L441">
        <v>1368</v>
      </c>
      <c r="N441">
        <v>1011</v>
      </c>
      <c r="O441" t="s">
        <v>443</v>
      </c>
      <c r="P441" t="s">
        <v>443</v>
      </c>
      <c r="Q441">
        <v>1</v>
      </c>
      <c r="X441">
        <v>0.7</v>
      </c>
      <c r="Y441">
        <v>0</v>
      </c>
      <c r="Z441">
        <v>756.44</v>
      </c>
      <c r="AA441">
        <v>549.32000000000005</v>
      </c>
      <c r="AB441">
        <v>0</v>
      </c>
      <c r="AC441">
        <v>0</v>
      </c>
      <c r="AD441">
        <v>1</v>
      </c>
      <c r="AE441">
        <v>0</v>
      </c>
      <c r="AF441" t="s">
        <v>362</v>
      </c>
      <c r="AG441">
        <v>0.42</v>
      </c>
      <c r="AH441">
        <v>2</v>
      </c>
      <c r="AI441">
        <v>312244919</v>
      </c>
      <c r="AJ441">
        <v>396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ROW(Source!A404)</f>
        <v>404</v>
      </c>
      <c r="B442">
        <v>312244929</v>
      </c>
      <c r="C442">
        <v>312244916</v>
      </c>
      <c r="D442">
        <v>277945805</v>
      </c>
      <c r="E442">
        <v>1</v>
      </c>
      <c r="F442">
        <v>1</v>
      </c>
      <c r="G442">
        <v>1</v>
      </c>
      <c r="H442">
        <v>2</v>
      </c>
      <c r="I442" t="s">
        <v>664</v>
      </c>
      <c r="J442" t="s">
        <v>665</v>
      </c>
      <c r="K442" t="s">
        <v>666</v>
      </c>
      <c r="L442">
        <v>1368</v>
      </c>
      <c r="N442">
        <v>1011</v>
      </c>
      <c r="O442" t="s">
        <v>443</v>
      </c>
      <c r="P442" t="s">
        <v>443</v>
      </c>
      <c r="Q442">
        <v>1</v>
      </c>
      <c r="X442">
        <v>0.11</v>
      </c>
      <c r="Y442">
        <v>0</v>
      </c>
      <c r="Z442">
        <v>544.70000000000005</v>
      </c>
      <c r="AA442">
        <v>477.98</v>
      </c>
      <c r="AB442">
        <v>0</v>
      </c>
      <c r="AC442">
        <v>0</v>
      </c>
      <c r="AD442">
        <v>1</v>
      </c>
      <c r="AE442">
        <v>0</v>
      </c>
      <c r="AF442" t="s">
        <v>362</v>
      </c>
      <c r="AG442">
        <v>6.6000000000000003E-2</v>
      </c>
      <c r="AH442">
        <v>2</v>
      </c>
      <c r="AI442">
        <v>312244920</v>
      </c>
      <c r="AJ442">
        <v>397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ROW(Source!A404)</f>
        <v>404</v>
      </c>
      <c r="B443">
        <v>312244930</v>
      </c>
      <c r="C443">
        <v>312244916</v>
      </c>
      <c r="D443">
        <v>277862504</v>
      </c>
      <c r="E443">
        <v>1</v>
      </c>
      <c r="F443">
        <v>1</v>
      </c>
      <c r="G443">
        <v>1</v>
      </c>
      <c r="H443">
        <v>3</v>
      </c>
      <c r="I443" t="s">
        <v>705</v>
      </c>
      <c r="J443" t="s">
        <v>706</v>
      </c>
      <c r="K443" t="s">
        <v>707</v>
      </c>
      <c r="L443">
        <v>1346</v>
      </c>
      <c r="N443">
        <v>1009</v>
      </c>
      <c r="O443" t="s">
        <v>31</v>
      </c>
      <c r="P443" t="s">
        <v>31</v>
      </c>
      <c r="Q443">
        <v>1</v>
      </c>
      <c r="X443">
        <v>0.06</v>
      </c>
      <c r="Y443">
        <v>160.27000000000001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66</v>
      </c>
      <c r="AG443">
        <v>0</v>
      </c>
      <c r="AH443">
        <v>2</v>
      </c>
      <c r="AI443">
        <v>312244921</v>
      </c>
      <c r="AJ443">
        <v>398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ROW(Source!A404)</f>
        <v>404</v>
      </c>
      <c r="B444">
        <v>312244931</v>
      </c>
      <c r="C444">
        <v>312244916</v>
      </c>
      <c r="D444">
        <v>277862533</v>
      </c>
      <c r="E444">
        <v>1</v>
      </c>
      <c r="F444">
        <v>1</v>
      </c>
      <c r="G444">
        <v>1</v>
      </c>
      <c r="H444">
        <v>3</v>
      </c>
      <c r="I444" t="s">
        <v>668</v>
      </c>
      <c r="J444" t="s">
        <v>669</v>
      </c>
      <c r="K444" t="s">
        <v>670</v>
      </c>
      <c r="L444">
        <v>1346</v>
      </c>
      <c r="N444">
        <v>1009</v>
      </c>
      <c r="O444" t="s">
        <v>31</v>
      </c>
      <c r="P444" t="s">
        <v>31</v>
      </c>
      <c r="Q444">
        <v>1</v>
      </c>
      <c r="X444">
        <v>0.01</v>
      </c>
      <c r="Y444">
        <v>238.29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66</v>
      </c>
      <c r="AG444">
        <v>0</v>
      </c>
      <c r="AH444">
        <v>2</v>
      </c>
      <c r="AI444">
        <v>312244922</v>
      </c>
      <c r="AJ444">
        <v>399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ROW(Source!A404)</f>
        <v>404</v>
      </c>
      <c r="B445">
        <v>312244932</v>
      </c>
      <c r="C445">
        <v>312244916</v>
      </c>
      <c r="D445">
        <v>277867733</v>
      </c>
      <c r="E445">
        <v>1</v>
      </c>
      <c r="F445">
        <v>1</v>
      </c>
      <c r="G445">
        <v>1</v>
      </c>
      <c r="H445">
        <v>3</v>
      </c>
      <c r="I445" t="s">
        <v>29</v>
      </c>
      <c r="J445" t="s">
        <v>32</v>
      </c>
      <c r="K445" t="s">
        <v>30</v>
      </c>
      <c r="L445">
        <v>1346</v>
      </c>
      <c r="N445">
        <v>1009</v>
      </c>
      <c r="O445" t="s">
        <v>31</v>
      </c>
      <c r="P445" t="s">
        <v>31</v>
      </c>
      <c r="Q445">
        <v>1</v>
      </c>
      <c r="X445">
        <v>0</v>
      </c>
      <c r="Y445">
        <v>174.93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66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ROW(Source!A404)</f>
        <v>404</v>
      </c>
      <c r="B446">
        <v>312244933</v>
      </c>
      <c r="C446">
        <v>312244916</v>
      </c>
      <c r="D446">
        <v>277562780</v>
      </c>
      <c r="E446">
        <v>109</v>
      </c>
      <c r="F446">
        <v>1</v>
      </c>
      <c r="G446">
        <v>1</v>
      </c>
      <c r="H446">
        <v>3</v>
      </c>
      <c r="I446" t="s">
        <v>41</v>
      </c>
      <c r="J446" t="s">
        <v>3</v>
      </c>
      <c r="K446" t="s">
        <v>42</v>
      </c>
      <c r="L446">
        <v>1346</v>
      </c>
      <c r="N446">
        <v>1009</v>
      </c>
      <c r="O446" t="s">
        <v>31</v>
      </c>
      <c r="P446" t="s">
        <v>31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66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ROW(Source!A404)</f>
        <v>404</v>
      </c>
      <c r="B447">
        <v>312244923</v>
      </c>
      <c r="C447">
        <v>312244916</v>
      </c>
      <c r="D447">
        <v>277565288</v>
      </c>
      <c r="E447">
        <v>109</v>
      </c>
      <c r="F447">
        <v>1</v>
      </c>
      <c r="G447">
        <v>1</v>
      </c>
      <c r="H447">
        <v>3</v>
      </c>
      <c r="I447" t="s">
        <v>796</v>
      </c>
      <c r="J447" t="s">
        <v>3</v>
      </c>
      <c r="K447" t="s">
        <v>797</v>
      </c>
      <c r="L447">
        <v>1346</v>
      </c>
      <c r="N447">
        <v>1009</v>
      </c>
      <c r="O447" t="s">
        <v>31</v>
      </c>
      <c r="P447" t="s">
        <v>31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66</v>
      </c>
      <c r="AG447">
        <v>0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ROW(Source!A404)</f>
        <v>404</v>
      </c>
      <c r="B448">
        <v>312244924</v>
      </c>
      <c r="C448">
        <v>312244916</v>
      </c>
      <c r="D448">
        <v>277565341</v>
      </c>
      <c r="E448">
        <v>109</v>
      </c>
      <c r="F448">
        <v>1</v>
      </c>
      <c r="G448">
        <v>1</v>
      </c>
      <c r="H448">
        <v>3</v>
      </c>
      <c r="I448" t="s">
        <v>798</v>
      </c>
      <c r="J448" t="s">
        <v>3</v>
      </c>
      <c r="K448" t="s">
        <v>799</v>
      </c>
      <c r="L448">
        <v>1371</v>
      </c>
      <c r="N448">
        <v>1013</v>
      </c>
      <c r="O448" t="s">
        <v>20</v>
      </c>
      <c r="P448" t="s">
        <v>20</v>
      </c>
      <c r="Q448">
        <v>1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E448">
        <v>0</v>
      </c>
      <c r="AF448" t="s">
        <v>66</v>
      </c>
      <c r="AG448">
        <v>0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ROW(Source!A404)</f>
        <v>404</v>
      </c>
      <c r="B449">
        <v>312244925</v>
      </c>
      <c r="C449">
        <v>312244916</v>
      </c>
      <c r="D449">
        <v>277565430</v>
      </c>
      <c r="E449">
        <v>109</v>
      </c>
      <c r="F449">
        <v>1</v>
      </c>
      <c r="G449">
        <v>1</v>
      </c>
      <c r="H449">
        <v>3</v>
      </c>
      <c r="I449" t="s">
        <v>800</v>
      </c>
      <c r="J449" t="s">
        <v>3</v>
      </c>
      <c r="K449" t="s">
        <v>801</v>
      </c>
      <c r="L449">
        <v>1348</v>
      </c>
      <c r="N449">
        <v>1009</v>
      </c>
      <c r="O449" t="s">
        <v>39</v>
      </c>
      <c r="P449" t="s">
        <v>39</v>
      </c>
      <c r="Q449">
        <v>1000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66</v>
      </c>
      <c r="AG449">
        <v>0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ROW(Source!A405)</f>
        <v>405</v>
      </c>
      <c r="B450">
        <v>312283717</v>
      </c>
      <c r="C450">
        <v>312283716</v>
      </c>
      <c r="D450">
        <v>277560257</v>
      </c>
      <c r="E450">
        <v>109</v>
      </c>
      <c r="F450">
        <v>1</v>
      </c>
      <c r="G450">
        <v>1</v>
      </c>
      <c r="H450">
        <v>1</v>
      </c>
      <c r="I450" t="s">
        <v>708</v>
      </c>
      <c r="J450" t="s">
        <v>3</v>
      </c>
      <c r="K450" t="s">
        <v>709</v>
      </c>
      <c r="L450">
        <v>1191</v>
      </c>
      <c r="N450">
        <v>1013</v>
      </c>
      <c r="O450" t="s">
        <v>657</v>
      </c>
      <c r="P450" t="s">
        <v>657</v>
      </c>
      <c r="Q450">
        <v>1</v>
      </c>
      <c r="X450">
        <v>0.2</v>
      </c>
      <c r="Y450">
        <v>0</v>
      </c>
      <c r="Z450">
        <v>0</v>
      </c>
      <c r="AA450">
        <v>0</v>
      </c>
      <c r="AB450">
        <v>406.64</v>
      </c>
      <c r="AC450">
        <v>0</v>
      </c>
      <c r="AD450">
        <v>1</v>
      </c>
      <c r="AE450">
        <v>1</v>
      </c>
      <c r="AF450" t="s">
        <v>3</v>
      </c>
      <c r="AG450">
        <v>0.2</v>
      </c>
      <c r="AH450">
        <v>2</v>
      </c>
      <c r="AI450">
        <v>312283717</v>
      </c>
      <c r="AJ450">
        <v>400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ROW(Source!A405)</f>
        <v>405</v>
      </c>
      <c r="B451">
        <v>312283718</v>
      </c>
      <c r="C451">
        <v>312283716</v>
      </c>
      <c r="D451">
        <v>277560491</v>
      </c>
      <c r="E451">
        <v>109</v>
      </c>
      <c r="F451">
        <v>1</v>
      </c>
      <c r="G451">
        <v>1</v>
      </c>
      <c r="H451">
        <v>1</v>
      </c>
      <c r="I451" t="s">
        <v>658</v>
      </c>
      <c r="J451" t="s">
        <v>3</v>
      </c>
      <c r="K451" t="s">
        <v>659</v>
      </c>
      <c r="L451">
        <v>1191</v>
      </c>
      <c r="N451">
        <v>1013</v>
      </c>
      <c r="O451" t="s">
        <v>657</v>
      </c>
      <c r="P451" t="s">
        <v>657</v>
      </c>
      <c r="Q451">
        <v>1</v>
      </c>
      <c r="X451">
        <v>0.11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3</v>
      </c>
      <c r="AG451">
        <v>0.11</v>
      </c>
      <c r="AH451">
        <v>2</v>
      </c>
      <c r="AI451">
        <v>312283718</v>
      </c>
      <c r="AJ451">
        <v>401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ROW(Source!A405)</f>
        <v>405</v>
      </c>
      <c r="B452">
        <v>312283719</v>
      </c>
      <c r="C452">
        <v>312283716</v>
      </c>
      <c r="D452">
        <v>277945900</v>
      </c>
      <c r="E452">
        <v>1</v>
      </c>
      <c r="F452">
        <v>1</v>
      </c>
      <c r="G452">
        <v>1</v>
      </c>
      <c r="H452">
        <v>2</v>
      </c>
      <c r="I452" t="s">
        <v>710</v>
      </c>
      <c r="J452" t="s">
        <v>711</v>
      </c>
      <c r="K452" t="s">
        <v>712</v>
      </c>
      <c r="L452">
        <v>1368</v>
      </c>
      <c r="N452">
        <v>1011</v>
      </c>
      <c r="O452" t="s">
        <v>443</v>
      </c>
      <c r="P452" t="s">
        <v>443</v>
      </c>
      <c r="Q452">
        <v>1</v>
      </c>
      <c r="X452">
        <v>0.11</v>
      </c>
      <c r="Y452">
        <v>0</v>
      </c>
      <c r="Z452">
        <v>12.95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0.11</v>
      </c>
      <c r="AH452">
        <v>2</v>
      </c>
      <c r="AI452">
        <v>312283719</v>
      </c>
      <c r="AJ452">
        <v>402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ROW(Source!A405)</f>
        <v>405</v>
      </c>
      <c r="B453">
        <v>312283720</v>
      </c>
      <c r="C453">
        <v>312283716</v>
      </c>
      <c r="D453">
        <v>277945921</v>
      </c>
      <c r="E453">
        <v>1</v>
      </c>
      <c r="F453">
        <v>1</v>
      </c>
      <c r="G453">
        <v>1</v>
      </c>
      <c r="H453">
        <v>2</v>
      </c>
      <c r="I453" t="s">
        <v>713</v>
      </c>
      <c r="J453" t="s">
        <v>714</v>
      </c>
      <c r="K453" t="s">
        <v>715</v>
      </c>
      <c r="L453">
        <v>1368</v>
      </c>
      <c r="N453">
        <v>1011</v>
      </c>
      <c r="O453" t="s">
        <v>443</v>
      </c>
      <c r="P453" t="s">
        <v>443</v>
      </c>
      <c r="Q453">
        <v>1</v>
      </c>
      <c r="X453">
        <v>0.11</v>
      </c>
      <c r="Y453">
        <v>0</v>
      </c>
      <c r="Z453">
        <v>560.73</v>
      </c>
      <c r="AA453">
        <v>477.98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0.11</v>
      </c>
      <c r="AH453">
        <v>2</v>
      </c>
      <c r="AI453">
        <v>312283720</v>
      </c>
      <c r="AJ453">
        <v>403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ROW(Source!A406)</f>
        <v>406</v>
      </c>
      <c r="B454">
        <v>312244940</v>
      </c>
      <c r="C454">
        <v>312244934</v>
      </c>
      <c r="D454">
        <v>277560257</v>
      </c>
      <c r="E454">
        <v>109</v>
      </c>
      <c r="F454">
        <v>1</v>
      </c>
      <c r="G454">
        <v>1</v>
      </c>
      <c r="H454">
        <v>1</v>
      </c>
      <c r="I454" t="s">
        <v>708</v>
      </c>
      <c r="J454" t="s">
        <v>3</v>
      </c>
      <c r="K454" t="s">
        <v>709</v>
      </c>
      <c r="L454">
        <v>1191</v>
      </c>
      <c r="N454">
        <v>1013</v>
      </c>
      <c r="O454" t="s">
        <v>657</v>
      </c>
      <c r="P454" t="s">
        <v>657</v>
      </c>
      <c r="Q454">
        <v>1</v>
      </c>
      <c r="X454">
        <v>0.44</v>
      </c>
      <c r="Y454">
        <v>0</v>
      </c>
      <c r="Z454">
        <v>0</v>
      </c>
      <c r="AA454">
        <v>0</v>
      </c>
      <c r="AB454">
        <v>406.64</v>
      </c>
      <c r="AC454">
        <v>0</v>
      </c>
      <c r="AD454">
        <v>1</v>
      </c>
      <c r="AE454">
        <v>1</v>
      </c>
      <c r="AF454" t="s">
        <v>3</v>
      </c>
      <c r="AG454">
        <v>0.44</v>
      </c>
      <c r="AH454">
        <v>2</v>
      </c>
      <c r="AI454">
        <v>312244935</v>
      </c>
      <c r="AJ454">
        <v>404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ROW(Source!A406)</f>
        <v>406</v>
      </c>
      <c r="B455">
        <v>312244941</v>
      </c>
      <c r="C455">
        <v>312244934</v>
      </c>
      <c r="D455">
        <v>277560491</v>
      </c>
      <c r="E455">
        <v>109</v>
      </c>
      <c r="F455">
        <v>1</v>
      </c>
      <c r="G455">
        <v>1</v>
      </c>
      <c r="H455">
        <v>1</v>
      </c>
      <c r="I455" t="s">
        <v>658</v>
      </c>
      <c r="J455" t="s">
        <v>3</v>
      </c>
      <c r="K455" t="s">
        <v>659</v>
      </c>
      <c r="L455">
        <v>1191</v>
      </c>
      <c r="N455">
        <v>1013</v>
      </c>
      <c r="O455" t="s">
        <v>657</v>
      </c>
      <c r="P455" t="s">
        <v>657</v>
      </c>
      <c r="Q455">
        <v>1</v>
      </c>
      <c r="X455">
        <v>0.48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3</v>
      </c>
      <c r="AG455">
        <v>0.48</v>
      </c>
      <c r="AH455">
        <v>2</v>
      </c>
      <c r="AI455">
        <v>312244936</v>
      </c>
      <c r="AJ455">
        <v>405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ROW(Source!A406)</f>
        <v>406</v>
      </c>
      <c r="B456">
        <v>312244942</v>
      </c>
      <c r="C456">
        <v>312244934</v>
      </c>
      <c r="D456">
        <v>277944622</v>
      </c>
      <c r="E456">
        <v>1</v>
      </c>
      <c r="F456">
        <v>1</v>
      </c>
      <c r="G456">
        <v>1</v>
      </c>
      <c r="H456">
        <v>2</v>
      </c>
      <c r="I456" t="s">
        <v>691</v>
      </c>
      <c r="J456" t="s">
        <v>692</v>
      </c>
      <c r="K456" t="s">
        <v>693</v>
      </c>
      <c r="L456">
        <v>1368</v>
      </c>
      <c r="N456">
        <v>1011</v>
      </c>
      <c r="O456" t="s">
        <v>443</v>
      </c>
      <c r="P456" t="s">
        <v>443</v>
      </c>
      <c r="Q456">
        <v>1</v>
      </c>
      <c r="X456">
        <v>0.24</v>
      </c>
      <c r="Y456">
        <v>0</v>
      </c>
      <c r="Z456">
        <v>1472.33</v>
      </c>
      <c r="AA456">
        <v>642.05999999999995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0.24</v>
      </c>
      <c r="AH456">
        <v>2</v>
      </c>
      <c r="AI456">
        <v>312244937</v>
      </c>
      <c r="AJ456">
        <v>406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ROW(Source!A406)</f>
        <v>406</v>
      </c>
      <c r="B457">
        <v>312244943</v>
      </c>
      <c r="C457">
        <v>312244934</v>
      </c>
      <c r="D457">
        <v>277945900</v>
      </c>
      <c r="E457">
        <v>1</v>
      </c>
      <c r="F457">
        <v>1</v>
      </c>
      <c r="G457">
        <v>1</v>
      </c>
      <c r="H457">
        <v>2</v>
      </c>
      <c r="I457" t="s">
        <v>710</v>
      </c>
      <c r="J457" t="s">
        <v>711</v>
      </c>
      <c r="K457" t="s">
        <v>712</v>
      </c>
      <c r="L457">
        <v>1368</v>
      </c>
      <c r="N457">
        <v>1011</v>
      </c>
      <c r="O457" t="s">
        <v>443</v>
      </c>
      <c r="P457" t="s">
        <v>443</v>
      </c>
      <c r="Q457">
        <v>1</v>
      </c>
      <c r="X457">
        <v>0.24</v>
      </c>
      <c r="Y457">
        <v>0</v>
      </c>
      <c r="Z457">
        <v>12.95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0.24</v>
      </c>
      <c r="AH457">
        <v>2</v>
      </c>
      <c r="AI457">
        <v>312244938</v>
      </c>
      <c r="AJ457">
        <v>407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ROW(Source!A406)</f>
        <v>406</v>
      </c>
      <c r="B458">
        <v>312244944</v>
      </c>
      <c r="C458">
        <v>312244934</v>
      </c>
      <c r="D458">
        <v>277945921</v>
      </c>
      <c r="E458">
        <v>1</v>
      </c>
      <c r="F458">
        <v>1</v>
      </c>
      <c r="G458">
        <v>1</v>
      </c>
      <c r="H458">
        <v>2</v>
      </c>
      <c r="I458" t="s">
        <v>713</v>
      </c>
      <c r="J458" t="s">
        <v>714</v>
      </c>
      <c r="K458" t="s">
        <v>715</v>
      </c>
      <c r="L458">
        <v>1368</v>
      </c>
      <c r="N458">
        <v>1011</v>
      </c>
      <c r="O458" t="s">
        <v>443</v>
      </c>
      <c r="P458" t="s">
        <v>443</v>
      </c>
      <c r="Q458">
        <v>1</v>
      </c>
      <c r="X458">
        <v>0.24</v>
      </c>
      <c r="Y458">
        <v>0</v>
      </c>
      <c r="Z458">
        <v>560.73</v>
      </c>
      <c r="AA458">
        <v>477.98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0.24</v>
      </c>
      <c r="AH458">
        <v>2</v>
      </c>
      <c r="AI458">
        <v>312244939</v>
      </c>
      <c r="AJ458">
        <v>408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ROW(Source!A407)</f>
        <v>407</v>
      </c>
      <c r="B459">
        <v>312283724</v>
      </c>
      <c r="C459">
        <v>312283723</v>
      </c>
      <c r="D459">
        <v>277560257</v>
      </c>
      <c r="E459">
        <v>109</v>
      </c>
      <c r="F459">
        <v>1</v>
      </c>
      <c r="G459">
        <v>1</v>
      </c>
      <c r="H459">
        <v>1</v>
      </c>
      <c r="I459" t="s">
        <v>708</v>
      </c>
      <c r="J459" t="s">
        <v>3</v>
      </c>
      <c r="K459" t="s">
        <v>709</v>
      </c>
      <c r="L459">
        <v>1191</v>
      </c>
      <c r="N459">
        <v>1013</v>
      </c>
      <c r="O459" t="s">
        <v>657</v>
      </c>
      <c r="P459" t="s">
        <v>657</v>
      </c>
      <c r="Q459">
        <v>1</v>
      </c>
      <c r="X459">
        <v>0.41</v>
      </c>
      <c r="Y459">
        <v>0</v>
      </c>
      <c r="Z459">
        <v>0</v>
      </c>
      <c r="AA459">
        <v>0</v>
      </c>
      <c r="AB459">
        <v>406.64</v>
      </c>
      <c r="AC459">
        <v>0</v>
      </c>
      <c r="AD459">
        <v>1</v>
      </c>
      <c r="AE459">
        <v>1</v>
      </c>
      <c r="AF459" t="s">
        <v>3</v>
      </c>
      <c r="AG459">
        <v>0.41</v>
      </c>
      <c r="AH459">
        <v>2</v>
      </c>
      <c r="AI459">
        <v>312283724</v>
      </c>
      <c r="AJ459">
        <v>409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ROW(Source!A407)</f>
        <v>407</v>
      </c>
      <c r="B460">
        <v>312283725</v>
      </c>
      <c r="C460">
        <v>312283723</v>
      </c>
      <c r="D460">
        <v>277560491</v>
      </c>
      <c r="E460">
        <v>109</v>
      </c>
      <c r="F460">
        <v>1</v>
      </c>
      <c r="G460">
        <v>1</v>
      </c>
      <c r="H460">
        <v>1</v>
      </c>
      <c r="I460" t="s">
        <v>658</v>
      </c>
      <c r="J460" t="s">
        <v>3</v>
      </c>
      <c r="K460" t="s">
        <v>659</v>
      </c>
      <c r="L460">
        <v>1191</v>
      </c>
      <c r="N460">
        <v>1013</v>
      </c>
      <c r="O460" t="s">
        <v>657</v>
      </c>
      <c r="P460" t="s">
        <v>657</v>
      </c>
      <c r="Q460">
        <v>1</v>
      </c>
      <c r="X460">
        <v>0.44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</v>
      </c>
      <c r="AG460">
        <v>0.44</v>
      </c>
      <c r="AH460">
        <v>2</v>
      </c>
      <c r="AI460">
        <v>312283725</v>
      </c>
      <c r="AJ460">
        <v>410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ROW(Source!A407)</f>
        <v>407</v>
      </c>
      <c r="B461">
        <v>312283726</v>
      </c>
      <c r="C461">
        <v>312283723</v>
      </c>
      <c r="D461">
        <v>277944622</v>
      </c>
      <c r="E461">
        <v>1</v>
      </c>
      <c r="F461">
        <v>1</v>
      </c>
      <c r="G461">
        <v>1</v>
      </c>
      <c r="H461">
        <v>2</v>
      </c>
      <c r="I461" t="s">
        <v>691</v>
      </c>
      <c r="J461" t="s">
        <v>692</v>
      </c>
      <c r="K461" t="s">
        <v>693</v>
      </c>
      <c r="L461">
        <v>1368</v>
      </c>
      <c r="N461">
        <v>1011</v>
      </c>
      <c r="O461" t="s">
        <v>443</v>
      </c>
      <c r="P461" t="s">
        <v>443</v>
      </c>
      <c r="Q461">
        <v>1</v>
      </c>
      <c r="X461">
        <v>0.22</v>
      </c>
      <c r="Y461">
        <v>0</v>
      </c>
      <c r="Z461">
        <v>1472.33</v>
      </c>
      <c r="AA461">
        <v>642.05999999999995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0.22</v>
      </c>
      <c r="AH461">
        <v>2</v>
      </c>
      <c r="AI461">
        <v>312283726</v>
      </c>
      <c r="AJ461">
        <v>411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ROW(Source!A407)</f>
        <v>407</v>
      </c>
      <c r="B462">
        <v>312283727</v>
      </c>
      <c r="C462">
        <v>312283723</v>
      </c>
      <c r="D462">
        <v>277945900</v>
      </c>
      <c r="E462">
        <v>1</v>
      </c>
      <c r="F462">
        <v>1</v>
      </c>
      <c r="G462">
        <v>1</v>
      </c>
      <c r="H462">
        <v>2</v>
      </c>
      <c r="I462" t="s">
        <v>710</v>
      </c>
      <c r="J462" t="s">
        <v>711</v>
      </c>
      <c r="K462" t="s">
        <v>712</v>
      </c>
      <c r="L462">
        <v>1368</v>
      </c>
      <c r="N462">
        <v>1011</v>
      </c>
      <c r="O462" t="s">
        <v>443</v>
      </c>
      <c r="P462" t="s">
        <v>443</v>
      </c>
      <c r="Q462">
        <v>1</v>
      </c>
      <c r="X462">
        <v>0.22</v>
      </c>
      <c r="Y462">
        <v>0</v>
      </c>
      <c r="Z462">
        <v>12.95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0.22</v>
      </c>
      <c r="AH462">
        <v>2</v>
      </c>
      <c r="AI462">
        <v>312283727</v>
      </c>
      <c r="AJ462">
        <v>412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ROW(Source!A407)</f>
        <v>407</v>
      </c>
      <c r="B463">
        <v>312283728</v>
      </c>
      <c r="C463">
        <v>312283723</v>
      </c>
      <c r="D463">
        <v>277945921</v>
      </c>
      <c r="E463">
        <v>1</v>
      </c>
      <c r="F463">
        <v>1</v>
      </c>
      <c r="G463">
        <v>1</v>
      </c>
      <c r="H463">
        <v>2</v>
      </c>
      <c r="I463" t="s">
        <v>713</v>
      </c>
      <c r="J463" t="s">
        <v>714</v>
      </c>
      <c r="K463" t="s">
        <v>715</v>
      </c>
      <c r="L463">
        <v>1368</v>
      </c>
      <c r="N463">
        <v>1011</v>
      </c>
      <c r="O463" t="s">
        <v>443</v>
      </c>
      <c r="P463" t="s">
        <v>443</v>
      </c>
      <c r="Q463">
        <v>1</v>
      </c>
      <c r="X463">
        <v>0.22</v>
      </c>
      <c r="Y463">
        <v>0</v>
      </c>
      <c r="Z463">
        <v>560.73</v>
      </c>
      <c r="AA463">
        <v>477.98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0.22</v>
      </c>
      <c r="AH463">
        <v>2</v>
      </c>
      <c r="AI463">
        <v>312283728</v>
      </c>
      <c r="AJ463">
        <v>413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ROW(Source!A408)</f>
        <v>408</v>
      </c>
      <c r="B464">
        <v>312244950</v>
      </c>
      <c r="C464">
        <v>312244945</v>
      </c>
      <c r="D464">
        <v>277560257</v>
      </c>
      <c r="E464">
        <v>109</v>
      </c>
      <c r="F464">
        <v>1</v>
      </c>
      <c r="G464">
        <v>1</v>
      </c>
      <c r="H464">
        <v>1</v>
      </c>
      <c r="I464" t="s">
        <v>708</v>
      </c>
      <c r="J464" t="s">
        <v>3</v>
      </c>
      <c r="K464" t="s">
        <v>709</v>
      </c>
      <c r="L464">
        <v>1191</v>
      </c>
      <c r="N464">
        <v>1013</v>
      </c>
      <c r="O464" t="s">
        <v>657</v>
      </c>
      <c r="P464" t="s">
        <v>657</v>
      </c>
      <c r="Q464">
        <v>1</v>
      </c>
      <c r="X464">
        <v>0.25</v>
      </c>
      <c r="Y464">
        <v>0</v>
      </c>
      <c r="Z464">
        <v>0</v>
      </c>
      <c r="AA464">
        <v>0</v>
      </c>
      <c r="AB464">
        <v>406.64</v>
      </c>
      <c r="AC464">
        <v>0</v>
      </c>
      <c r="AD464">
        <v>1</v>
      </c>
      <c r="AE464">
        <v>1</v>
      </c>
      <c r="AF464" t="s">
        <v>3</v>
      </c>
      <c r="AG464">
        <v>0.25</v>
      </c>
      <c r="AH464">
        <v>2</v>
      </c>
      <c r="AI464">
        <v>312244946</v>
      </c>
      <c r="AJ464">
        <v>414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ROW(Source!A408)</f>
        <v>408</v>
      </c>
      <c r="B465">
        <v>312244951</v>
      </c>
      <c r="C465">
        <v>312244945</v>
      </c>
      <c r="D465">
        <v>277560491</v>
      </c>
      <c r="E465">
        <v>109</v>
      </c>
      <c r="F465">
        <v>1</v>
      </c>
      <c r="G465">
        <v>1</v>
      </c>
      <c r="H465">
        <v>1</v>
      </c>
      <c r="I465" t="s">
        <v>658</v>
      </c>
      <c r="J465" t="s">
        <v>3</v>
      </c>
      <c r="K465" t="s">
        <v>659</v>
      </c>
      <c r="L465">
        <v>1191</v>
      </c>
      <c r="N465">
        <v>1013</v>
      </c>
      <c r="O465" t="s">
        <v>657</v>
      </c>
      <c r="P465" t="s">
        <v>657</v>
      </c>
      <c r="Q465">
        <v>1</v>
      </c>
      <c r="X465">
        <v>0.14000000000000001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3</v>
      </c>
      <c r="AG465">
        <v>0.14000000000000001</v>
      </c>
      <c r="AH465">
        <v>2</v>
      </c>
      <c r="AI465">
        <v>312244947</v>
      </c>
      <c r="AJ465">
        <v>415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ROW(Source!A408)</f>
        <v>408</v>
      </c>
      <c r="B466">
        <v>312244952</v>
      </c>
      <c r="C466">
        <v>312244945</v>
      </c>
      <c r="D466">
        <v>277945900</v>
      </c>
      <c r="E466">
        <v>1</v>
      </c>
      <c r="F466">
        <v>1</v>
      </c>
      <c r="G466">
        <v>1</v>
      </c>
      <c r="H466">
        <v>2</v>
      </c>
      <c r="I466" t="s">
        <v>710</v>
      </c>
      <c r="J466" t="s">
        <v>711</v>
      </c>
      <c r="K466" t="s">
        <v>712</v>
      </c>
      <c r="L466">
        <v>1368</v>
      </c>
      <c r="N466">
        <v>1011</v>
      </c>
      <c r="O466" t="s">
        <v>443</v>
      </c>
      <c r="P466" t="s">
        <v>443</v>
      </c>
      <c r="Q466">
        <v>1</v>
      </c>
      <c r="X466">
        <v>0.14000000000000001</v>
      </c>
      <c r="Y466">
        <v>0</v>
      </c>
      <c r="Z466">
        <v>12.95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0.14000000000000001</v>
      </c>
      <c r="AH466">
        <v>2</v>
      </c>
      <c r="AI466">
        <v>312244948</v>
      </c>
      <c r="AJ466">
        <v>416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ROW(Source!A408)</f>
        <v>408</v>
      </c>
      <c r="B467">
        <v>312244953</v>
      </c>
      <c r="C467">
        <v>312244945</v>
      </c>
      <c r="D467">
        <v>277945921</v>
      </c>
      <c r="E467">
        <v>1</v>
      </c>
      <c r="F467">
        <v>1</v>
      </c>
      <c r="G467">
        <v>1</v>
      </c>
      <c r="H467">
        <v>2</v>
      </c>
      <c r="I467" t="s">
        <v>713</v>
      </c>
      <c r="J467" t="s">
        <v>714</v>
      </c>
      <c r="K467" t="s">
        <v>715</v>
      </c>
      <c r="L467">
        <v>1368</v>
      </c>
      <c r="N467">
        <v>1011</v>
      </c>
      <c r="O467" t="s">
        <v>443</v>
      </c>
      <c r="P467" t="s">
        <v>443</v>
      </c>
      <c r="Q467">
        <v>1</v>
      </c>
      <c r="X467">
        <v>0.14000000000000001</v>
      </c>
      <c r="Y467">
        <v>0</v>
      </c>
      <c r="Z467">
        <v>560.73</v>
      </c>
      <c r="AA467">
        <v>477.98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0.14000000000000001</v>
      </c>
      <c r="AH467">
        <v>2</v>
      </c>
      <c r="AI467">
        <v>312244949</v>
      </c>
      <c r="AJ467">
        <v>417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ROW(Source!A409)</f>
        <v>409</v>
      </c>
      <c r="B468">
        <v>312244959</v>
      </c>
      <c r="C468">
        <v>312244954</v>
      </c>
      <c r="D468">
        <v>277560257</v>
      </c>
      <c r="E468">
        <v>109</v>
      </c>
      <c r="F468">
        <v>1</v>
      </c>
      <c r="G468">
        <v>1</v>
      </c>
      <c r="H468">
        <v>1</v>
      </c>
      <c r="I468" t="s">
        <v>708</v>
      </c>
      <c r="J468" t="s">
        <v>3</v>
      </c>
      <c r="K468" t="s">
        <v>709</v>
      </c>
      <c r="L468">
        <v>1191</v>
      </c>
      <c r="N468">
        <v>1013</v>
      </c>
      <c r="O468" t="s">
        <v>657</v>
      </c>
      <c r="P468" t="s">
        <v>657</v>
      </c>
      <c r="Q468">
        <v>1</v>
      </c>
      <c r="X468">
        <v>0.3</v>
      </c>
      <c r="Y468">
        <v>0</v>
      </c>
      <c r="Z468">
        <v>0</v>
      </c>
      <c r="AA468">
        <v>0</v>
      </c>
      <c r="AB468">
        <v>406.64</v>
      </c>
      <c r="AC468">
        <v>0</v>
      </c>
      <c r="AD468">
        <v>1</v>
      </c>
      <c r="AE468">
        <v>1</v>
      </c>
      <c r="AF468" t="s">
        <v>3</v>
      </c>
      <c r="AG468">
        <v>0.3</v>
      </c>
      <c r="AH468">
        <v>2</v>
      </c>
      <c r="AI468">
        <v>312244955</v>
      </c>
      <c r="AJ468">
        <v>418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ROW(Source!A409)</f>
        <v>409</v>
      </c>
      <c r="B469">
        <v>312244960</v>
      </c>
      <c r="C469">
        <v>312244954</v>
      </c>
      <c r="D469">
        <v>277560491</v>
      </c>
      <c r="E469">
        <v>109</v>
      </c>
      <c r="F469">
        <v>1</v>
      </c>
      <c r="G469">
        <v>1</v>
      </c>
      <c r="H469">
        <v>1</v>
      </c>
      <c r="I469" t="s">
        <v>658</v>
      </c>
      <c r="J469" t="s">
        <v>3</v>
      </c>
      <c r="K469" t="s">
        <v>659</v>
      </c>
      <c r="L469">
        <v>1191</v>
      </c>
      <c r="N469">
        <v>1013</v>
      </c>
      <c r="O469" t="s">
        <v>657</v>
      </c>
      <c r="P469" t="s">
        <v>657</v>
      </c>
      <c r="Q469">
        <v>1</v>
      </c>
      <c r="X469">
        <v>0.16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2</v>
      </c>
      <c r="AF469" t="s">
        <v>3</v>
      </c>
      <c r="AG469">
        <v>0.16</v>
      </c>
      <c r="AH469">
        <v>2</v>
      </c>
      <c r="AI469">
        <v>312244956</v>
      </c>
      <c r="AJ469">
        <v>419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ROW(Source!A409)</f>
        <v>409</v>
      </c>
      <c r="B470">
        <v>312244961</v>
      </c>
      <c r="C470">
        <v>312244954</v>
      </c>
      <c r="D470">
        <v>277945900</v>
      </c>
      <c r="E470">
        <v>1</v>
      </c>
      <c r="F470">
        <v>1</v>
      </c>
      <c r="G470">
        <v>1</v>
      </c>
      <c r="H470">
        <v>2</v>
      </c>
      <c r="I470" t="s">
        <v>710</v>
      </c>
      <c r="J470" t="s">
        <v>711</v>
      </c>
      <c r="K470" t="s">
        <v>712</v>
      </c>
      <c r="L470">
        <v>1368</v>
      </c>
      <c r="N470">
        <v>1011</v>
      </c>
      <c r="O470" t="s">
        <v>443</v>
      </c>
      <c r="P470" t="s">
        <v>443</v>
      </c>
      <c r="Q470">
        <v>1</v>
      </c>
      <c r="X470">
        <v>0.16</v>
      </c>
      <c r="Y470">
        <v>0</v>
      </c>
      <c r="Z470">
        <v>12.95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0.16</v>
      </c>
      <c r="AH470">
        <v>2</v>
      </c>
      <c r="AI470">
        <v>312244957</v>
      </c>
      <c r="AJ470">
        <v>420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ROW(Source!A409)</f>
        <v>409</v>
      </c>
      <c r="B471">
        <v>312244962</v>
      </c>
      <c r="C471">
        <v>312244954</v>
      </c>
      <c r="D471">
        <v>277945921</v>
      </c>
      <c r="E471">
        <v>1</v>
      </c>
      <c r="F471">
        <v>1</v>
      </c>
      <c r="G471">
        <v>1</v>
      </c>
      <c r="H471">
        <v>2</v>
      </c>
      <c r="I471" t="s">
        <v>713</v>
      </c>
      <c r="J471" t="s">
        <v>714</v>
      </c>
      <c r="K471" t="s">
        <v>715</v>
      </c>
      <c r="L471">
        <v>1368</v>
      </c>
      <c r="N471">
        <v>1011</v>
      </c>
      <c r="O471" t="s">
        <v>443</v>
      </c>
      <c r="P471" t="s">
        <v>443</v>
      </c>
      <c r="Q471">
        <v>1</v>
      </c>
      <c r="X471">
        <v>0.16</v>
      </c>
      <c r="Y471">
        <v>0</v>
      </c>
      <c r="Z471">
        <v>560.73</v>
      </c>
      <c r="AA471">
        <v>477.98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0.16</v>
      </c>
      <c r="AH471">
        <v>2</v>
      </c>
      <c r="AI471">
        <v>312244958</v>
      </c>
      <c r="AJ471">
        <v>421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ROW(Source!A451)</f>
        <v>451</v>
      </c>
      <c r="B472">
        <v>312244972</v>
      </c>
      <c r="C472">
        <v>312244967</v>
      </c>
      <c r="D472">
        <v>277560272</v>
      </c>
      <c r="E472">
        <v>109</v>
      </c>
      <c r="F472">
        <v>1</v>
      </c>
      <c r="G472">
        <v>1</v>
      </c>
      <c r="H472">
        <v>1</v>
      </c>
      <c r="I472" t="s">
        <v>750</v>
      </c>
      <c r="J472" t="s">
        <v>3</v>
      </c>
      <c r="K472" t="s">
        <v>751</v>
      </c>
      <c r="L472">
        <v>1191</v>
      </c>
      <c r="N472">
        <v>1013</v>
      </c>
      <c r="O472" t="s">
        <v>657</v>
      </c>
      <c r="P472" t="s">
        <v>657</v>
      </c>
      <c r="Q472">
        <v>1</v>
      </c>
      <c r="X472">
        <v>0.67</v>
      </c>
      <c r="Y472">
        <v>0</v>
      </c>
      <c r="Z472">
        <v>0</v>
      </c>
      <c r="AA472">
        <v>0</v>
      </c>
      <c r="AB472">
        <v>420.91</v>
      </c>
      <c r="AC472">
        <v>0</v>
      </c>
      <c r="AD472">
        <v>1</v>
      </c>
      <c r="AE472">
        <v>1</v>
      </c>
      <c r="AF472" t="s">
        <v>3</v>
      </c>
      <c r="AG472">
        <v>0.67</v>
      </c>
      <c r="AH472">
        <v>2</v>
      </c>
      <c r="AI472">
        <v>312244968</v>
      </c>
      <c r="AJ472">
        <v>422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ROW(Source!A451)</f>
        <v>451</v>
      </c>
      <c r="B473">
        <v>312244973</v>
      </c>
      <c r="C473">
        <v>312244967</v>
      </c>
      <c r="D473">
        <v>277946011</v>
      </c>
      <c r="E473">
        <v>1</v>
      </c>
      <c r="F473">
        <v>1</v>
      </c>
      <c r="G473">
        <v>1</v>
      </c>
      <c r="H473">
        <v>2</v>
      </c>
      <c r="I473" t="s">
        <v>752</v>
      </c>
      <c r="J473" t="s">
        <v>753</v>
      </c>
      <c r="K473" t="s">
        <v>754</v>
      </c>
      <c r="L473">
        <v>1368</v>
      </c>
      <c r="N473">
        <v>1011</v>
      </c>
      <c r="O473" t="s">
        <v>443</v>
      </c>
      <c r="P473" t="s">
        <v>443</v>
      </c>
      <c r="Q473">
        <v>1</v>
      </c>
      <c r="X473">
        <v>0.12</v>
      </c>
      <c r="Y473">
        <v>0</v>
      </c>
      <c r="Z473">
        <v>95.79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0.12</v>
      </c>
      <c r="AH473">
        <v>2</v>
      </c>
      <c r="AI473">
        <v>312244969</v>
      </c>
      <c r="AJ473">
        <v>423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ROW(Source!A451)</f>
        <v>451</v>
      </c>
      <c r="B474">
        <v>312244974</v>
      </c>
      <c r="C474">
        <v>312244967</v>
      </c>
      <c r="D474">
        <v>277866682</v>
      </c>
      <c r="E474">
        <v>1</v>
      </c>
      <c r="F474">
        <v>1</v>
      </c>
      <c r="G474">
        <v>1</v>
      </c>
      <c r="H474">
        <v>3</v>
      </c>
      <c r="I474" t="s">
        <v>755</v>
      </c>
      <c r="J474" t="s">
        <v>756</v>
      </c>
      <c r="K474" t="s">
        <v>757</v>
      </c>
      <c r="L474">
        <v>1346</v>
      </c>
      <c r="N474">
        <v>1009</v>
      </c>
      <c r="O474" t="s">
        <v>31</v>
      </c>
      <c r="P474" t="s">
        <v>31</v>
      </c>
      <c r="Q474">
        <v>1</v>
      </c>
      <c r="X474">
        <v>0.03</v>
      </c>
      <c r="Y474">
        <v>155.63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0.03</v>
      </c>
      <c r="AH474">
        <v>2</v>
      </c>
      <c r="AI474">
        <v>312244970</v>
      </c>
      <c r="AJ474">
        <v>424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ROW(Source!A451)</f>
        <v>451</v>
      </c>
      <c r="B475">
        <v>312244975</v>
      </c>
      <c r="C475">
        <v>312244967</v>
      </c>
      <c r="D475">
        <v>277880063</v>
      </c>
      <c r="E475">
        <v>1</v>
      </c>
      <c r="F475">
        <v>1</v>
      </c>
      <c r="G475">
        <v>1</v>
      </c>
      <c r="H475">
        <v>3</v>
      </c>
      <c r="I475" t="s">
        <v>758</v>
      </c>
      <c r="J475" t="s">
        <v>759</v>
      </c>
      <c r="K475" t="s">
        <v>760</v>
      </c>
      <c r="L475">
        <v>1348</v>
      </c>
      <c r="N475">
        <v>1009</v>
      </c>
      <c r="O475" t="s">
        <v>39</v>
      </c>
      <c r="P475" t="s">
        <v>39</v>
      </c>
      <c r="Q475">
        <v>1000</v>
      </c>
      <c r="X475">
        <v>5.0000000000000001E-3</v>
      </c>
      <c r="Y475">
        <v>51875.98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5.0000000000000001E-3</v>
      </c>
      <c r="AH475">
        <v>2</v>
      </c>
      <c r="AI475">
        <v>312244971</v>
      </c>
      <c r="AJ475">
        <v>425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ROW(Source!A452)</f>
        <v>452</v>
      </c>
      <c r="B476">
        <v>312244986</v>
      </c>
      <c r="C476">
        <v>312244976</v>
      </c>
      <c r="D476">
        <v>277560299</v>
      </c>
      <c r="E476">
        <v>109</v>
      </c>
      <c r="F476">
        <v>1</v>
      </c>
      <c r="G476">
        <v>1</v>
      </c>
      <c r="H476">
        <v>1</v>
      </c>
      <c r="I476" t="s">
        <v>761</v>
      </c>
      <c r="J476" t="s">
        <v>3</v>
      </c>
      <c r="K476" t="s">
        <v>762</v>
      </c>
      <c r="L476">
        <v>1191</v>
      </c>
      <c r="N476">
        <v>1013</v>
      </c>
      <c r="O476" t="s">
        <v>657</v>
      </c>
      <c r="P476" t="s">
        <v>657</v>
      </c>
      <c r="Q476">
        <v>1</v>
      </c>
      <c r="X476">
        <v>18.5</v>
      </c>
      <c r="Y476">
        <v>0</v>
      </c>
      <c r="Z476">
        <v>0</v>
      </c>
      <c r="AA476">
        <v>0</v>
      </c>
      <c r="AB476">
        <v>467.28</v>
      </c>
      <c r="AC476">
        <v>0</v>
      </c>
      <c r="AD476">
        <v>1</v>
      </c>
      <c r="AE476">
        <v>1</v>
      </c>
      <c r="AF476" t="s">
        <v>3</v>
      </c>
      <c r="AG476">
        <v>18.5</v>
      </c>
      <c r="AH476">
        <v>2</v>
      </c>
      <c r="AI476">
        <v>312244977</v>
      </c>
      <c r="AJ476">
        <v>426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ROW(Source!A452)</f>
        <v>452</v>
      </c>
      <c r="B477">
        <v>312244987</v>
      </c>
      <c r="C477">
        <v>312244976</v>
      </c>
      <c r="D477">
        <v>277560491</v>
      </c>
      <c r="E477">
        <v>109</v>
      </c>
      <c r="F477">
        <v>1</v>
      </c>
      <c r="G477">
        <v>1</v>
      </c>
      <c r="H477">
        <v>1</v>
      </c>
      <c r="I477" t="s">
        <v>658</v>
      </c>
      <c r="J477" t="s">
        <v>3</v>
      </c>
      <c r="K477" t="s">
        <v>659</v>
      </c>
      <c r="L477">
        <v>1191</v>
      </c>
      <c r="N477">
        <v>1013</v>
      </c>
      <c r="O477" t="s">
        <v>657</v>
      </c>
      <c r="P477" t="s">
        <v>657</v>
      </c>
      <c r="Q477">
        <v>1</v>
      </c>
      <c r="X477">
        <v>0.34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2</v>
      </c>
      <c r="AF477" t="s">
        <v>3</v>
      </c>
      <c r="AG477">
        <v>0.34</v>
      </c>
      <c r="AH477">
        <v>2</v>
      </c>
      <c r="AI477">
        <v>312244978</v>
      </c>
      <c r="AJ477">
        <v>427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ROW(Source!A452)</f>
        <v>452</v>
      </c>
      <c r="B478">
        <v>312244988</v>
      </c>
      <c r="C478">
        <v>312244976</v>
      </c>
      <c r="D478">
        <v>277944622</v>
      </c>
      <c r="E478">
        <v>1</v>
      </c>
      <c r="F478">
        <v>1</v>
      </c>
      <c r="G478">
        <v>1</v>
      </c>
      <c r="H478">
        <v>2</v>
      </c>
      <c r="I478" t="s">
        <v>691</v>
      </c>
      <c r="J478" t="s">
        <v>692</v>
      </c>
      <c r="K478" t="s">
        <v>693</v>
      </c>
      <c r="L478">
        <v>1368</v>
      </c>
      <c r="N478">
        <v>1011</v>
      </c>
      <c r="O478" t="s">
        <v>443</v>
      </c>
      <c r="P478" t="s">
        <v>443</v>
      </c>
      <c r="Q478">
        <v>1</v>
      </c>
      <c r="X478">
        <v>0.17</v>
      </c>
      <c r="Y478">
        <v>0</v>
      </c>
      <c r="Z478">
        <v>1472.33</v>
      </c>
      <c r="AA478">
        <v>642.05999999999995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0.17</v>
      </c>
      <c r="AH478">
        <v>2</v>
      </c>
      <c r="AI478">
        <v>312244979</v>
      </c>
      <c r="AJ478">
        <v>428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ROW(Source!A452)</f>
        <v>452</v>
      </c>
      <c r="B479">
        <v>312244989</v>
      </c>
      <c r="C479">
        <v>312244976</v>
      </c>
      <c r="D479">
        <v>277945805</v>
      </c>
      <c r="E479">
        <v>1</v>
      </c>
      <c r="F479">
        <v>1</v>
      </c>
      <c r="G479">
        <v>1</v>
      </c>
      <c r="H479">
        <v>2</v>
      </c>
      <c r="I479" t="s">
        <v>664</v>
      </c>
      <c r="J479" t="s">
        <v>665</v>
      </c>
      <c r="K479" t="s">
        <v>666</v>
      </c>
      <c r="L479">
        <v>1368</v>
      </c>
      <c r="N479">
        <v>1011</v>
      </c>
      <c r="O479" t="s">
        <v>443</v>
      </c>
      <c r="P479" t="s">
        <v>443</v>
      </c>
      <c r="Q479">
        <v>1</v>
      </c>
      <c r="X479">
        <v>0.17</v>
      </c>
      <c r="Y479">
        <v>0</v>
      </c>
      <c r="Z479">
        <v>544.70000000000005</v>
      </c>
      <c r="AA479">
        <v>477.98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0.17</v>
      </c>
      <c r="AH479">
        <v>2</v>
      </c>
      <c r="AI479">
        <v>312244980</v>
      </c>
      <c r="AJ479">
        <v>429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ROW(Source!A452)</f>
        <v>452</v>
      </c>
      <c r="B480">
        <v>312244990</v>
      </c>
      <c r="C480">
        <v>312244976</v>
      </c>
      <c r="D480">
        <v>277946072</v>
      </c>
      <c r="E480">
        <v>1</v>
      </c>
      <c r="F480">
        <v>1</v>
      </c>
      <c r="G480">
        <v>1</v>
      </c>
      <c r="H480">
        <v>2</v>
      </c>
      <c r="I480" t="s">
        <v>763</v>
      </c>
      <c r="J480" t="s">
        <v>764</v>
      </c>
      <c r="K480" t="s">
        <v>765</v>
      </c>
      <c r="L480">
        <v>1368</v>
      </c>
      <c r="N480">
        <v>1011</v>
      </c>
      <c r="O480" t="s">
        <v>443</v>
      </c>
      <c r="P480" t="s">
        <v>443</v>
      </c>
      <c r="Q480">
        <v>1</v>
      </c>
      <c r="X480">
        <v>2.9</v>
      </c>
      <c r="Y480">
        <v>0</v>
      </c>
      <c r="Z480">
        <v>26.66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2.9</v>
      </c>
      <c r="AH480">
        <v>2</v>
      </c>
      <c r="AI480">
        <v>312244981</v>
      </c>
      <c r="AJ480">
        <v>430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ROW(Source!A452)</f>
        <v>452</v>
      </c>
      <c r="B481">
        <v>312244991</v>
      </c>
      <c r="C481">
        <v>312244976</v>
      </c>
      <c r="D481">
        <v>277866682</v>
      </c>
      <c r="E481">
        <v>1</v>
      </c>
      <c r="F481">
        <v>1</v>
      </c>
      <c r="G481">
        <v>1</v>
      </c>
      <c r="H481">
        <v>3</v>
      </c>
      <c r="I481" t="s">
        <v>755</v>
      </c>
      <c r="J481" t="s">
        <v>756</v>
      </c>
      <c r="K481" t="s">
        <v>757</v>
      </c>
      <c r="L481">
        <v>1346</v>
      </c>
      <c r="N481">
        <v>1009</v>
      </c>
      <c r="O481" t="s">
        <v>31</v>
      </c>
      <c r="P481" t="s">
        <v>31</v>
      </c>
      <c r="Q481">
        <v>1</v>
      </c>
      <c r="X481">
        <v>0.9</v>
      </c>
      <c r="Y481">
        <v>155.63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0.9</v>
      </c>
      <c r="AH481">
        <v>2</v>
      </c>
      <c r="AI481">
        <v>312244982</v>
      </c>
      <c r="AJ481">
        <v>431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ROW(Source!A452)</f>
        <v>452</v>
      </c>
      <c r="B482">
        <v>312244992</v>
      </c>
      <c r="C482">
        <v>312244976</v>
      </c>
      <c r="D482">
        <v>277879351</v>
      </c>
      <c r="E482">
        <v>1</v>
      </c>
      <c r="F482">
        <v>1</v>
      </c>
      <c r="G482">
        <v>1</v>
      </c>
      <c r="H482">
        <v>3</v>
      </c>
      <c r="I482" t="s">
        <v>766</v>
      </c>
      <c r="J482" t="s">
        <v>767</v>
      </c>
      <c r="K482" t="s">
        <v>768</v>
      </c>
      <c r="L482">
        <v>1348</v>
      </c>
      <c r="N482">
        <v>1009</v>
      </c>
      <c r="O482" t="s">
        <v>39</v>
      </c>
      <c r="P482" t="s">
        <v>39</v>
      </c>
      <c r="Q482">
        <v>1000</v>
      </c>
      <c r="X482">
        <v>4.0000000000000001E-3</v>
      </c>
      <c r="Y482">
        <v>57629.03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4.0000000000000001E-3</v>
      </c>
      <c r="AH482">
        <v>2</v>
      </c>
      <c r="AI482">
        <v>312244983</v>
      </c>
      <c r="AJ482">
        <v>432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ROW(Source!A452)</f>
        <v>452</v>
      </c>
      <c r="B483">
        <v>312244993</v>
      </c>
      <c r="C483">
        <v>312244976</v>
      </c>
      <c r="D483">
        <v>277896184</v>
      </c>
      <c r="E483">
        <v>1</v>
      </c>
      <c r="F483">
        <v>1</v>
      </c>
      <c r="G483">
        <v>1</v>
      </c>
      <c r="H483">
        <v>3</v>
      </c>
      <c r="I483" t="s">
        <v>769</v>
      </c>
      <c r="J483" t="s">
        <v>770</v>
      </c>
      <c r="K483" t="s">
        <v>771</v>
      </c>
      <c r="L483">
        <v>1346</v>
      </c>
      <c r="N483">
        <v>1009</v>
      </c>
      <c r="O483" t="s">
        <v>31</v>
      </c>
      <c r="P483" t="s">
        <v>31</v>
      </c>
      <c r="Q483">
        <v>1</v>
      </c>
      <c r="X483">
        <v>2.4</v>
      </c>
      <c r="Y483">
        <v>1175.51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2.4</v>
      </c>
      <c r="AH483">
        <v>2</v>
      </c>
      <c r="AI483">
        <v>312244984</v>
      </c>
      <c r="AJ483">
        <v>433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ROW(Source!A452)</f>
        <v>452</v>
      </c>
      <c r="B484">
        <v>312244994</v>
      </c>
      <c r="C484">
        <v>312244976</v>
      </c>
      <c r="D484">
        <v>277566433</v>
      </c>
      <c r="E484">
        <v>109</v>
      </c>
      <c r="F484">
        <v>1</v>
      </c>
      <c r="G484">
        <v>1</v>
      </c>
      <c r="H484">
        <v>3</v>
      </c>
      <c r="I484" t="s">
        <v>413</v>
      </c>
      <c r="J484" t="s">
        <v>3</v>
      </c>
      <c r="K484" t="s">
        <v>414</v>
      </c>
      <c r="L484">
        <v>3277935</v>
      </c>
      <c r="N484">
        <v>1013</v>
      </c>
      <c r="O484" t="s">
        <v>415</v>
      </c>
      <c r="P484" t="s">
        <v>415</v>
      </c>
      <c r="Q484">
        <v>1</v>
      </c>
      <c r="X484">
        <v>2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3</v>
      </c>
      <c r="AG484">
        <v>2</v>
      </c>
      <c r="AH484">
        <v>2</v>
      </c>
      <c r="AI484">
        <v>312244985</v>
      </c>
      <c r="AJ484">
        <v>434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ROW(Source!A454)</f>
        <v>454</v>
      </c>
      <c r="B485">
        <v>312245006</v>
      </c>
      <c r="C485">
        <v>312244996</v>
      </c>
      <c r="D485">
        <v>277560305</v>
      </c>
      <c r="E485">
        <v>109</v>
      </c>
      <c r="F485">
        <v>1</v>
      </c>
      <c r="G485">
        <v>1</v>
      </c>
      <c r="H485">
        <v>1</v>
      </c>
      <c r="I485" t="s">
        <v>772</v>
      </c>
      <c r="J485" t="s">
        <v>3</v>
      </c>
      <c r="K485" t="s">
        <v>773</v>
      </c>
      <c r="L485">
        <v>1191</v>
      </c>
      <c r="N485">
        <v>1013</v>
      </c>
      <c r="O485" t="s">
        <v>657</v>
      </c>
      <c r="P485" t="s">
        <v>657</v>
      </c>
      <c r="Q485">
        <v>1</v>
      </c>
      <c r="X485">
        <v>41.2</v>
      </c>
      <c r="Y485">
        <v>0</v>
      </c>
      <c r="Z485">
        <v>0</v>
      </c>
      <c r="AA485">
        <v>0</v>
      </c>
      <c r="AB485">
        <v>477.98</v>
      </c>
      <c r="AC485">
        <v>0</v>
      </c>
      <c r="AD485">
        <v>1</v>
      </c>
      <c r="AE485">
        <v>1</v>
      </c>
      <c r="AF485" t="s">
        <v>422</v>
      </c>
      <c r="AG485">
        <v>43.260000000000005</v>
      </c>
      <c r="AH485">
        <v>2</v>
      </c>
      <c r="AI485">
        <v>312244997</v>
      </c>
      <c r="AJ485">
        <v>435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ROW(Source!A454)</f>
        <v>454</v>
      </c>
      <c r="B486">
        <v>312245007</v>
      </c>
      <c r="C486">
        <v>312244996</v>
      </c>
      <c r="D486">
        <v>277560491</v>
      </c>
      <c r="E486">
        <v>109</v>
      </c>
      <c r="F486">
        <v>1</v>
      </c>
      <c r="G486">
        <v>1</v>
      </c>
      <c r="H486">
        <v>1</v>
      </c>
      <c r="I486" t="s">
        <v>658</v>
      </c>
      <c r="J486" t="s">
        <v>3</v>
      </c>
      <c r="K486" t="s">
        <v>659</v>
      </c>
      <c r="L486">
        <v>1191</v>
      </c>
      <c r="N486">
        <v>1013</v>
      </c>
      <c r="O486" t="s">
        <v>657</v>
      </c>
      <c r="P486" t="s">
        <v>657</v>
      </c>
      <c r="Q486">
        <v>1</v>
      </c>
      <c r="X486">
        <v>0.2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2</v>
      </c>
      <c r="AF486" t="s">
        <v>3</v>
      </c>
      <c r="AG486">
        <v>0.2</v>
      </c>
      <c r="AH486">
        <v>2</v>
      </c>
      <c r="AI486">
        <v>312244998</v>
      </c>
      <c r="AJ486">
        <v>436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ROW(Source!A454)</f>
        <v>454</v>
      </c>
      <c r="B487">
        <v>312245008</v>
      </c>
      <c r="C487">
        <v>312244996</v>
      </c>
      <c r="D487">
        <v>277944622</v>
      </c>
      <c r="E487">
        <v>1</v>
      </c>
      <c r="F487">
        <v>1</v>
      </c>
      <c r="G487">
        <v>1</v>
      </c>
      <c r="H487">
        <v>2</v>
      </c>
      <c r="I487" t="s">
        <v>691</v>
      </c>
      <c r="J487" t="s">
        <v>692</v>
      </c>
      <c r="K487" t="s">
        <v>693</v>
      </c>
      <c r="L487">
        <v>1368</v>
      </c>
      <c r="N487">
        <v>1011</v>
      </c>
      <c r="O487" t="s">
        <v>443</v>
      </c>
      <c r="P487" t="s">
        <v>443</v>
      </c>
      <c r="Q487">
        <v>1</v>
      </c>
      <c r="X487">
        <v>0.1</v>
      </c>
      <c r="Y487">
        <v>0</v>
      </c>
      <c r="Z487">
        <v>1472.33</v>
      </c>
      <c r="AA487">
        <v>642.05999999999995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0.1</v>
      </c>
      <c r="AH487">
        <v>2</v>
      </c>
      <c r="AI487">
        <v>312244999</v>
      </c>
      <c r="AJ487">
        <v>437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ROW(Source!A454)</f>
        <v>454</v>
      </c>
      <c r="B488">
        <v>312245009</v>
      </c>
      <c r="C488">
        <v>312244996</v>
      </c>
      <c r="D488">
        <v>277945805</v>
      </c>
      <c r="E488">
        <v>1</v>
      </c>
      <c r="F488">
        <v>1</v>
      </c>
      <c r="G488">
        <v>1</v>
      </c>
      <c r="H488">
        <v>2</v>
      </c>
      <c r="I488" t="s">
        <v>664</v>
      </c>
      <c r="J488" t="s">
        <v>665</v>
      </c>
      <c r="K488" t="s">
        <v>666</v>
      </c>
      <c r="L488">
        <v>1368</v>
      </c>
      <c r="N488">
        <v>1011</v>
      </c>
      <c r="O488" t="s">
        <v>443</v>
      </c>
      <c r="P488" t="s">
        <v>443</v>
      </c>
      <c r="Q488">
        <v>1</v>
      </c>
      <c r="X488">
        <v>0.1</v>
      </c>
      <c r="Y488">
        <v>0</v>
      </c>
      <c r="Z488">
        <v>544.70000000000005</v>
      </c>
      <c r="AA488">
        <v>477.98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312245000</v>
      </c>
      <c r="AJ488">
        <v>438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ROW(Source!A454)</f>
        <v>454</v>
      </c>
      <c r="B489">
        <v>312245010</v>
      </c>
      <c r="C489">
        <v>312244996</v>
      </c>
      <c r="D489">
        <v>277946072</v>
      </c>
      <c r="E489">
        <v>1</v>
      </c>
      <c r="F489">
        <v>1</v>
      </c>
      <c r="G489">
        <v>1</v>
      </c>
      <c r="H489">
        <v>2</v>
      </c>
      <c r="I489" t="s">
        <v>763</v>
      </c>
      <c r="J489" t="s">
        <v>764</v>
      </c>
      <c r="K489" t="s">
        <v>765</v>
      </c>
      <c r="L489">
        <v>1368</v>
      </c>
      <c r="N489">
        <v>1011</v>
      </c>
      <c r="O489" t="s">
        <v>443</v>
      </c>
      <c r="P489" t="s">
        <v>443</v>
      </c>
      <c r="Q489">
        <v>1</v>
      </c>
      <c r="X489">
        <v>0.16</v>
      </c>
      <c r="Y489">
        <v>0</v>
      </c>
      <c r="Z489">
        <v>26.66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0.16</v>
      </c>
      <c r="AH489">
        <v>2</v>
      </c>
      <c r="AI489">
        <v>312245001</v>
      </c>
      <c r="AJ489">
        <v>439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ROW(Source!A454)</f>
        <v>454</v>
      </c>
      <c r="B490">
        <v>312245011</v>
      </c>
      <c r="C490">
        <v>312244996</v>
      </c>
      <c r="D490">
        <v>277879488</v>
      </c>
      <c r="E490">
        <v>1</v>
      </c>
      <c r="F490">
        <v>1</v>
      </c>
      <c r="G490">
        <v>1</v>
      </c>
      <c r="H490">
        <v>3</v>
      </c>
      <c r="I490" t="s">
        <v>699</v>
      </c>
      <c r="J490" t="s">
        <v>700</v>
      </c>
      <c r="K490" t="s">
        <v>701</v>
      </c>
      <c r="L490">
        <v>1348</v>
      </c>
      <c r="N490">
        <v>1009</v>
      </c>
      <c r="O490" t="s">
        <v>39</v>
      </c>
      <c r="P490" t="s">
        <v>39</v>
      </c>
      <c r="Q490">
        <v>1000</v>
      </c>
      <c r="X490">
        <v>3.0000000000000001E-3</v>
      </c>
      <c r="Y490">
        <v>70310.45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22</v>
      </c>
      <c r="AG490">
        <v>0</v>
      </c>
      <c r="AH490">
        <v>2</v>
      </c>
      <c r="AI490">
        <v>312245002</v>
      </c>
      <c r="AJ490">
        <v>440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ROW(Source!A454)</f>
        <v>454</v>
      </c>
      <c r="B491">
        <v>312245012</v>
      </c>
      <c r="C491">
        <v>312244996</v>
      </c>
      <c r="D491">
        <v>277896271</v>
      </c>
      <c r="E491">
        <v>1</v>
      </c>
      <c r="F491">
        <v>1</v>
      </c>
      <c r="G491">
        <v>1</v>
      </c>
      <c r="H491">
        <v>3</v>
      </c>
      <c r="I491" t="s">
        <v>774</v>
      </c>
      <c r="J491" t="s">
        <v>775</v>
      </c>
      <c r="K491" t="s">
        <v>776</v>
      </c>
      <c r="L491">
        <v>1346</v>
      </c>
      <c r="N491">
        <v>1009</v>
      </c>
      <c r="O491" t="s">
        <v>31</v>
      </c>
      <c r="P491" t="s">
        <v>31</v>
      </c>
      <c r="Q491">
        <v>1</v>
      </c>
      <c r="X491">
        <v>0.8</v>
      </c>
      <c r="Y491">
        <v>79.88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22</v>
      </c>
      <c r="AG491">
        <v>0</v>
      </c>
      <c r="AH491">
        <v>2</v>
      </c>
      <c r="AI491">
        <v>312245003</v>
      </c>
      <c r="AJ491">
        <v>441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ROW(Source!A454)</f>
        <v>454</v>
      </c>
      <c r="B492">
        <v>312245013</v>
      </c>
      <c r="C492">
        <v>312244996</v>
      </c>
      <c r="D492">
        <v>277913527</v>
      </c>
      <c r="E492">
        <v>1</v>
      </c>
      <c r="F492">
        <v>1</v>
      </c>
      <c r="G492">
        <v>1</v>
      </c>
      <c r="H492">
        <v>3</v>
      </c>
      <c r="I492" t="s">
        <v>777</v>
      </c>
      <c r="J492" t="s">
        <v>778</v>
      </c>
      <c r="K492" t="s">
        <v>779</v>
      </c>
      <c r="L492">
        <v>1425</v>
      </c>
      <c r="N492">
        <v>1013</v>
      </c>
      <c r="O492" t="s">
        <v>419</v>
      </c>
      <c r="P492" t="s">
        <v>419</v>
      </c>
      <c r="Q492">
        <v>1</v>
      </c>
      <c r="X492">
        <v>1.02</v>
      </c>
      <c r="Y492">
        <v>896.51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22</v>
      </c>
      <c r="AG492">
        <v>0</v>
      </c>
      <c r="AH492">
        <v>2</v>
      </c>
      <c r="AI492">
        <v>312245004</v>
      </c>
      <c r="AJ492">
        <v>442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ROW(Source!A454)</f>
        <v>454</v>
      </c>
      <c r="B493">
        <v>312245014</v>
      </c>
      <c r="C493">
        <v>312244996</v>
      </c>
      <c r="D493">
        <v>277566433</v>
      </c>
      <c r="E493">
        <v>109</v>
      </c>
      <c r="F493">
        <v>1</v>
      </c>
      <c r="G493">
        <v>1</v>
      </c>
      <c r="H493">
        <v>3</v>
      </c>
      <c r="I493" t="s">
        <v>413</v>
      </c>
      <c r="J493" t="s">
        <v>3</v>
      </c>
      <c r="K493" t="s">
        <v>414</v>
      </c>
      <c r="L493">
        <v>3277935</v>
      </c>
      <c r="N493">
        <v>1013</v>
      </c>
      <c r="O493" t="s">
        <v>415</v>
      </c>
      <c r="P493" t="s">
        <v>415</v>
      </c>
      <c r="Q493">
        <v>1</v>
      </c>
      <c r="X493">
        <v>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 t="s">
        <v>22</v>
      </c>
      <c r="AG493">
        <v>0</v>
      </c>
      <c r="AH493">
        <v>2</v>
      </c>
      <c r="AI493">
        <v>312245005</v>
      </c>
      <c r="AJ493">
        <v>443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ROW(Source!A491)</f>
        <v>491</v>
      </c>
      <c r="B494">
        <v>312245029</v>
      </c>
      <c r="C494">
        <v>312245020</v>
      </c>
      <c r="D494">
        <v>277560289</v>
      </c>
      <c r="E494">
        <v>109</v>
      </c>
      <c r="F494">
        <v>1</v>
      </c>
      <c r="G494">
        <v>1</v>
      </c>
      <c r="H494">
        <v>1</v>
      </c>
      <c r="I494" t="s">
        <v>734</v>
      </c>
      <c r="J494" t="s">
        <v>3</v>
      </c>
      <c r="K494" t="s">
        <v>735</v>
      </c>
      <c r="L494">
        <v>1191</v>
      </c>
      <c r="N494">
        <v>1013</v>
      </c>
      <c r="O494" t="s">
        <v>657</v>
      </c>
      <c r="P494" t="s">
        <v>657</v>
      </c>
      <c r="Q494">
        <v>1</v>
      </c>
      <c r="X494">
        <v>5.38</v>
      </c>
      <c r="Y494">
        <v>0</v>
      </c>
      <c r="Z494">
        <v>0</v>
      </c>
      <c r="AA494">
        <v>0</v>
      </c>
      <c r="AB494">
        <v>451.23</v>
      </c>
      <c r="AC494">
        <v>0</v>
      </c>
      <c r="AD494">
        <v>1</v>
      </c>
      <c r="AE494">
        <v>1</v>
      </c>
      <c r="AF494" t="s">
        <v>433</v>
      </c>
      <c r="AG494">
        <v>12.373999999999999</v>
      </c>
      <c r="AH494">
        <v>2</v>
      </c>
      <c r="AI494">
        <v>312245021</v>
      </c>
      <c r="AJ494">
        <v>444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ROW(Source!A491)</f>
        <v>491</v>
      </c>
      <c r="B495">
        <v>312245030</v>
      </c>
      <c r="C495">
        <v>312245020</v>
      </c>
      <c r="D495">
        <v>277560491</v>
      </c>
      <c r="E495">
        <v>109</v>
      </c>
      <c r="F495">
        <v>1</v>
      </c>
      <c r="G495">
        <v>1</v>
      </c>
      <c r="H495">
        <v>1</v>
      </c>
      <c r="I495" t="s">
        <v>658</v>
      </c>
      <c r="J495" t="s">
        <v>3</v>
      </c>
      <c r="K495" t="s">
        <v>659</v>
      </c>
      <c r="L495">
        <v>1191</v>
      </c>
      <c r="N495">
        <v>1013</v>
      </c>
      <c r="O495" t="s">
        <v>657</v>
      </c>
      <c r="P495" t="s">
        <v>657</v>
      </c>
      <c r="Q495">
        <v>1</v>
      </c>
      <c r="X495">
        <v>0.02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2</v>
      </c>
      <c r="AF495" t="s">
        <v>432</v>
      </c>
      <c r="AG495">
        <v>0.05</v>
      </c>
      <c r="AH495">
        <v>2</v>
      </c>
      <c r="AI495">
        <v>312245022</v>
      </c>
      <c r="AJ495">
        <v>445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ROW(Source!A491)</f>
        <v>491</v>
      </c>
      <c r="B496">
        <v>312245031</v>
      </c>
      <c r="C496">
        <v>312245020</v>
      </c>
      <c r="D496">
        <v>277944814</v>
      </c>
      <c r="E496">
        <v>1</v>
      </c>
      <c r="F496">
        <v>1</v>
      </c>
      <c r="G496">
        <v>1</v>
      </c>
      <c r="H496">
        <v>2</v>
      </c>
      <c r="I496" t="s">
        <v>780</v>
      </c>
      <c r="J496" t="s">
        <v>781</v>
      </c>
      <c r="K496" t="s">
        <v>782</v>
      </c>
      <c r="L496">
        <v>1368</v>
      </c>
      <c r="N496">
        <v>1011</v>
      </c>
      <c r="O496" t="s">
        <v>443</v>
      </c>
      <c r="P496" t="s">
        <v>443</v>
      </c>
      <c r="Q496">
        <v>1</v>
      </c>
      <c r="X496">
        <v>0.01</v>
      </c>
      <c r="Y496">
        <v>0</v>
      </c>
      <c r="Z496">
        <v>6.62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432</v>
      </c>
      <c r="AG496">
        <v>2.5000000000000001E-2</v>
      </c>
      <c r="AH496">
        <v>2</v>
      </c>
      <c r="AI496">
        <v>312245023</v>
      </c>
      <c r="AJ496">
        <v>446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ROW(Source!A491)</f>
        <v>491</v>
      </c>
      <c r="B497">
        <v>312245032</v>
      </c>
      <c r="C497">
        <v>312245020</v>
      </c>
      <c r="D497">
        <v>277944840</v>
      </c>
      <c r="E497">
        <v>1</v>
      </c>
      <c r="F497">
        <v>1</v>
      </c>
      <c r="G497">
        <v>1</v>
      </c>
      <c r="H497">
        <v>2</v>
      </c>
      <c r="I497" t="s">
        <v>783</v>
      </c>
      <c r="J497" t="s">
        <v>784</v>
      </c>
      <c r="K497" t="s">
        <v>785</v>
      </c>
      <c r="L497">
        <v>1368</v>
      </c>
      <c r="N497">
        <v>1011</v>
      </c>
      <c r="O497" t="s">
        <v>443</v>
      </c>
      <c r="P497" t="s">
        <v>443</v>
      </c>
      <c r="Q497">
        <v>1</v>
      </c>
      <c r="X497">
        <v>0.01</v>
      </c>
      <c r="Y497">
        <v>0</v>
      </c>
      <c r="Z497">
        <v>1627.51</v>
      </c>
      <c r="AA497">
        <v>549.32000000000005</v>
      </c>
      <c r="AB497">
        <v>0</v>
      </c>
      <c r="AC497">
        <v>0</v>
      </c>
      <c r="AD497">
        <v>1</v>
      </c>
      <c r="AE497">
        <v>0</v>
      </c>
      <c r="AF497" t="s">
        <v>432</v>
      </c>
      <c r="AG497">
        <v>2.5000000000000001E-2</v>
      </c>
      <c r="AH497">
        <v>2</v>
      </c>
      <c r="AI497">
        <v>312245024</v>
      </c>
      <c r="AJ497">
        <v>447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ROW(Source!A491)</f>
        <v>491</v>
      </c>
      <c r="B498">
        <v>312245033</v>
      </c>
      <c r="C498">
        <v>312245020</v>
      </c>
      <c r="D498">
        <v>277945805</v>
      </c>
      <c r="E498">
        <v>1</v>
      </c>
      <c r="F498">
        <v>1</v>
      </c>
      <c r="G498">
        <v>1</v>
      </c>
      <c r="H498">
        <v>2</v>
      </c>
      <c r="I498" t="s">
        <v>664</v>
      </c>
      <c r="J498" t="s">
        <v>665</v>
      </c>
      <c r="K498" t="s">
        <v>666</v>
      </c>
      <c r="L498">
        <v>1368</v>
      </c>
      <c r="N498">
        <v>1011</v>
      </c>
      <c r="O498" t="s">
        <v>443</v>
      </c>
      <c r="P498" t="s">
        <v>443</v>
      </c>
      <c r="Q498">
        <v>1</v>
      </c>
      <c r="X498">
        <v>0.01</v>
      </c>
      <c r="Y498">
        <v>0</v>
      </c>
      <c r="Z498">
        <v>544.70000000000005</v>
      </c>
      <c r="AA498">
        <v>477.98</v>
      </c>
      <c r="AB498">
        <v>0</v>
      </c>
      <c r="AC498">
        <v>0</v>
      </c>
      <c r="AD498">
        <v>1</v>
      </c>
      <c r="AE498">
        <v>0</v>
      </c>
      <c r="AF498" t="s">
        <v>432</v>
      </c>
      <c r="AG498">
        <v>2.5000000000000001E-2</v>
      </c>
      <c r="AH498">
        <v>2</v>
      </c>
      <c r="AI498">
        <v>312245025</v>
      </c>
      <c r="AJ498">
        <v>448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ROW(Source!A491)</f>
        <v>491</v>
      </c>
      <c r="B499">
        <v>312245034</v>
      </c>
      <c r="C499">
        <v>312245020</v>
      </c>
      <c r="D499">
        <v>277946526</v>
      </c>
      <c r="E499">
        <v>1</v>
      </c>
      <c r="F499">
        <v>1</v>
      </c>
      <c r="G499">
        <v>1</v>
      </c>
      <c r="H499">
        <v>2</v>
      </c>
      <c r="I499" t="s">
        <v>786</v>
      </c>
      <c r="J499" t="s">
        <v>787</v>
      </c>
      <c r="K499" t="s">
        <v>788</v>
      </c>
      <c r="L499">
        <v>1368</v>
      </c>
      <c r="N499">
        <v>1011</v>
      </c>
      <c r="O499" t="s">
        <v>443</v>
      </c>
      <c r="P499" t="s">
        <v>443</v>
      </c>
      <c r="Q499">
        <v>1</v>
      </c>
      <c r="X499">
        <v>0.65</v>
      </c>
      <c r="Y499">
        <v>0</v>
      </c>
      <c r="Z499">
        <v>6.46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432</v>
      </c>
      <c r="AG499">
        <v>1.625</v>
      </c>
      <c r="AH499">
        <v>2</v>
      </c>
      <c r="AI499">
        <v>312245026</v>
      </c>
      <c r="AJ499">
        <v>449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ROW(Source!A491)</f>
        <v>491</v>
      </c>
      <c r="B500">
        <v>312245035</v>
      </c>
      <c r="C500">
        <v>312245020</v>
      </c>
      <c r="D500">
        <v>277896417</v>
      </c>
      <c r="E500">
        <v>1</v>
      </c>
      <c r="F500">
        <v>1</v>
      </c>
      <c r="G500">
        <v>1</v>
      </c>
      <c r="H500">
        <v>3</v>
      </c>
      <c r="I500" t="s">
        <v>789</v>
      </c>
      <c r="J500" t="s">
        <v>790</v>
      </c>
      <c r="K500" t="s">
        <v>791</v>
      </c>
      <c r="L500">
        <v>1348</v>
      </c>
      <c r="N500">
        <v>1009</v>
      </c>
      <c r="O500" t="s">
        <v>39</v>
      </c>
      <c r="P500" t="s">
        <v>39</v>
      </c>
      <c r="Q500">
        <v>1000</v>
      </c>
      <c r="X500">
        <v>8.9999999999999993E-3</v>
      </c>
      <c r="Y500">
        <v>104389.33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431</v>
      </c>
      <c r="AG500">
        <v>1.7999999999999999E-2</v>
      </c>
      <c r="AH500">
        <v>2</v>
      </c>
      <c r="AI500">
        <v>312245027</v>
      </c>
      <c r="AJ500">
        <v>450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ROW(Source!A491)</f>
        <v>491</v>
      </c>
      <c r="B501">
        <v>312245036</v>
      </c>
      <c r="C501">
        <v>312245020</v>
      </c>
      <c r="D501">
        <v>277896804</v>
      </c>
      <c r="E501">
        <v>1</v>
      </c>
      <c r="F501">
        <v>1</v>
      </c>
      <c r="G501">
        <v>1</v>
      </c>
      <c r="H501">
        <v>3</v>
      </c>
      <c r="I501" t="s">
        <v>792</v>
      </c>
      <c r="J501" t="s">
        <v>793</v>
      </c>
      <c r="K501" t="s">
        <v>794</v>
      </c>
      <c r="L501">
        <v>1348</v>
      </c>
      <c r="N501">
        <v>1009</v>
      </c>
      <c r="O501" t="s">
        <v>39</v>
      </c>
      <c r="P501" t="s">
        <v>39</v>
      </c>
      <c r="Q501">
        <v>1000</v>
      </c>
      <c r="X501">
        <v>1.4E-3</v>
      </c>
      <c r="Y501">
        <v>75885.63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431</v>
      </c>
      <c r="AG501">
        <v>2.8E-3</v>
      </c>
      <c r="AH501">
        <v>2</v>
      </c>
      <c r="AI501">
        <v>312245028</v>
      </c>
      <c r="AJ501">
        <v>451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ROW(Source!A527)</f>
        <v>527</v>
      </c>
      <c r="B502">
        <v>312245039</v>
      </c>
      <c r="C502">
        <v>312245037</v>
      </c>
      <c r="D502">
        <v>277560606</v>
      </c>
      <c r="E502">
        <v>109</v>
      </c>
      <c r="F502">
        <v>1</v>
      </c>
      <c r="G502">
        <v>1</v>
      </c>
      <c r="H502">
        <v>1</v>
      </c>
      <c r="I502" t="s">
        <v>667</v>
      </c>
      <c r="J502" t="s">
        <v>3</v>
      </c>
      <c r="K502" t="s">
        <v>795</v>
      </c>
      <c r="L502">
        <v>1191</v>
      </c>
      <c r="N502">
        <v>1013</v>
      </c>
      <c r="O502" t="s">
        <v>657</v>
      </c>
      <c r="P502" t="s">
        <v>657</v>
      </c>
      <c r="Q502">
        <v>1</v>
      </c>
      <c r="X502">
        <v>1</v>
      </c>
      <c r="Y502">
        <v>0</v>
      </c>
      <c r="Z502">
        <v>0</v>
      </c>
      <c r="AA502">
        <v>0</v>
      </c>
      <c r="AB502">
        <v>477.98</v>
      </c>
      <c r="AC502">
        <v>0</v>
      </c>
      <c r="AD502">
        <v>1</v>
      </c>
      <c r="AE502">
        <v>2</v>
      </c>
      <c r="AF502" t="s">
        <v>3</v>
      </c>
      <c r="AG502">
        <v>1</v>
      </c>
      <c r="AH502">
        <v>2</v>
      </c>
      <c r="AI502">
        <v>312245038</v>
      </c>
      <c r="AJ502">
        <v>452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2024-11-13T10:54:32Z</dcterms:created>
  <dcterms:modified xsi:type="dcterms:W3CDTF">2024-11-14T06:03:01Z</dcterms:modified>
</cp:coreProperties>
</file>